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75" windowWidth="15480" windowHeight="7635" tabRatio="744"/>
  </bookViews>
  <sheets>
    <sheet name="Prchi" sheetId="12" r:id="rId1"/>
    <sheet name="Items" sheetId="1" r:id="rId2"/>
    <sheet name="Souce" sheetId="7" r:id="rId3"/>
    <sheet name="Breakfast" sheetId="10" r:id="rId4"/>
    <sheet name="Salad" sheetId="8" r:id="rId5"/>
    <sheet name="Sandwich" sheetId="9" r:id="rId6"/>
    <sheet name="Pasta" sheetId="2" r:id="rId7"/>
    <sheet name="Dessert" sheetId="11" r:id="rId8"/>
    <sheet name="Total Warehouse&amp;Direct" sheetId="4" r:id="rId9"/>
    <sheet name=" production" sheetId="5" r:id="rId10"/>
    <sheet name="Menu Analysis" sheetId="3" r:id="rId11"/>
  </sheets>
  <definedNames>
    <definedName name="_xlnm._FilterDatabase" localSheetId="9" hidden="1">' production'!$B$1:$N$628</definedName>
    <definedName name="items" localSheetId="0">Prchi!$D$3:$D$3271</definedName>
    <definedName name="items" localSheetId="8">'Total Warehouse&amp;Direct'!$D$2:$D$3306</definedName>
    <definedName name="items">Items!$D$4:$D$3257</definedName>
    <definedName name="name" localSheetId="0">Prchi!$C$3:$F$1155</definedName>
    <definedName name="name" localSheetId="8">'Total Warehouse&amp;Direct'!$C$2:$F$1190</definedName>
    <definedName name="name">Items!$C$4:$F$1141</definedName>
    <definedName name="_xlnm.Print_Area" localSheetId="10">'Menu Analysis'!$A$1:$E$117</definedName>
    <definedName name="_xlnm.Print_Area" localSheetId="8">Table13[[#All],[Code]:[Total]]</definedName>
    <definedName name="Table1_1" localSheetId="3">Table1[]</definedName>
    <definedName name="Table1_1" localSheetId="7">Table1[]</definedName>
    <definedName name="Table1_1" localSheetId="0">#REF!</definedName>
    <definedName name="Table1_1" localSheetId="4">Table1[]</definedName>
    <definedName name="Table1_1" localSheetId="5">Table1[]</definedName>
    <definedName name="Table1_1" localSheetId="2">Table1[]</definedName>
    <definedName name="Table1_1" localSheetId="8">Table13[]</definedName>
    <definedName name="Table1_1">Table1[]</definedName>
  </definedNames>
  <calcPr calcId="145621"/>
</workbook>
</file>

<file path=xl/calcChain.xml><?xml version="1.0" encoding="utf-8"?>
<calcChain xmlns="http://schemas.openxmlformats.org/spreadsheetml/2006/main">
  <c r="E14" i="7" l="1"/>
  <c r="F620" i="1" l="1"/>
  <c r="F619" i="1"/>
  <c r="F618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87" i="1"/>
  <c r="F575" i="1"/>
  <c r="F574" i="1"/>
  <c r="F568" i="1"/>
  <c r="F567" i="1"/>
  <c r="F566" i="1"/>
  <c r="F565" i="1"/>
  <c r="F564" i="1"/>
  <c r="F563" i="1"/>
  <c r="F562" i="1"/>
  <c r="F561" i="1"/>
  <c r="F560" i="1"/>
  <c r="F559" i="1"/>
  <c r="F548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0" i="1"/>
  <c r="F469" i="1"/>
  <c r="F468" i="1"/>
  <c r="F466" i="1"/>
  <c r="F465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89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69" i="1"/>
  <c r="F168" i="1"/>
  <c r="F167" i="1"/>
  <c r="F166" i="1"/>
  <c r="F165" i="1"/>
  <c r="F164" i="1"/>
  <c r="F163" i="1"/>
  <c r="F162" i="1"/>
  <c r="F161" i="1"/>
  <c r="F160" i="1"/>
  <c r="F159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5" i="1"/>
  <c r="F104" i="1"/>
  <c r="F103" i="1"/>
  <c r="F102" i="1"/>
  <c r="F101" i="1"/>
  <c r="F100" i="1"/>
  <c r="F98" i="1"/>
  <c r="F97" i="1"/>
  <c r="F96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5" i="3" l="1"/>
  <c r="C32" i="10"/>
  <c r="D59" i="3"/>
  <c r="E48" i="12" l="1"/>
  <c r="F49" i="1" s="1"/>
  <c r="E204" i="12" l="1"/>
  <c r="F205" i="1" s="1"/>
  <c r="E169" i="12" l="1"/>
  <c r="F170" i="1" s="1"/>
  <c r="E449" i="12" l="1"/>
  <c r="F450" i="1" s="1"/>
  <c r="E450" i="12"/>
  <c r="F451" i="1" s="1"/>
  <c r="E34" i="12"/>
  <c r="F35" i="1" s="1"/>
  <c r="E189" i="12" l="1"/>
  <c r="F190" i="1" s="1"/>
  <c r="E307" i="12" l="1"/>
  <c r="F308" i="1" s="1"/>
  <c r="AL3" i="12" l="1"/>
  <c r="G4" i="5" s="1"/>
  <c r="L4" i="5" s="1"/>
  <c r="AL4" i="12"/>
  <c r="G5" i="5" s="1"/>
  <c r="L5" i="5" s="1"/>
  <c r="AL5" i="12"/>
  <c r="G6" i="5" s="1"/>
  <c r="L6" i="5" s="1"/>
  <c r="AL6" i="12"/>
  <c r="G7" i="5" s="1"/>
  <c r="L7" i="5" s="1"/>
  <c r="AL7" i="12"/>
  <c r="G8" i="5" s="1"/>
  <c r="L8" i="5" s="1"/>
  <c r="AL8" i="12"/>
  <c r="G9" i="5" s="1"/>
  <c r="L9" i="5" s="1"/>
  <c r="AL9" i="12"/>
  <c r="G10" i="5" s="1"/>
  <c r="L10" i="5" s="1"/>
  <c r="AL10" i="12"/>
  <c r="G11" i="5" s="1"/>
  <c r="L11" i="5" s="1"/>
  <c r="AL11" i="12"/>
  <c r="G12" i="5" s="1"/>
  <c r="L12" i="5" s="1"/>
  <c r="AL12" i="12"/>
  <c r="G13" i="5" s="1"/>
  <c r="L13" i="5" s="1"/>
  <c r="AL13" i="12"/>
  <c r="G14" i="5" s="1"/>
  <c r="L14" i="5" s="1"/>
  <c r="AL14" i="12"/>
  <c r="G15" i="5" s="1"/>
  <c r="L15" i="5" s="1"/>
  <c r="AL15" i="12"/>
  <c r="G16" i="5" s="1"/>
  <c r="L16" i="5" s="1"/>
  <c r="AL16" i="12"/>
  <c r="G17" i="5" s="1"/>
  <c r="L17" i="5" s="1"/>
  <c r="AL17" i="12"/>
  <c r="G18" i="5" s="1"/>
  <c r="L18" i="5" s="1"/>
  <c r="AL18" i="12"/>
  <c r="G19" i="5" s="1"/>
  <c r="L19" i="5" s="1"/>
  <c r="AL19" i="12"/>
  <c r="G20" i="5" s="1"/>
  <c r="L20" i="5" s="1"/>
  <c r="AL20" i="12"/>
  <c r="G21" i="5" s="1"/>
  <c r="L21" i="5" s="1"/>
  <c r="AL21" i="12"/>
  <c r="G22" i="5" s="1"/>
  <c r="L22" i="5" s="1"/>
  <c r="AL22" i="12"/>
  <c r="G23" i="5" s="1"/>
  <c r="L23" i="5" s="1"/>
  <c r="AL23" i="12"/>
  <c r="G24" i="5" s="1"/>
  <c r="L24" i="5" s="1"/>
  <c r="AL24" i="12"/>
  <c r="G25" i="5" s="1"/>
  <c r="L25" i="5" s="1"/>
  <c r="AL25" i="12"/>
  <c r="G26" i="5" s="1"/>
  <c r="L26" i="5" s="1"/>
  <c r="AL26" i="12"/>
  <c r="G27" i="5" s="1"/>
  <c r="L27" i="5" s="1"/>
  <c r="AL27" i="12"/>
  <c r="G28" i="5" s="1"/>
  <c r="L28" i="5" s="1"/>
  <c r="AL28" i="12"/>
  <c r="G29" i="5" s="1"/>
  <c r="L29" i="5" s="1"/>
  <c r="AL29" i="12"/>
  <c r="G30" i="5" s="1"/>
  <c r="L30" i="5" s="1"/>
  <c r="AL30" i="12"/>
  <c r="G31" i="5" s="1"/>
  <c r="L31" i="5" s="1"/>
  <c r="AL31" i="12"/>
  <c r="G32" i="5" s="1"/>
  <c r="L32" i="5" s="1"/>
  <c r="AL32" i="12"/>
  <c r="G33" i="5" s="1"/>
  <c r="L33" i="5" s="1"/>
  <c r="AL33" i="12"/>
  <c r="G34" i="5" s="1"/>
  <c r="L34" i="5" s="1"/>
  <c r="AL34" i="12"/>
  <c r="G35" i="5" s="1"/>
  <c r="L35" i="5" s="1"/>
  <c r="AL35" i="12"/>
  <c r="G36" i="5" s="1"/>
  <c r="L36" i="5" s="1"/>
  <c r="AL36" i="12"/>
  <c r="G37" i="5" s="1"/>
  <c r="L37" i="5" s="1"/>
  <c r="AL37" i="12"/>
  <c r="G38" i="5" s="1"/>
  <c r="L38" i="5" s="1"/>
  <c r="AL38" i="12"/>
  <c r="G39" i="5" s="1"/>
  <c r="L39" i="5" s="1"/>
  <c r="AL39" i="12"/>
  <c r="G40" i="5" s="1"/>
  <c r="L40" i="5" s="1"/>
  <c r="AL40" i="12"/>
  <c r="G41" i="5" s="1"/>
  <c r="L41" i="5" s="1"/>
  <c r="AL41" i="12"/>
  <c r="G42" i="5" s="1"/>
  <c r="L42" i="5" s="1"/>
  <c r="AL42" i="12"/>
  <c r="G43" i="5" s="1"/>
  <c r="L43" i="5" s="1"/>
  <c r="AL43" i="12"/>
  <c r="G44" i="5" s="1"/>
  <c r="L44" i="5" s="1"/>
  <c r="AL44" i="12"/>
  <c r="G45" i="5" s="1"/>
  <c r="L45" i="5" s="1"/>
  <c r="AL45" i="12"/>
  <c r="G46" i="5" s="1"/>
  <c r="L46" i="5" s="1"/>
  <c r="AL46" i="12"/>
  <c r="G47" i="5" s="1"/>
  <c r="L47" i="5" s="1"/>
  <c r="AL47" i="12"/>
  <c r="G48" i="5" s="1"/>
  <c r="L48" i="5" s="1"/>
  <c r="AL48" i="12"/>
  <c r="G49" i="5" s="1"/>
  <c r="L49" i="5" s="1"/>
  <c r="AL49" i="12"/>
  <c r="G50" i="5" s="1"/>
  <c r="L50" i="5" s="1"/>
  <c r="AL50" i="12"/>
  <c r="G51" i="5" s="1"/>
  <c r="L51" i="5" s="1"/>
  <c r="AL51" i="12"/>
  <c r="G52" i="5" s="1"/>
  <c r="L52" i="5" s="1"/>
  <c r="AL52" i="12"/>
  <c r="G53" i="5" s="1"/>
  <c r="L53" i="5" s="1"/>
  <c r="AL53" i="12"/>
  <c r="G54" i="5" s="1"/>
  <c r="L54" i="5" s="1"/>
  <c r="AL54" i="12"/>
  <c r="G55" i="5" s="1"/>
  <c r="L55" i="5" s="1"/>
  <c r="AL55" i="12"/>
  <c r="G56" i="5" s="1"/>
  <c r="L56" i="5" s="1"/>
  <c r="AL57" i="12"/>
  <c r="G58" i="5" s="1"/>
  <c r="L58" i="5" s="1"/>
  <c r="AL58" i="12"/>
  <c r="G59" i="5" s="1"/>
  <c r="L59" i="5" s="1"/>
  <c r="AL59" i="12"/>
  <c r="G60" i="5" s="1"/>
  <c r="L60" i="5" s="1"/>
  <c r="AL60" i="12"/>
  <c r="G61" i="5" s="1"/>
  <c r="L61" i="5" s="1"/>
  <c r="AL61" i="12"/>
  <c r="G62" i="5" s="1"/>
  <c r="L62" i="5" s="1"/>
  <c r="AL62" i="12"/>
  <c r="G63" i="5" s="1"/>
  <c r="L63" i="5" s="1"/>
  <c r="AL63" i="12"/>
  <c r="G64" i="5" s="1"/>
  <c r="L64" i="5" s="1"/>
  <c r="AL64" i="12"/>
  <c r="G65" i="5" s="1"/>
  <c r="L65" i="5" s="1"/>
  <c r="AL65" i="12"/>
  <c r="G66" i="5" s="1"/>
  <c r="L66" i="5" s="1"/>
  <c r="AL66" i="12"/>
  <c r="G67" i="5" s="1"/>
  <c r="L67" i="5" s="1"/>
  <c r="AL67" i="12"/>
  <c r="G68" i="5" s="1"/>
  <c r="L68" i="5" s="1"/>
  <c r="AL68" i="12"/>
  <c r="G69" i="5" s="1"/>
  <c r="L69" i="5" s="1"/>
  <c r="AL70" i="12"/>
  <c r="G71" i="5" s="1"/>
  <c r="L71" i="5" s="1"/>
  <c r="AL71" i="12"/>
  <c r="G72" i="5" s="1"/>
  <c r="L72" i="5" s="1"/>
  <c r="AL72" i="12"/>
  <c r="G73" i="5" s="1"/>
  <c r="L73" i="5" s="1"/>
  <c r="AL73" i="12"/>
  <c r="G74" i="5" s="1"/>
  <c r="L74" i="5" s="1"/>
  <c r="AL74" i="12"/>
  <c r="G75" i="5" s="1"/>
  <c r="L75" i="5" s="1"/>
  <c r="AL75" i="12"/>
  <c r="G76" i="5" s="1"/>
  <c r="L76" i="5" s="1"/>
  <c r="AL76" i="12"/>
  <c r="G77" i="5" s="1"/>
  <c r="L77" i="5" s="1"/>
  <c r="AL77" i="12"/>
  <c r="G78" i="5" s="1"/>
  <c r="L78" i="5" s="1"/>
  <c r="AL78" i="12"/>
  <c r="G79" i="5" s="1"/>
  <c r="L79" i="5" s="1"/>
  <c r="AL79" i="12"/>
  <c r="G80" i="5" s="1"/>
  <c r="L80" i="5" s="1"/>
  <c r="AL80" i="12"/>
  <c r="G81" i="5" s="1"/>
  <c r="L81" i="5" s="1"/>
  <c r="AL81" i="12"/>
  <c r="G82" i="5" s="1"/>
  <c r="L82" i="5" s="1"/>
  <c r="AL82" i="12"/>
  <c r="G83" i="5" s="1"/>
  <c r="L83" i="5" s="1"/>
  <c r="AL84" i="12"/>
  <c r="G85" i="5" s="1"/>
  <c r="L85" i="5" s="1"/>
  <c r="AL85" i="12"/>
  <c r="G86" i="5" s="1"/>
  <c r="L86" i="5" s="1"/>
  <c r="AL86" i="12"/>
  <c r="G87" i="5" s="1"/>
  <c r="L87" i="5" s="1"/>
  <c r="AL87" i="12"/>
  <c r="G88" i="5" s="1"/>
  <c r="L88" i="5" s="1"/>
  <c r="AL88" i="12"/>
  <c r="G89" i="5" s="1"/>
  <c r="L89" i="5" s="1"/>
  <c r="AL89" i="12"/>
  <c r="G90" i="5" s="1"/>
  <c r="L90" i="5" s="1"/>
  <c r="AL90" i="12"/>
  <c r="G91" i="5" s="1"/>
  <c r="L91" i="5" s="1"/>
  <c r="AL91" i="12"/>
  <c r="G92" i="5" s="1"/>
  <c r="L92" i="5" s="1"/>
  <c r="AL92" i="12"/>
  <c r="G93" i="5" s="1"/>
  <c r="L93" i="5" s="1"/>
  <c r="AL93" i="12"/>
  <c r="G94" i="5" s="1"/>
  <c r="L94" i="5" s="1"/>
  <c r="AL95" i="12"/>
  <c r="G96" i="5" s="1"/>
  <c r="L96" i="5" s="1"/>
  <c r="AL96" i="12"/>
  <c r="G97" i="5" s="1"/>
  <c r="L97" i="5" s="1"/>
  <c r="AL97" i="12"/>
  <c r="G98" i="5" s="1"/>
  <c r="L98" i="5" s="1"/>
  <c r="AL98" i="12"/>
  <c r="G99" i="5" s="1"/>
  <c r="L99" i="5" s="1"/>
  <c r="AL99" i="12"/>
  <c r="G100" i="5" s="1"/>
  <c r="L100" i="5" s="1"/>
  <c r="AL100" i="12"/>
  <c r="G101" i="5" s="1"/>
  <c r="L101" i="5" s="1"/>
  <c r="AL101" i="12"/>
  <c r="G102" i="5" s="1"/>
  <c r="L102" i="5" s="1"/>
  <c r="AL102" i="12"/>
  <c r="G103" i="5" s="1"/>
  <c r="L103" i="5" s="1"/>
  <c r="AL104" i="12"/>
  <c r="G105" i="5" s="1"/>
  <c r="L105" i="5" s="1"/>
  <c r="AL105" i="12"/>
  <c r="G106" i="5" s="1"/>
  <c r="L106" i="5" s="1"/>
  <c r="AL106" i="12"/>
  <c r="G107" i="5" s="1"/>
  <c r="L107" i="5" s="1"/>
  <c r="AL107" i="12"/>
  <c r="G108" i="5" s="1"/>
  <c r="L108" i="5" s="1"/>
  <c r="AL108" i="12"/>
  <c r="G109" i="5" s="1"/>
  <c r="L109" i="5" s="1"/>
  <c r="AL109" i="12"/>
  <c r="G110" i="5" s="1"/>
  <c r="L110" i="5" s="1"/>
  <c r="AL110" i="12"/>
  <c r="G111" i="5" s="1"/>
  <c r="L111" i="5" s="1"/>
  <c r="AL111" i="12"/>
  <c r="G112" i="5" s="1"/>
  <c r="L112" i="5" s="1"/>
  <c r="AL112" i="12"/>
  <c r="G113" i="5" s="1"/>
  <c r="L113" i="5" s="1"/>
  <c r="AL113" i="12"/>
  <c r="G114" i="5" s="1"/>
  <c r="L114" i="5" s="1"/>
  <c r="AL114" i="12"/>
  <c r="G115" i="5" s="1"/>
  <c r="L115" i="5" s="1"/>
  <c r="AL115" i="12"/>
  <c r="G116" i="5" s="1"/>
  <c r="L116" i="5" s="1"/>
  <c r="AL116" i="12"/>
  <c r="G117" i="5" s="1"/>
  <c r="L117" i="5" s="1"/>
  <c r="AL117" i="12"/>
  <c r="G118" i="5" s="1"/>
  <c r="L118" i="5" s="1"/>
  <c r="AL118" i="12"/>
  <c r="G119" i="5" s="1"/>
  <c r="L119" i="5" s="1"/>
  <c r="AL119" i="12"/>
  <c r="G120" i="5" s="1"/>
  <c r="L120" i="5" s="1"/>
  <c r="AL120" i="12"/>
  <c r="G121" i="5" s="1"/>
  <c r="L121" i="5" s="1"/>
  <c r="AL121" i="12"/>
  <c r="G122" i="5" s="1"/>
  <c r="L122" i="5" s="1"/>
  <c r="AL122" i="12"/>
  <c r="G123" i="5" s="1"/>
  <c r="L123" i="5" s="1"/>
  <c r="AL123" i="12"/>
  <c r="G124" i="5" s="1"/>
  <c r="L124" i="5" s="1"/>
  <c r="AL124" i="12"/>
  <c r="G125" i="5" s="1"/>
  <c r="L125" i="5" s="1"/>
  <c r="AL125" i="12"/>
  <c r="G126" i="5" s="1"/>
  <c r="L126" i="5" s="1"/>
  <c r="AL126" i="12"/>
  <c r="G127" i="5" s="1"/>
  <c r="L127" i="5" s="1"/>
  <c r="AL127" i="12"/>
  <c r="G128" i="5" s="1"/>
  <c r="L128" i="5" s="1"/>
  <c r="AL128" i="12"/>
  <c r="G129" i="5" s="1"/>
  <c r="L129" i="5" s="1"/>
  <c r="AL129" i="12"/>
  <c r="G130" i="5" s="1"/>
  <c r="L130" i="5" s="1"/>
  <c r="AL130" i="12"/>
  <c r="G131" i="5" s="1"/>
  <c r="L131" i="5" s="1"/>
  <c r="AL131" i="12"/>
  <c r="G132" i="5" s="1"/>
  <c r="L132" i="5" s="1"/>
  <c r="AL132" i="12"/>
  <c r="G133" i="5" s="1"/>
  <c r="L133" i="5" s="1"/>
  <c r="AL133" i="12"/>
  <c r="G134" i="5" s="1"/>
  <c r="L134" i="5" s="1"/>
  <c r="AL134" i="12"/>
  <c r="G135" i="5" s="1"/>
  <c r="L135" i="5" s="1"/>
  <c r="AL135" i="12"/>
  <c r="G136" i="5" s="1"/>
  <c r="L136" i="5" s="1"/>
  <c r="AL136" i="12"/>
  <c r="G137" i="5" s="1"/>
  <c r="L137" i="5" s="1"/>
  <c r="AL137" i="12"/>
  <c r="G138" i="5" s="1"/>
  <c r="L138" i="5" s="1"/>
  <c r="AL138" i="12"/>
  <c r="G139" i="5" s="1"/>
  <c r="L139" i="5" s="1"/>
  <c r="AL139" i="12"/>
  <c r="G140" i="5" s="1"/>
  <c r="L140" i="5" s="1"/>
  <c r="AL140" i="12"/>
  <c r="G141" i="5" s="1"/>
  <c r="L141" i="5" s="1"/>
  <c r="AL141" i="12"/>
  <c r="G142" i="5" s="1"/>
  <c r="L142" i="5" s="1"/>
  <c r="AL142" i="12"/>
  <c r="G143" i="5" s="1"/>
  <c r="L143" i="5" s="1"/>
  <c r="AL143" i="12"/>
  <c r="G144" i="5" s="1"/>
  <c r="L144" i="5" s="1"/>
  <c r="AL144" i="12"/>
  <c r="G145" i="5" s="1"/>
  <c r="L145" i="5" s="1"/>
  <c r="AL145" i="12"/>
  <c r="G146" i="5" s="1"/>
  <c r="L146" i="5" s="1"/>
  <c r="AL146" i="12"/>
  <c r="G147" i="5" s="1"/>
  <c r="L147" i="5" s="1"/>
  <c r="AL147" i="12"/>
  <c r="G148" i="5" s="1"/>
  <c r="L148" i="5" s="1"/>
  <c r="AL148" i="12"/>
  <c r="G149" i="5" s="1"/>
  <c r="L149" i="5" s="1"/>
  <c r="AL149" i="12"/>
  <c r="G150" i="5" s="1"/>
  <c r="L150" i="5" s="1"/>
  <c r="AL150" i="12"/>
  <c r="G151" i="5" s="1"/>
  <c r="L151" i="5" s="1"/>
  <c r="AL151" i="12"/>
  <c r="G152" i="5" s="1"/>
  <c r="L152" i="5" s="1"/>
  <c r="AL152" i="12"/>
  <c r="G153" i="5" s="1"/>
  <c r="L153" i="5" s="1"/>
  <c r="AL153" i="12"/>
  <c r="G154" i="5" s="1"/>
  <c r="L154" i="5" s="1"/>
  <c r="AL154" i="12"/>
  <c r="G155" i="5" s="1"/>
  <c r="L155" i="5" s="1"/>
  <c r="AL155" i="12"/>
  <c r="G156" i="5" s="1"/>
  <c r="L156" i="5" s="1"/>
  <c r="AL156" i="12"/>
  <c r="G157" i="5" s="1"/>
  <c r="L157" i="5" s="1"/>
  <c r="AL157" i="12"/>
  <c r="G158" i="5" s="1"/>
  <c r="L158" i="5" s="1"/>
  <c r="AL158" i="12"/>
  <c r="G159" i="5" s="1"/>
  <c r="L159" i="5" s="1"/>
  <c r="AL159" i="12"/>
  <c r="G160" i="5" s="1"/>
  <c r="L160" i="5" s="1"/>
  <c r="AL160" i="12"/>
  <c r="G161" i="5" s="1"/>
  <c r="L161" i="5" s="1"/>
  <c r="AL161" i="12"/>
  <c r="G162" i="5" s="1"/>
  <c r="L162" i="5" s="1"/>
  <c r="AL162" i="12"/>
  <c r="G163" i="5" s="1"/>
  <c r="L163" i="5" s="1"/>
  <c r="AL163" i="12"/>
  <c r="G164" i="5" s="1"/>
  <c r="L164" i="5" s="1"/>
  <c r="AL164" i="12"/>
  <c r="G165" i="5" s="1"/>
  <c r="L165" i="5" s="1"/>
  <c r="AL165" i="12"/>
  <c r="G166" i="5" s="1"/>
  <c r="L166" i="5" s="1"/>
  <c r="AL166" i="12"/>
  <c r="G167" i="5" s="1"/>
  <c r="L167" i="5" s="1"/>
  <c r="AL167" i="12"/>
  <c r="G168" i="5" s="1"/>
  <c r="L168" i="5" s="1"/>
  <c r="AL168" i="12"/>
  <c r="G169" i="5" s="1"/>
  <c r="L169" i="5" s="1"/>
  <c r="AL169" i="12"/>
  <c r="G170" i="5" s="1"/>
  <c r="L170" i="5" s="1"/>
  <c r="AL170" i="12"/>
  <c r="G171" i="5" s="1"/>
  <c r="L171" i="5" s="1"/>
  <c r="AL171" i="12"/>
  <c r="G172" i="5" s="1"/>
  <c r="L172" i="5" s="1"/>
  <c r="AL172" i="12"/>
  <c r="G173" i="5" s="1"/>
  <c r="L173" i="5" s="1"/>
  <c r="AL173" i="12"/>
  <c r="G174" i="5" s="1"/>
  <c r="L174" i="5" s="1"/>
  <c r="AL174" i="12"/>
  <c r="G175" i="5" s="1"/>
  <c r="L175" i="5" s="1"/>
  <c r="AL175" i="12"/>
  <c r="G176" i="5" s="1"/>
  <c r="L176" i="5" s="1"/>
  <c r="AL176" i="12"/>
  <c r="G177" i="5" s="1"/>
  <c r="L177" i="5" s="1"/>
  <c r="AL178" i="12"/>
  <c r="G179" i="5" s="1"/>
  <c r="L179" i="5" s="1"/>
  <c r="AL179" i="12"/>
  <c r="G180" i="5" s="1"/>
  <c r="L180" i="5" s="1"/>
  <c r="AL180" i="12"/>
  <c r="G181" i="5" s="1"/>
  <c r="L181" i="5" s="1"/>
  <c r="AL181" i="12"/>
  <c r="G182" i="5" s="1"/>
  <c r="L182" i="5" s="1"/>
  <c r="AL182" i="12"/>
  <c r="G183" i="5" s="1"/>
  <c r="L183" i="5" s="1"/>
  <c r="AL183" i="12"/>
  <c r="G184" i="5" s="1"/>
  <c r="L184" i="5" s="1"/>
  <c r="AL184" i="12"/>
  <c r="G185" i="5" s="1"/>
  <c r="L185" i="5" s="1"/>
  <c r="AL185" i="12"/>
  <c r="G186" i="5" s="1"/>
  <c r="L186" i="5" s="1"/>
  <c r="AL186" i="12"/>
  <c r="G187" i="5" s="1"/>
  <c r="L187" i="5" s="1"/>
  <c r="AL187" i="12"/>
  <c r="G188" i="5" s="1"/>
  <c r="L188" i="5" s="1"/>
  <c r="AL188" i="12"/>
  <c r="G189" i="5" s="1"/>
  <c r="L189" i="5" s="1"/>
  <c r="AL189" i="12"/>
  <c r="G190" i="5" s="1"/>
  <c r="L190" i="5" s="1"/>
  <c r="AL190" i="12"/>
  <c r="G191" i="5" s="1"/>
  <c r="L191" i="5" s="1"/>
  <c r="AL191" i="12"/>
  <c r="G192" i="5" s="1"/>
  <c r="L192" i="5" s="1"/>
  <c r="AL192" i="12"/>
  <c r="G193" i="5" s="1"/>
  <c r="L193" i="5" s="1"/>
  <c r="AL193" i="12"/>
  <c r="G194" i="5" s="1"/>
  <c r="L194" i="5" s="1"/>
  <c r="AL194" i="12"/>
  <c r="G195" i="5" s="1"/>
  <c r="L195" i="5" s="1"/>
  <c r="AL195" i="12"/>
  <c r="G196" i="5" s="1"/>
  <c r="L196" i="5" s="1"/>
  <c r="AL196" i="12"/>
  <c r="G197" i="5" s="1"/>
  <c r="L197" i="5" s="1"/>
  <c r="AL197" i="12"/>
  <c r="G198" i="5" s="1"/>
  <c r="L198" i="5" s="1"/>
  <c r="AL198" i="12"/>
  <c r="G199" i="5" s="1"/>
  <c r="L199" i="5" s="1"/>
  <c r="AL199" i="12"/>
  <c r="G200" i="5" s="1"/>
  <c r="L200" i="5" s="1"/>
  <c r="AL200" i="12"/>
  <c r="G201" i="5" s="1"/>
  <c r="L201" i="5" s="1"/>
  <c r="AL201" i="12"/>
  <c r="G202" i="5" s="1"/>
  <c r="L202" i="5" s="1"/>
  <c r="AL202" i="12"/>
  <c r="G203" i="5" s="1"/>
  <c r="L203" i="5" s="1"/>
  <c r="AL203" i="12"/>
  <c r="G204" i="5" s="1"/>
  <c r="L204" i="5" s="1"/>
  <c r="AL204" i="12"/>
  <c r="G205" i="5" s="1"/>
  <c r="L205" i="5" s="1"/>
  <c r="AL205" i="12"/>
  <c r="G206" i="5" s="1"/>
  <c r="L206" i="5" s="1"/>
  <c r="AL206" i="12"/>
  <c r="G207" i="5" s="1"/>
  <c r="L207" i="5" s="1"/>
  <c r="AL207" i="12"/>
  <c r="G208" i="5" s="1"/>
  <c r="L208" i="5" s="1"/>
  <c r="AL208" i="12"/>
  <c r="G209" i="5" s="1"/>
  <c r="L209" i="5" s="1"/>
  <c r="AL209" i="12"/>
  <c r="G210" i="5" s="1"/>
  <c r="L210" i="5" s="1"/>
  <c r="AL210" i="12"/>
  <c r="G211" i="5" s="1"/>
  <c r="L211" i="5" s="1"/>
  <c r="AL211" i="12"/>
  <c r="G212" i="5" s="1"/>
  <c r="L212" i="5" s="1"/>
  <c r="AL212" i="12"/>
  <c r="G213" i="5" s="1"/>
  <c r="L213" i="5" s="1"/>
  <c r="AL213" i="12"/>
  <c r="G214" i="5" s="1"/>
  <c r="L214" i="5" s="1"/>
  <c r="AL214" i="12"/>
  <c r="G215" i="5" s="1"/>
  <c r="L215" i="5" s="1"/>
  <c r="AL215" i="12"/>
  <c r="G216" i="5" s="1"/>
  <c r="L216" i="5" s="1"/>
  <c r="AL216" i="12"/>
  <c r="G217" i="5" s="1"/>
  <c r="L217" i="5" s="1"/>
  <c r="AL217" i="12"/>
  <c r="G218" i="5" s="1"/>
  <c r="L218" i="5" s="1"/>
  <c r="AL218" i="12"/>
  <c r="G219" i="5" s="1"/>
  <c r="L219" i="5" s="1"/>
  <c r="AL219" i="12"/>
  <c r="G220" i="5" s="1"/>
  <c r="L220" i="5" s="1"/>
  <c r="AL220" i="12"/>
  <c r="G221" i="5" s="1"/>
  <c r="L221" i="5" s="1"/>
  <c r="AL221" i="12"/>
  <c r="G222" i="5" s="1"/>
  <c r="L222" i="5" s="1"/>
  <c r="AL222" i="12"/>
  <c r="G223" i="5" s="1"/>
  <c r="L223" i="5" s="1"/>
  <c r="AL223" i="12"/>
  <c r="G224" i="5" s="1"/>
  <c r="L224" i="5" s="1"/>
  <c r="AL224" i="12"/>
  <c r="G225" i="5" s="1"/>
  <c r="L225" i="5" s="1"/>
  <c r="AL225" i="12"/>
  <c r="G226" i="5" s="1"/>
  <c r="L226" i="5" s="1"/>
  <c r="AL226" i="12"/>
  <c r="G227" i="5" s="1"/>
  <c r="L227" i="5" s="1"/>
  <c r="AL227" i="12"/>
  <c r="G228" i="5" s="1"/>
  <c r="L228" i="5" s="1"/>
  <c r="AL228" i="12"/>
  <c r="G229" i="5" s="1"/>
  <c r="L229" i="5" s="1"/>
  <c r="AL229" i="12"/>
  <c r="G230" i="5" s="1"/>
  <c r="L230" i="5" s="1"/>
  <c r="AL230" i="12"/>
  <c r="G231" i="5" s="1"/>
  <c r="L231" i="5" s="1"/>
  <c r="AL231" i="12"/>
  <c r="G232" i="5" s="1"/>
  <c r="L232" i="5" s="1"/>
  <c r="AL232" i="12"/>
  <c r="G233" i="5" s="1"/>
  <c r="L233" i="5" s="1"/>
  <c r="AL233" i="12"/>
  <c r="G234" i="5" s="1"/>
  <c r="L234" i="5" s="1"/>
  <c r="AL234" i="12"/>
  <c r="G235" i="5" s="1"/>
  <c r="L235" i="5" s="1"/>
  <c r="AL235" i="12"/>
  <c r="G236" i="5" s="1"/>
  <c r="L236" i="5" s="1"/>
  <c r="AL236" i="12"/>
  <c r="G237" i="5" s="1"/>
  <c r="L237" i="5" s="1"/>
  <c r="AL237" i="12"/>
  <c r="G238" i="5" s="1"/>
  <c r="L238" i="5" s="1"/>
  <c r="AL238" i="12"/>
  <c r="G239" i="5" s="1"/>
  <c r="L239" i="5" s="1"/>
  <c r="AL239" i="12"/>
  <c r="G240" i="5" s="1"/>
  <c r="L240" i="5" s="1"/>
  <c r="AL240" i="12"/>
  <c r="G241" i="5" s="1"/>
  <c r="L241" i="5" s="1"/>
  <c r="AL241" i="12"/>
  <c r="G242" i="5" s="1"/>
  <c r="L242" i="5" s="1"/>
  <c r="AL242" i="12"/>
  <c r="G243" i="5" s="1"/>
  <c r="L243" i="5" s="1"/>
  <c r="AL243" i="12"/>
  <c r="G244" i="5" s="1"/>
  <c r="L244" i="5" s="1"/>
  <c r="AL244" i="12"/>
  <c r="G245" i="5" s="1"/>
  <c r="L245" i="5" s="1"/>
  <c r="AL245" i="12"/>
  <c r="G246" i="5" s="1"/>
  <c r="L246" i="5" s="1"/>
  <c r="AL246" i="12"/>
  <c r="G247" i="5" s="1"/>
  <c r="L247" i="5" s="1"/>
  <c r="AL247" i="12"/>
  <c r="G248" i="5" s="1"/>
  <c r="L248" i="5" s="1"/>
  <c r="AL248" i="12"/>
  <c r="G249" i="5" s="1"/>
  <c r="L249" i="5" s="1"/>
  <c r="AL249" i="12"/>
  <c r="G250" i="5" s="1"/>
  <c r="L250" i="5" s="1"/>
  <c r="AL250" i="12"/>
  <c r="G251" i="5" s="1"/>
  <c r="L251" i="5" s="1"/>
  <c r="AL251" i="12"/>
  <c r="G252" i="5" s="1"/>
  <c r="L252" i="5" s="1"/>
  <c r="AL252" i="12"/>
  <c r="G253" i="5" s="1"/>
  <c r="L253" i="5" s="1"/>
  <c r="AL253" i="12"/>
  <c r="G254" i="5" s="1"/>
  <c r="L254" i="5" s="1"/>
  <c r="AL254" i="12"/>
  <c r="G255" i="5" s="1"/>
  <c r="L255" i="5" s="1"/>
  <c r="AL255" i="12"/>
  <c r="G256" i="5" s="1"/>
  <c r="L256" i="5" s="1"/>
  <c r="AL256" i="12"/>
  <c r="G257" i="5" s="1"/>
  <c r="L257" i="5" s="1"/>
  <c r="AL257" i="12"/>
  <c r="G258" i="5" s="1"/>
  <c r="L258" i="5" s="1"/>
  <c r="AL258" i="12"/>
  <c r="G259" i="5" s="1"/>
  <c r="L259" i="5" s="1"/>
  <c r="AL259" i="12"/>
  <c r="G260" i="5" s="1"/>
  <c r="L260" i="5" s="1"/>
  <c r="AL260" i="12"/>
  <c r="G261" i="5" s="1"/>
  <c r="L261" i="5" s="1"/>
  <c r="AL261" i="12"/>
  <c r="G262" i="5" s="1"/>
  <c r="L262" i="5" s="1"/>
  <c r="AL262" i="12"/>
  <c r="G263" i="5" s="1"/>
  <c r="L263" i="5" s="1"/>
  <c r="AL263" i="12"/>
  <c r="G264" i="5" s="1"/>
  <c r="L264" i="5" s="1"/>
  <c r="AL264" i="12"/>
  <c r="G265" i="5" s="1"/>
  <c r="L265" i="5" s="1"/>
  <c r="AL265" i="12"/>
  <c r="G266" i="5" s="1"/>
  <c r="L266" i="5" s="1"/>
  <c r="AL266" i="12"/>
  <c r="G267" i="5" s="1"/>
  <c r="L267" i="5" s="1"/>
  <c r="AL267" i="12"/>
  <c r="G268" i="5" s="1"/>
  <c r="L268" i="5" s="1"/>
  <c r="AL268" i="12"/>
  <c r="G269" i="5" s="1"/>
  <c r="L269" i="5" s="1"/>
  <c r="AL269" i="12"/>
  <c r="G270" i="5" s="1"/>
  <c r="L270" i="5" s="1"/>
  <c r="AL270" i="12"/>
  <c r="G271" i="5" s="1"/>
  <c r="L271" i="5" s="1"/>
  <c r="AL271" i="12"/>
  <c r="G272" i="5" s="1"/>
  <c r="L272" i="5" s="1"/>
  <c r="AL272" i="12"/>
  <c r="G273" i="5" s="1"/>
  <c r="L273" i="5" s="1"/>
  <c r="AL273" i="12"/>
  <c r="G274" i="5" s="1"/>
  <c r="L274" i="5" s="1"/>
  <c r="AL274" i="12"/>
  <c r="G275" i="5" s="1"/>
  <c r="L275" i="5" s="1"/>
  <c r="AL275" i="12"/>
  <c r="G276" i="5" s="1"/>
  <c r="L276" i="5" s="1"/>
  <c r="AL276" i="12"/>
  <c r="G277" i="5" s="1"/>
  <c r="L277" i="5" s="1"/>
  <c r="AL277" i="12"/>
  <c r="G278" i="5" s="1"/>
  <c r="L278" i="5" s="1"/>
  <c r="AL278" i="12"/>
  <c r="G279" i="5" s="1"/>
  <c r="L279" i="5" s="1"/>
  <c r="AL279" i="12"/>
  <c r="G280" i="5" s="1"/>
  <c r="L280" i="5" s="1"/>
  <c r="AL280" i="12"/>
  <c r="G281" i="5" s="1"/>
  <c r="L281" i="5" s="1"/>
  <c r="AL281" i="12"/>
  <c r="G282" i="5" s="1"/>
  <c r="L282" i="5" s="1"/>
  <c r="AL282" i="12"/>
  <c r="G283" i="5" s="1"/>
  <c r="L283" i="5" s="1"/>
  <c r="AL283" i="12"/>
  <c r="G284" i="5" s="1"/>
  <c r="L284" i="5" s="1"/>
  <c r="AL284" i="12"/>
  <c r="G285" i="5" s="1"/>
  <c r="L285" i="5" s="1"/>
  <c r="AL285" i="12"/>
  <c r="G286" i="5" s="1"/>
  <c r="L286" i="5" s="1"/>
  <c r="AL286" i="12"/>
  <c r="G287" i="5" s="1"/>
  <c r="L287" i="5" s="1"/>
  <c r="AL287" i="12"/>
  <c r="G288" i="5" s="1"/>
  <c r="L288" i="5" s="1"/>
  <c r="AL288" i="12"/>
  <c r="G289" i="5" s="1"/>
  <c r="L289" i="5" s="1"/>
  <c r="AL289" i="12"/>
  <c r="G290" i="5" s="1"/>
  <c r="L290" i="5" s="1"/>
  <c r="AL290" i="12"/>
  <c r="G291" i="5" s="1"/>
  <c r="L291" i="5" s="1"/>
  <c r="AL291" i="12"/>
  <c r="G292" i="5" s="1"/>
  <c r="L292" i="5" s="1"/>
  <c r="AL292" i="12"/>
  <c r="G293" i="5" s="1"/>
  <c r="L293" i="5" s="1"/>
  <c r="AL293" i="12"/>
  <c r="G294" i="5" s="1"/>
  <c r="L294" i="5" s="1"/>
  <c r="AL294" i="12"/>
  <c r="G295" i="5" s="1"/>
  <c r="L295" i="5" s="1"/>
  <c r="AL295" i="12"/>
  <c r="G296" i="5" s="1"/>
  <c r="L296" i="5" s="1"/>
  <c r="AL296" i="12"/>
  <c r="G297" i="5" s="1"/>
  <c r="L297" i="5" s="1"/>
  <c r="AL297" i="12"/>
  <c r="G298" i="5" s="1"/>
  <c r="L298" i="5" s="1"/>
  <c r="AL298" i="12"/>
  <c r="G299" i="5" s="1"/>
  <c r="L299" i="5" s="1"/>
  <c r="AL299" i="12"/>
  <c r="G300" i="5" s="1"/>
  <c r="L300" i="5" s="1"/>
  <c r="AL300" i="12"/>
  <c r="G301" i="5" s="1"/>
  <c r="L301" i="5" s="1"/>
  <c r="AL301" i="12"/>
  <c r="G302" i="5" s="1"/>
  <c r="L302" i="5" s="1"/>
  <c r="AL302" i="12"/>
  <c r="G303" i="5" s="1"/>
  <c r="L303" i="5" s="1"/>
  <c r="AL303" i="12"/>
  <c r="G304" i="5" s="1"/>
  <c r="L304" i="5" s="1"/>
  <c r="AL304" i="12"/>
  <c r="G305" i="5" s="1"/>
  <c r="L305" i="5" s="1"/>
  <c r="AL305" i="12"/>
  <c r="G306" i="5" s="1"/>
  <c r="L306" i="5" s="1"/>
  <c r="AL306" i="12"/>
  <c r="G307" i="5" s="1"/>
  <c r="L307" i="5" s="1"/>
  <c r="AL307" i="12"/>
  <c r="G308" i="5" s="1"/>
  <c r="L308" i="5" s="1"/>
  <c r="AL308" i="12"/>
  <c r="G309" i="5" s="1"/>
  <c r="L309" i="5" s="1"/>
  <c r="AL309" i="12"/>
  <c r="G310" i="5" s="1"/>
  <c r="L310" i="5" s="1"/>
  <c r="AL310" i="12"/>
  <c r="G311" i="5" s="1"/>
  <c r="L311" i="5" s="1"/>
  <c r="AL311" i="12"/>
  <c r="G312" i="5" s="1"/>
  <c r="L312" i="5" s="1"/>
  <c r="AL312" i="12"/>
  <c r="G313" i="5" s="1"/>
  <c r="L313" i="5" s="1"/>
  <c r="AL313" i="12"/>
  <c r="G314" i="5" s="1"/>
  <c r="L314" i="5" s="1"/>
  <c r="AL314" i="12"/>
  <c r="G315" i="5" s="1"/>
  <c r="L315" i="5" s="1"/>
  <c r="AL315" i="12"/>
  <c r="G316" i="5" s="1"/>
  <c r="L316" i="5" s="1"/>
  <c r="AL316" i="12"/>
  <c r="G317" i="5" s="1"/>
  <c r="L317" i="5" s="1"/>
  <c r="AL318" i="12"/>
  <c r="G319" i="5" s="1"/>
  <c r="L319" i="5" s="1"/>
  <c r="AL319" i="12"/>
  <c r="G320" i="5" s="1"/>
  <c r="L320" i="5" s="1"/>
  <c r="AL320" i="12"/>
  <c r="G321" i="5" s="1"/>
  <c r="L321" i="5" s="1"/>
  <c r="AL321" i="12"/>
  <c r="G322" i="5" s="1"/>
  <c r="L322" i="5" s="1"/>
  <c r="AL322" i="12"/>
  <c r="G323" i="5" s="1"/>
  <c r="L323" i="5" s="1"/>
  <c r="AL323" i="12"/>
  <c r="G324" i="5" s="1"/>
  <c r="L324" i="5" s="1"/>
  <c r="AL324" i="12"/>
  <c r="G325" i="5" s="1"/>
  <c r="L325" i="5" s="1"/>
  <c r="AL325" i="12"/>
  <c r="G326" i="5" s="1"/>
  <c r="L326" i="5" s="1"/>
  <c r="AL326" i="12"/>
  <c r="G327" i="5" s="1"/>
  <c r="L327" i="5" s="1"/>
  <c r="AL327" i="12"/>
  <c r="G328" i="5" s="1"/>
  <c r="L328" i="5" s="1"/>
  <c r="AL328" i="12"/>
  <c r="G329" i="5" s="1"/>
  <c r="L329" i="5" s="1"/>
  <c r="AL329" i="12"/>
  <c r="G330" i="5" s="1"/>
  <c r="L330" i="5" s="1"/>
  <c r="AL330" i="12"/>
  <c r="G331" i="5" s="1"/>
  <c r="L331" i="5" s="1"/>
  <c r="AL331" i="12"/>
  <c r="G332" i="5" s="1"/>
  <c r="L332" i="5" s="1"/>
  <c r="AL332" i="12"/>
  <c r="G333" i="5" s="1"/>
  <c r="L333" i="5" s="1"/>
  <c r="AL333" i="12"/>
  <c r="G334" i="5" s="1"/>
  <c r="L334" i="5" s="1"/>
  <c r="AL334" i="12"/>
  <c r="G335" i="5" s="1"/>
  <c r="L335" i="5" s="1"/>
  <c r="AL335" i="12"/>
  <c r="G336" i="5" s="1"/>
  <c r="L336" i="5" s="1"/>
  <c r="AL336" i="12"/>
  <c r="G337" i="5" s="1"/>
  <c r="L337" i="5" s="1"/>
  <c r="AL337" i="12"/>
  <c r="G338" i="5" s="1"/>
  <c r="L338" i="5" s="1"/>
  <c r="AL338" i="12"/>
  <c r="G339" i="5" s="1"/>
  <c r="L339" i="5" s="1"/>
  <c r="AL339" i="12"/>
  <c r="G340" i="5" s="1"/>
  <c r="L340" i="5" s="1"/>
  <c r="AL340" i="12"/>
  <c r="G341" i="5" s="1"/>
  <c r="L341" i="5" s="1"/>
  <c r="AL342" i="12"/>
  <c r="G343" i="5" s="1"/>
  <c r="L343" i="5" s="1"/>
  <c r="AL343" i="12"/>
  <c r="G344" i="5" s="1"/>
  <c r="L344" i="5" s="1"/>
  <c r="AL344" i="12"/>
  <c r="G345" i="5" s="1"/>
  <c r="L345" i="5" s="1"/>
  <c r="AL345" i="12"/>
  <c r="G346" i="5" s="1"/>
  <c r="L346" i="5" s="1"/>
  <c r="AL346" i="12"/>
  <c r="G347" i="5" s="1"/>
  <c r="L347" i="5" s="1"/>
  <c r="AL347" i="12"/>
  <c r="G348" i="5" s="1"/>
  <c r="L348" i="5" s="1"/>
  <c r="AL348" i="12"/>
  <c r="G349" i="5" s="1"/>
  <c r="L349" i="5" s="1"/>
  <c r="AL349" i="12"/>
  <c r="G350" i="5" s="1"/>
  <c r="L350" i="5" s="1"/>
  <c r="AL350" i="12"/>
  <c r="G351" i="5" s="1"/>
  <c r="L351" i="5" s="1"/>
  <c r="AL351" i="12"/>
  <c r="G352" i="5" s="1"/>
  <c r="L352" i="5" s="1"/>
  <c r="AL352" i="12"/>
  <c r="G353" i="5" s="1"/>
  <c r="L353" i="5" s="1"/>
  <c r="AL353" i="12"/>
  <c r="G354" i="5" s="1"/>
  <c r="L354" i="5" s="1"/>
  <c r="AL354" i="12"/>
  <c r="G355" i="5" s="1"/>
  <c r="L355" i="5" s="1"/>
  <c r="AL355" i="12"/>
  <c r="G356" i="5" s="1"/>
  <c r="L356" i="5" s="1"/>
  <c r="AL356" i="12"/>
  <c r="G357" i="5" s="1"/>
  <c r="L357" i="5" s="1"/>
  <c r="AL357" i="12"/>
  <c r="G358" i="5" s="1"/>
  <c r="L358" i="5" s="1"/>
  <c r="AL358" i="12"/>
  <c r="G359" i="5" s="1"/>
  <c r="L359" i="5" s="1"/>
  <c r="AL359" i="12"/>
  <c r="G360" i="5" s="1"/>
  <c r="L360" i="5" s="1"/>
  <c r="AL360" i="12"/>
  <c r="G361" i="5" s="1"/>
  <c r="L361" i="5" s="1"/>
  <c r="AL361" i="12"/>
  <c r="G362" i="5" s="1"/>
  <c r="L362" i="5" s="1"/>
  <c r="AL362" i="12"/>
  <c r="G363" i="5" s="1"/>
  <c r="L363" i="5" s="1"/>
  <c r="AL363" i="12"/>
  <c r="G364" i="5" s="1"/>
  <c r="L364" i="5" s="1"/>
  <c r="AL364" i="12"/>
  <c r="G365" i="5" s="1"/>
  <c r="L365" i="5" s="1"/>
  <c r="AL365" i="12"/>
  <c r="G366" i="5" s="1"/>
  <c r="L366" i="5" s="1"/>
  <c r="AL366" i="12"/>
  <c r="G367" i="5" s="1"/>
  <c r="L367" i="5" s="1"/>
  <c r="AL367" i="12"/>
  <c r="G368" i="5" s="1"/>
  <c r="L368" i="5" s="1"/>
  <c r="AL368" i="12"/>
  <c r="G369" i="5" s="1"/>
  <c r="L369" i="5" s="1"/>
  <c r="AL369" i="12"/>
  <c r="G370" i="5" s="1"/>
  <c r="L370" i="5" s="1"/>
  <c r="AL370" i="12"/>
  <c r="G371" i="5" s="1"/>
  <c r="L371" i="5" s="1"/>
  <c r="AL371" i="12"/>
  <c r="G372" i="5" s="1"/>
  <c r="L372" i="5" s="1"/>
  <c r="AL372" i="12"/>
  <c r="G373" i="5" s="1"/>
  <c r="L373" i="5" s="1"/>
  <c r="AL373" i="12"/>
  <c r="G374" i="5" s="1"/>
  <c r="L374" i="5" s="1"/>
  <c r="AL374" i="12"/>
  <c r="G375" i="5" s="1"/>
  <c r="L375" i="5" s="1"/>
  <c r="AL375" i="12"/>
  <c r="G376" i="5" s="1"/>
  <c r="L376" i="5" s="1"/>
  <c r="AL376" i="12"/>
  <c r="G377" i="5" s="1"/>
  <c r="L377" i="5" s="1"/>
  <c r="AL377" i="12"/>
  <c r="G378" i="5" s="1"/>
  <c r="L378" i="5" s="1"/>
  <c r="AL378" i="12"/>
  <c r="G379" i="5" s="1"/>
  <c r="L379" i="5" s="1"/>
  <c r="AL379" i="12"/>
  <c r="G380" i="5" s="1"/>
  <c r="L380" i="5" s="1"/>
  <c r="AL380" i="12"/>
  <c r="G381" i="5" s="1"/>
  <c r="L381" i="5" s="1"/>
  <c r="AL381" i="12"/>
  <c r="G382" i="5" s="1"/>
  <c r="L382" i="5" s="1"/>
  <c r="AL382" i="12"/>
  <c r="G383" i="5" s="1"/>
  <c r="L383" i="5" s="1"/>
  <c r="AL383" i="12"/>
  <c r="G384" i="5" s="1"/>
  <c r="L384" i="5" s="1"/>
  <c r="AL384" i="12"/>
  <c r="G385" i="5" s="1"/>
  <c r="L385" i="5" s="1"/>
  <c r="AL385" i="12"/>
  <c r="G386" i="5" s="1"/>
  <c r="L386" i="5" s="1"/>
  <c r="AL386" i="12"/>
  <c r="G387" i="5" s="1"/>
  <c r="L387" i="5" s="1"/>
  <c r="AL387" i="12"/>
  <c r="G388" i="5" s="1"/>
  <c r="L388" i="5" s="1"/>
  <c r="AL388" i="12"/>
  <c r="G389" i="5" s="1"/>
  <c r="L389" i="5" s="1"/>
  <c r="AL389" i="12"/>
  <c r="G390" i="5" s="1"/>
  <c r="L390" i="5" s="1"/>
  <c r="AL390" i="12"/>
  <c r="G391" i="5" s="1"/>
  <c r="L391" i="5" s="1"/>
  <c r="AL391" i="12"/>
  <c r="G392" i="5" s="1"/>
  <c r="L392" i="5" s="1"/>
  <c r="AL392" i="12"/>
  <c r="G393" i="5" s="1"/>
  <c r="L393" i="5" s="1"/>
  <c r="AL393" i="12"/>
  <c r="G394" i="5" s="1"/>
  <c r="L394" i="5" s="1"/>
  <c r="AL394" i="12"/>
  <c r="G395" i="5" s="1"/>
  <c r="L395" i="5" s="1"/>
  <c r="AL395" i="12"/>
  <c r="G396" i="5" s="1"/>
  <c r="L396" i="5" s="1"/>
  <c r="AL396" i="12"/>
  <c r="G397" i="5" s="1"/>
  <c r="L397" i="5" s="1"/>
  <c r="AL397" i="12"/>
  <c r="G398" i="5" s="1"/>
  <c r="L398" i="5" s="1"/>
  <c r="AL398" i="12"/>
  <c r="G399" i="5" s="1"/>
  <c r="L399" i="5" s="1"/>
  <c r="AL399" i="12"/>
  <c r="G400" i="5" s="1"/>
  <c r="L400" i="5" s="1"/>
  <c r="AL400" i="12"/>
  <c r="G401" i="5" s="1"/>
  <c r="L401" i="5" s="1"/>
  <c r="AL401" i="12"/>
  <c r="G402" i="5" s="1"/>
  <c r="L402" i="5" s="1"/>
  <c r="AL402" i="12"/>
  <c r="G403" i="5" s="1"/>
  <c r="L403" i="5" s="1"/>
  <c r="AL403" i="12"/>
  <c r="G404" i="5" s="1"/>
  <c r="L404" i="5" s="1"/>
  <c r="AL404" i="12"/>
  <c r="G405" i="5" s="1"/>
  <c r="L405" i="5" s="1"/>
  <c r="AL405" i="12"/>
  <c r="G406" i="5" s="1"/>
  <c r="L406" i="5" s="1"/>
  <c r="AL406" i="12"/>
  <c r="G407" i="5" s="1"/>
  <c r="L407" i="5" s="1"/>
  <c r="AL407" i="12"/>
  <c r="G408" i="5" s="1"/>
  <c r="L408" i="5" s="1"/>
  <c r="AL408" i="12"/>
  <c r="G409" i="5" s="1"/>
  <c r="L409" i="5" s="1"/>
  <c r="AL409" i="12"/>
  <c r="G410" i="5" s="1"/>
  <c r="L410" i="5" s="1"/>
  <c r="AL410" i="12"/>
  <c r="G411" i="5" s="1"/>
  <c r="L411" i="5" s="1"/>
  <c r="AL411" i="12"/>
  <c r="G412" i="5" s="1"/>
  <c r="L412" i="5" s="1"/>
  <c r="AL412" i="12"/>
  <c r="G413" i="5" s="1"/>
  <c r="L413" i="5" s="1"/>
  <c r="AL413" i="12"/>
  <c r="G414" i="5" s="1"/>
  <c r="L414" i="5" s="1"/>
  <c r="AL414" i="12"/>
  <c r="G415" i="5" s="1"/>
  <c r="L415" i="5" s="1"/>
  <c r="AL415" i="12"/>
  <c r="G416" i="5" s="1"/>
  <c r="L416" i="5" s="1"/>
  <c r="AL416" i="12"/>
  <c r="G417" i="5" s="1"/>
  <c r="L417" i="5" s="1"/>
  <c r="AL417" i="12"/>
  <c r="G418" i="5" s="1"/>
  <c r="L418" i="5" s="1"/>
  <c r="AL418" i="12"/>
  <c r="G419" i="5" s="1"/>
  <c r="L419" i="5" s="1"/>
  <c r="AL419" i="12"/>
  <c r="G420" i="5" s="1"/>
  <c r="L420" i="5" s="1"/>
  <c r="AL420" i="12"/>
  <c r="G421" i="5" s="1"/>
  <c r="L421" i="5" s="1"/>
  <c r="AL421" i="12"/>
  <c r="G422" i="5" s="1"/>
  <c r="L422" i="5" s="1"/>
  <c r="AL422" i="12"/>
  <c r="G423" i="5" s="1"/>
  <c r="L423" i="5" s="1"/>
  <c r="AL423" i="12"/>
  <c r="G424" i="5" s="1"/>
  <c r="L424" i="5" s="1"/>
  <c r="AL424" i="12"/>
  <c r="G425" i="5" s="1"/>
  <c r="L425" i="5" s="1"/>
  <c r="AL425" i="12"/>
  <c r="G426" i="5" s="1"/>
  <c r="L426" i="5" s="1"/>
  <c r="AL426" i="12"/>
  <c r="G427" i="5" s="1"/>
  <c r="L427" i="5" s="1"/>
  <c r="AL427" i="12"/>
  <c r="G428" i="5" s="1"/>
  <c r="L428" i="5" s="1"/>
  <c r="AL428" i="12"/>
  <c r="G429" i="5" s="1"/>
  <c r="L429" i="5" s="1"/>
  <c r="AL429" i="12"/>
  <c r="G430" i="5" s="1"/>
  <c r="L430" i="5" s="1"/>
  <c r="AL430" i="12"/>
  <c r="G431" i="5" s="1"/>
  <c r="L431" i="5" s="1"/>
  <c r="AL431" i="12"/>
  <c r="G432" i="5" s="1"/>
  <c r="L432" i="5" s="1"/>
  <c r="AL432" i="12"/>
  <c r="G433" i="5" s="1"/>
  <c r="L433" i="5" s="1"/>
  <c r="AL433" i="12"/>
  <c r="G434" i="5" s="1"/>
  <c r="L434" i="5" s="1"/>
  <c r="AL434" i="12"/>
  <c r="G435" i="5" s="1"/>
  <c r="L435" i="5" s="1"/>
  <c r="AL435" i="12"/>
  <c r="G436" i="5" s="1"/>
  <c r="L436" i="5" s="1"/>
  <c r="AL436" i="12"/>
  <c r="G437" i="5" s="1"/>
  <c r="L437" i="5" s="1"/>
  <c r="AL437" i="12"/>
  <c r="G438" i="5" s="1"/>
  <c r="L438" i="5" s="1"/>
  <c r="AL438" i="12"/>
  <c r="G439" i="5" s="1"/>
  <c r="L439" i="5" s="1"/>
  <c r="AL439" i="12"/>
  <c r="G440" i="5" s="1"/>
  <c r="L440" i="5" s="1"/>
  <c r="AL440" i="12"/>
  <c r="G441" i="5" s="1"/>
  <c r="L441" i="5" s="1"/>
  <c r="AL441" i="12"/>
  <c r="G442" i="5" s="1"/>
  <c r="L442" i="5" s="1"/>
  <c r="AL442" i="12"/>
  <c r="G443" i="5" s="1"/>
  <c r="L443" i="5" s="1"/>
  <c r="AL443" i="12"/>
  <c r="G444" i="5" s="1"/>
  <c r="L444" i="5" s="1"/>
  <c r="AL444" i="12"/>
  <c r="G445" i="5" s="1"/>
  <c r="L445" i="5" s="1"/>
  <c r="AL445" i="12"/>
  <c r="G446" i="5" s="1"/>
  <c r="L446" i="5" s="1"/>
  <c r="AL446" i="12"/>
  <c r="G447" i="5" s="1"/>
  <c r="L447" i="5" s="1"/>
  <c r="AL447" i="12"/>
  <c r="G448" i="5" s="1"/>
  <c r="L448" i="5" s="1"/>
  <c r="AL448" i="12"/>
  <c r="G449" i="5" s="1"/>
  <c r="L449" i="5" s="1"/>
  <c r="AL449" i="12"/>
  <c r="G450" i="5" s="1"/>
  <c r="L450" i="5" s="1"/>
  <c r="AL450" i="12"/>
  <c r="G451" i="5" s="1"/>
  <c r="L451" i="5" s="1"/>
  <c r="AL451" i="12"/>
  <c r="G452" i="5" s="1"/>
  <c r="L452" i="5" s="1"/>
  <c r="AL452" i="12"/>
  <c r="G453" i="5" s="1"/>
  <c r="L453" i="5" s="1"/>
  <c r="AL453" i="12"/>
  <c r="G454" i="5" s="1"/>
  <c r="L454" i="5" s="1"/>
  <c r="AL454" i="12"/>
  <c r="G455" i="5" s="1"/>
  <c r="L455" i="5" s="1"/>
  <c r="AL455" i="12"/>
  <c r="G456" i="5" s="1"/>
  <c r="L456" i="5" s="1"/>
  <c r="AL456" i="12"/>
  <c r="G457" i="5" s="1"/>
  <c r="L457" i="5" s="1"/>
  <c r="AL457" i="12"/>
  <c r="G458" i="5" s="1"/>
  <c r="L458" i="5" s="1"/>
  <c r="AL458" i="12"/>
  <c r="G459" i="5" s="1"/>
  <c r="L459" i="5" s="1"/>
  <c r="AL459" i="12"/>
  <c r="G460" i="5" s="1"/>
  <c r="L460" i="5" s="1"/>
  <c r="AL460" i="12"/>
  <c r="G461" i="5" s="1"/>
  <c r="L461" i="5" s="1"/>
  <c r="AL461" i="12"/>
  <c r="G462" i="5" s="1"/>
  <c r="L462" i="5" s="1"/>
  <c r="AL462" i="12"/>
  <c r="G463" i="5" s="1"/>
  <c r="L463" i="5" s="1"/>
  <c r="AL463" i="12"/>
  <c r="G464" i="5" s="1"/>
  <c r="L464" i="5" s="1"/>
  <c r="AL464" i="12"/>
  <c r="G465" i="5" s="1"/>
  <c r="L465" i="5" s="1"/>
  <c r="AL465" i="12"/>
  <c r="G466" i="5" s="1"/>
  <c r="L466" i="5" s="1"/>
  <c r="AL466" i="12"/>
  <c r="G467" i="5" s="1"/>
  <c r="L467" i="5" s="1"/>
  <c r="AL467" i="12"/>
  <c r="G468" i="5" s="1"/>
  <c r="L468" i="5" s="1"/>
  <c r="AL468" i="12"/>
  <c r="G469" i="5" s="1"/>
  <c r="L469" i="5" s="1"/>
  <c r="AL469" i="12"/>
  <c r="G470" i="5" s="1"/>
  <c r="L470" i="5" s="1"/>
  <c r="AL470" i="12"/>
  <c r="G471" i="5" s="1"/>
  <c r="L471" i="5" s="1"/>
  <c r="AL471" i="12"/>
  <c r="G472" i="5" s="1"/>
  <c r="L472" i="5" s="1"/>
  <c r="AL472" i="12"/>
  <c r="G473" i="5" s="1"/>
  <c r="L473" i="5" s="1"/>
  <c r="AL473" i="12"/>
  <c r="G474" i="5" s="1"/>
  <c r="L474" i="5" s="1"/>
  <c r="AL474" i="12"/>
  <c r="G475" i="5" s="1"/>
  <c r="L475" i="5" s="1"/>
  <c r="AL475" i="12"/>
  <c r="G476" i="5" s="1"/>
  <c r="L476" i="5" s="1"/>
  <c r="AL476" i="12"/>
  <c r="G477" i="5" s="1"/>
  <c r="L477" i="5" s="1"/>
  <c r="AL477" i="12"/>
  <c r="G478" i="5" s="1"/>
  <c r="L478" i="5" s="1"/>
  <c r="AL478" i="12"/>
  <c r="G479" i="5" s="1"/>
  <c r="L479" i="5" s="1"/>
  <c r="AL479" i="12"/>
  <c r="G480" i="5" s="1"/>
  <c r="L480" i="5" s="1"/>
  <c r="AL480" i="12"/>
  <c r="G481" i="5" s="1"/>
  <c r="L481" i="5" s="1"/>
  <c r="AL481" i="12"/>
  <c r="G482" i="5" s="1"/>
  <c r="L482" i="5" s="1"/>
  <c r="AL482" i="12"/>
  <c r="G483" i="5" s="1"/>
  <c r="L483" i="5" s="1"/>
  <c r="AL483" i="12"/>
  <c r="G484" i="5" s="1"/>
  <c r="L484" i="5" s="1"/>
  <c r="AL484" i="12"/>
  <c r="G485" i="5" s="1"/>
  <c r="L485" i="5" s="1"/>
  <c r="AL485" i="12"/>
  <c r="G486" i="5" s="1"/>
  <c r="L486" i="5" s="1"/>
  <c r="AL486" i="12"/>
  <c r="G487" i="5" s="1"/>
  <c r="L487" i="5" s="1"/>
  <c r="AL487" i="12"/>
  <c r="G488" i="5" s="1"/>
  <c r="L488" i="5" s="1"/>
  <c r="AL488" i="12"/>
  <c r="G489" i="5" s="1"/>
  <c r="L489" i="5" s="1"/>
  <c r="AL489" i="12"/>
  <c r="G490" i="5" s="1"/>
  <c r="L490" i="5" s="1"/>
  <c r="AL490" i="12"/>
  <c r="G491" i="5" s="1"/>
  <c r="L491" i="5" s="1"/>
  <c r="AL491" i="12"/>
  <c r="G492" i="5" s="1"/>
  <c r="L492" i="5" s="1"/>
  <c r="AL492" i="12"/>
  <c r="G493" i="5" s="1"/>
  <c r="L493" i="5" s="1"/>
  <c r="AL493" i="12"/>
  <c r="G494" i="5" s="1"/>
  <c r="L494" i="5" s="1"/>
  <c r="AL494" i="12"/>
  <c r="G495" i="5" s="1"/>
  <c r="L495" i="5" s="1"/>
  <c r="AL495" i="12"/>
  <c r="G496" i="5" s="1"/>
  <c r="L496" i="5" s="1"/>
  <c r="AL496" i="12"/>
  <c r="G497" i="5" s="1"/>
  <c r="L497" i="5" s="1"/>
  <c r="AL497" i="12"/>
  <c r="G498" i="5" s="1"/>
  <c r="L498" i="5" s="1"/>
  <c r="AL498" i="12"/>
  <c r="G499" i="5" s="1"/>
  <c r="L499" i="5" s="1"/>
  <c r="AL499" i="12"/>
  <c r="G500" i="5" s="1"/>
  <c r="L500" i="5" s="1"/>
  <c r="AL500" i="12"/>
  <c r="G501" i="5" s="1"/>
  <c r="L501" i="5" s="1"/>
  <c r="AL501" i="12"/>
  <c r="G502" i="5" s="1"/>
  <c r="L502" i="5" s="1"/>
  <c r="AL502" i="12"/>
  <c r="G503" i="5" s="1"/>
  <c r="AL503" i="12"/>
  <c r="G504" i="5" s="1"/>
  <c r="L504" i="5" s="1"/>
  <c r="AL504" i="12"/>
  <c r="G505" i="5" s="1"/>
  <c r="L505" i="5" s="1"/>
  <c r="AL505" i="12"/>
  <c r="G506" i="5" s="1"/>
  <c r="L506" i="5" s="1"/>
  <c r="AL506" i="12"/>
  <c r="G507" i="5" s="1"/>
  <c r="L507" i="5" s="1"/>
  <c r="AL507" i="12"/>
  <c r="G508" i="5" s="1"/>
  <c r="L508" i="5" s="1"/>
  <c r="AL508" i="12"/>
  <c r="G509" i="5" s="1"/>
  <c r="L509" i="5" s="1"/>
  <c r="AL509" i="12"/>
  <c r="G510" i="5" s="1"/>
  <c r="L510" i="5" s="1"/>
  <c r="AL510" i="12"/>
  <c r="G511" i="5" s="1"/>
  <c r="L511" i="5" s="1"/>
  <c r="AL511" i="12"/>
  <c r="G512" i="5" s="1"/>
  <c r="L512" i="5" s="1"/>
  <c r="AL512" i="12"/>
  <c r="G513" i="5" s="1"/>
  <c r="L513" i="5" s="1"/>
  <c r="AL513" i="12"/>
  <c r="G514" i="5" s="1"/>
  <c r="L514" i="5" s="1"/>
  <c r="AL514" i="12"/>
  <c r="G515" i="5" s="1"/>
  <c r="L515" i="5" s="1"/>
  <c r="AL515" i="12"/>
  <c r="G516" i="5" s="1"/>
  <c r="L516" i="5" s="1"/>
  <c r="AL516" i="12"/>
  <c r="G517" i="5" s="1"/>
  <c r="L517" i="5" s="1"/>
  <c r="AL517" i="12"/>
  <c r="G518" i="5" s="1"/>
  <c r="L518" i="5" s="1"/>
  <c r="AL518" i="12"/>
  <c r="G519" i="5" s="1"/>
  <c r="L519" i="5" s="1"/>
  <c r="AL519" i="12"/>
  <c r="G520" i="5" s="1"/>
  <c r="L520" i="5" s="1"/>
  <c r="AL520" i="12"/>
  <c r="G521" i="5" s="1"/>
  <c r="L521" i="5" s="1"/>
  <c r="AL521" i="12"/>
  <c r="G522" i="5" s="1"/>
  <c r="L522" i="5" s="1"/>
  <c r="AL522" i="12"/>
  <c r="G523" i="5" s="1"/>
  <c r="L523" i="5" s="1"/>
  <c r="AL523" i="12"/>
  <c r="G524" i="5" s="1"/>
  <c r="L524" i="5" s="1"/>
  <c r="AL524" i="12"/>
  <c r="G525" i="5" s="1"/>
  <c r="L525" i="5" s="1"/>
  <c r="AL525" i="12"/>
  <c r="G526" i="5" s="1"/>
  <c r="L526" i="5" s="1"/>
  <c r="AL526" i="12"/>
  <c r="G527" i="5" s="1"/>
  <c r="AL527" i="12"/>
  <c r="G528" i="5" s="1"/>
  <c r="AL528" i="12"/>
  <c r="G529" i="5" s="1"/>
  <c r="AL529" i="12"/>
  <c r="G530" i="5" s="1"/>
  <c r="L530" i="5" s="1"/>
  <c r="AL530" i="12"/>
  <c r="G531" i="5" s="1"/>
  <c r="L531" i="5" s="1"/>
  <c r="AL531" i="12"/>
  <c r="G532" i="5" s="1"/>
  <c r="L532" i="5" s="1"/>
  <c r="AL532" i="12"/>
  <c r="G533" i="5" s="1"/>
  <c r="L533" i="5" s="1"/>
  <c r="AL533" i="12"/>
  <c r="G534" i="5" s="1"/>
  <c r="L534" i="5" s="1"/>
  <c r="AL534" i="12"/>
  <c r="G535" i="5" s="1"/>
  <c r="L535" i="5" s="1"/>
  <c r="AL535" i="12"/>
  <c r="G536" i="5" s="1"/>
  <c r="L536" i="5" s="1"/>
  <c r="AL536" i="12"/>
  <c r="G537" i="5" s="1"/>
  <c r="L537" i="5" s="1"/>
  <c r="AL537" i="12"/>
  <c r="G538" i="5" s="1"/>
  <c r="L538" i="5" s="1"/>
  <c r="AL538" i="12"/>
  <c r="G539" i="5" s="1"/>
  <c r="L539" i="5" s="1"/>
  <c r="AL539" i="12"/>
  <c r="G540" i="5" s="1"/>
  <c r="L540" i="5" s="1"/>
  <c r="AL540" i="12"/>
  <c r="G541" i="5" s="1"/>
  <c r="L541" i="5" s="1"/>
  <c r="AL541" i="12"/>
  <c r="G542" i="5" s="1"/>
  <c r="L542" i="5" s="1"/>
  <c r="AL542" i="12"/>
  <c r="G543" i="5" s="1"/>
  <c r="L543" i="5" s="1"/>
  <c r="AL543" i="12"/>
  <c r="G544" i="5" s="1"/>
  <c r="L544" i="5" s="1"/>
  <c r="AL544" i="12"/>
  <c r="G545" i="5" s="1"/>
  <c r="L545" i="5" s="1"/>
  <c r="AL545" i="12"/>
  <c r="G546" i="5" s="1"/>
  <c r="L546" i="5" s="1"/>
  <c r="AL546" i="12"/>
  <c r="G547" i="5" s="1"/>
  <c r="L547" i="5" s="1"/>
  <c r="AL547" i="12"/>
  <c r="G548" i="5" s="1"/>
  <c r="L548" i="5" s="1"/>
  <c r="AL548" i="12"/>
  <c r="G549" i="5" s="1"/>
  <c r="L549" i="5" s="1"/>
  <c r="AL549" i="12"/>
  <c r="G550" i="5" s="1"/>
  <c r="L550" i="5" s="1"/>
  <c r="AL550" i="12"/>
  <c r="G551" i="5" s="1"/>
  <c r="L551" i="5" s="1"/>
  <c r="AL551" i="12"/>
  <c r="G552" i="5" s="1"/>
  <c r="L552" i="5" s="1"/>
  <c r="AL552" i="12"/>
  <c r="G553" i="5" s="1"/>
  <c r="L553" i="5" s="1"/>
  <c r="AL553" i="12"/>
  <c r="G554" i="5" s="1"/>
  <c r="L554" i="5" s="1"/>
  <c r="AL554" i="12"/>
  <c r="G555" i="5" s="1"/>
  <c r="L555" i="5" s="1"/>
  <c r="AL555" i="12"/>
  <c r="G556" i="5" s="1"/>
  <c r="L556" i="5" s="1"/>
  <c r="AL556" i="12"/>
  <c r="G557" i="5" s="1"/>
  <c r="L557" i="5" s="1"/>
  <c r="AL557" i="12"/>
  <c r="G558" i="5" s="1"/>
  <c r="L558" i="5" s="1"/>
  <c r="AL558" i="12"/>
  <c r="G559" i="5" s="1"/>
  <c r="L559" i="5" s="1"/>
  <c r="AL559" i="12"/>
  <c r="G560" i="5" s="1"/>
  <c r="L560" i="5" s="1"/>
  <c r="AL560" i="12"/>
  <c r="G561" i="5" s="1"/>
  <c r="L561" i="5" s="1"/>
  <c r="AL561" i="12"/>
  <c r="G562" i="5" s="1"/>
  <c r="L562" i="5" s="1"/>
  <c r="AL562" i="12"/>
  <c r="G563" i="5" s="1"/>
  <c r="L563" i="5" s="1"/>
  <c r="AL563" i="12"/>
  <c r="G564" i="5" s="1"/>
  <c r="L564" i="5" s="1"/>
  <c r="AL564" i="12"/>
  <c r="G565" i="5" s="1"/>
  <c r="L565" i="5" s="1"/>
  <c r="AL565" i="12"/>
  <c r="G566" i="5" s="1"/>
  <c r="L566" i="5" s="1"/>
  <c r="AL566" i="12"/>
  <c r="G567" i="5" s="1"/>
  <c r="L567" i="5" s="1"/>
  <c r="AL567" i="12"/>
  <c r="G568" i="5" s="1"/>
  <c r="L568" i="5" s="1"/>
  <c r="AL568" i="12"/>
  <c r="G569" i="5" s="1"/>
  <c r="L569" i="5" s="1"/>
  <c r="AL569" i="12"/>
  <c r="G570" i="5" s="1"/>
  <c r="L570" i="5" s="1"/>
  <c r="AL570" i="12"/>
  <c r="G571" i="5" s="1"/>
  <c r="L571" i="5" s="1"/>
  <c r="AL571" i="12"/>
  <c r="G572" i="5" s="1"/>
  <c r="L572" i="5" s="1"/>
  <c r="AL572" i="12"/>
  <c r="G573" i="5" s="1"/>
  <c r="L573" i="5" s="1"/>
  <c r="AL573" i="12"/>
  <c r="G574" i="5" s="1"/>
  <c r="L574" i="5" s="1"/>
  <c r="AL574" i="12"/>
  <c r="G575" i="5" s="1"/>
  <c r="L575" i="5" s="1"/>
  <c r="AL575" i="12"/>
  <c r="G576" i="5" s="1"/>
  <c r="L576" i="5" s="1"/>
  <c r="AL576" i="12"/>
  <c r="G577" i="5" s="1"/>
  <c r="L577" i="5" s="1"/>
  <c r="AL577" i="12"/>
  <c r="G578" i="5" s="1"/>
  <c r="L578" i="5" s="1"/>
  <c r="AL578" i="12"/>
  <c r="G579" i="5" s="1"/>
  <c r="L579" i="5" s="1"/>
  <c r="AL579" i="12"/>
  <c r="G580" i="5" s="1"/>
  <c r="L580" i="5" s="1"/>
  <c r="AL580" i="12"/>
  <c r="G581" i="5" s="1"/>
  <c r="L581" i="5" s="1"/>
  <c r="AL581" i="12"/>
  <c r="G582" i="5" s="1"/>
  <c r="L582" i="5" s="1"/>
  <c r="AL582" i="12"/>
  <c r="G583" i="5" s="1"/>
  <c r="L583" i="5" s="1"/>
  <c r="AL583" i="12"/>
  <c r="G584" i="5" s="1"/>
  <c r="L584" i="5" s="1"/>
  <c r="AL584" i="12"/>
  <c r="G585" i="5" s="1"/>
  <c r="L585" i="5" s="1"/>
  <c r="AL585" i="12"/>
  <c r="G586" i="5" s="1"/>
  <c r="L586" i="5" s="1"/>
  <c r="AL586" i="12"/>
  <c r="G587" i="5" s="1"/>
  <c r="L587" i="5" s="1"/>
  <c r="AL587" i="12"/>
  <c r="G588" i="5" s="1"/>
  <c r="L588" i="5" s="1"/>
  <c r="AL588" i="12"/>
  <c r="G589" i="5" s="1"/>
  <c r="L589" i="5" s="1"/>
  <c r="AL589" i="12"/>
  <c r="G590" i="5" s="1"/>
  <c r="L590" i="5" s="1"/>
  <c r="AL590" i="12"/>
  <c r="G591" i="5" s="1"/>
  <c r="L591" i="5" s="1"/>
  <c r="AL591" i="12"/>
  <c r="G592" i="5" s="1"/>
  <c r="L592" i="5" s="1"/>
  <c r="AL592" i="12"/>
  <c r="G593" i="5" s="1"/>
  <c r="L593" i="5" s="1"/>
  <c r="AL593" i="12"/>
  <c r="G594" i="5" s="1"/>
  <c r="L594" i="5" s="1"/>
  <c r="AL594" i="12"/>
  <c r="G595" i="5" s="1"/>
  <c r="L595" i="5" s="1"/>
  <c r="AL595" i="12"/>
  <c r="G596" i="5" s="1"/>
  <c r="L596" i="5" s="1"/>
  <c r="AL596" i="12"/>
  <c r="G597" i="5" s="1"/>
  <c r="L597" i="5" s="1"/>
  <c r="AL597" i="12"/>
  <c r="G598" i="5" s="1"/>
  <c r="L598" i="5" s="1"/>
  <c r="AL598" i="12"/>
  <c r="G599" i="5" s="1"/>
  <c r="L599" i="5" s="1"/>
  <c r="AL599" i="12"/>
  <c r="G600" i="5" s="1"/>
  <c r="L600" i="5" s="1"/>
  <c r="AL600" i="12"/>
  <c r="G601" i="5" s="1"/>
  <c r="L601" i="5" s="1"/>
  <c r="AL601" i="12"/>
  <c r="G602" i="5" s="1"/>
  <c r="L602" i="5" s="1"/>
  <c r="AL602" i="12"/>
  <c r="G603" i="5" s="1"/>
  <c r="L603" i="5" s="1"/>
  <c r="AL603" i="12"/>
  <c r="G604" i="5" s="1"/>
  <c r="L604" i="5" s="1"/>
  <c r="AL604" i="12"/>
  <c r="G605" i="5" s="1"/>
  <c r="L605" i="5" s="1"/>
  <c r="AL605" i="12"/>
  <c r="G606" i="5" s="1"/>
  <c r="L606" i="5" s="1"/>
  <c r="AL606" i="12"/>
  <c r="G607" i="5" s="1"/>
  <c r="L607" i="5" s="1"/>
  <c r="AL607" i="12"/>
  <c r="G608" i="5" s="1"/>
  <c r="L608" i="5" s="1"/>
  <c r="AL608" i="12"/>
  <c r="G609" i="5" s="1"/>
  <c r="L609" i="5" s="1"/>
  <c r="AL609" i="12"/>
  <c r="G610" i="5" s="1"/>
  <c r="L610" i="5" s="1"/>
  <c r="AL610" i="12"/>
  <c r="G611" i="5" s="1"/>
  <c r="L611" i="5" s="1"/>
  <c r="AL611" i="12"/>
  <c r="G612" i="5" s="1"/>
  <c r="L612" i="5" s="1"/>
  <c r="AL612" i="12"/>
  <c r="G613" i="5" s="1"/>
  <c r="L613" i="5" s="1"/>
  <c r="AL613" i="12"/>
  <c r="G614" i="5" s="1"/>
  <c r="L614" i="5" s="1"/>
  <c r="AL614" i="12"/>
  <c r="G615" i="5" s="1"/>
  <c r="L615" i="5" s="1"/>
  <c r="AL615" i="12"/>
  <c r="G616" i="5" s="1"/>
  <c r="L616" i="5" s="1"/>
  <c r="AL616" i="12"/>
  <c r="G617" i="5" s="1"/>
  <c r="L617" i="5" s="1"/>
  <c r="AL617" i="12"/>
  <c r="G618" i="5" s="1"/>
  <c r="L618" i="5" s="1"/>
  <c r="AL618" i="12"/>
  <c r="G619" i="5" s="1"/>
  <c r="L619" i="5" s="1"/>
  <c r="AL619" i="12"/>
  <c r="G620" i="5" s="1"/>
  <c r="L620" i="5" s="1"/>
  <c r="G3" i="5"/>
  <c r="L3" i="5" s="1"/>
  <c r="AL341" i="12"/>
  <c r="G342" i="5" s="1"/>
  <c r="L342" i="5" s="1"/>
  <c r="AL83" i="12"/>
  <c r="G84" i="5" s="1"/>
  <c r="L84" i="5" s="1"/>
  <c r="AL103" i="12"/>
  <c r="G104" i="5" s="1"/>
  <c r="L104" i="5" s="1"/>
  <c r="AL94" i="12" l="1"/>
  <c r="G95" i="5" s="1"/>
  <c r="L95" i="5" s="1"/>
  <c r="AL177" i="12" l="1"/>
  <c r="G178" i="5" s="1"/>
  <c r="L178" i="5" s="1"/>
  <c r="AL69" i="12"/>
  <c r="G70" i="5" s="1"/>
  <c r="L70" i="5" s="1"/>
  <c r="F529" i="5" l="1"/>
  <c r="L529" i="5" s="1"/>
  <c r="F528" i="5"/>
  <c r="L528" i="5" s="1"/>
  <c r="F527" i="5"/>
  <c r="L527" i="5" s="1"/>
  <c r="F503" i="5"/>
  <c r="L503" i="5" s="1"/>
  <c r="C4" i="5" l="1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6" i="5"/>
  <c r="E97" i="5"/>
  <c r="E98" i="5"/>
  <c r="E100" i="5"/>
  <c r="E101" i="5"/>
  <c r="E102" i="5"/>
  <c r="E103" i="5"/>
  <c r="E104" i="5"/>
  <c r="E105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5" i="5"/>
  <c r="E466" i="5"/>
  <c r="E468" i="5"/>
  <c r="E469" i="5"/>
  <c r="E470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8" i="5"/>
  <c r="E559" i="5"/>
  <c r="E560" i="5"/>
  <c r="E561" i="5"/>
  <c r="E562" i="5"/>
  <c r="E563" i="5"/>
  <c r="E564" i="5"/>
  <c r="E565" i="5"/>
  <c r="E566" i="5"/>
  <c r="E567" i="5"/>
  <c r="E568" i="5"/>
  <c r="E574" i="5"/>
  <c r="E575" i="5"/>
  <c r="E587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8" i="5"/>
  <c r="E619" i="5"/>
  <c r="E620" i="5"/>
  <c r="E613" i="12"/>
  <c r="F614" i="1" s="1"/>
  <c r="E592" i="12"/>
  <c r="F593" i="1" s="1"/>
  <c r="E591" i="12"/>
  <c r="F592" i="1" s="1"/>
  <c r="E590" i="12"/>
  <c r="F591" i="1" s="1"/>
  <c r="E589" i="12"/>
  <c r="F590" i="1" s="1"/>
  <c r="E588" i="12"/>
  <c r="F589" i="1" s="1"/>
  <c r="E587" i="12"/>
  <c r="F588" i="1" s="1"/>
  <c r="E584" i="12"/>
  <c r="F585" i="1" s="1"/>
  <c r="E583" i="12"/>
  <c r="F584" i="1" s="1"/>
  <c r="E582" i="12"/>
  <c r="F583" i="1" s="1"/>
  <c r="E581" i="12"/>
  <c r="F582" i="1" s="1"/>
  <c r="E580" i="12"/>
  <c r="F581" i="1" s="1"/>
  <c r="E579" i="12"/>
  <c r="F580" i="1" s="1"/>
  <c r="E578" i="12"/>
  <c r="F579" i="1" s="1"/>
  <c r="E577" i="12"/>
  <c r="F578" i="1" s="1"/>
  <c r="E576" i="12"/>
  <c r="F577" i="1" s="1"/>
  <c r="E575" i="12"/>
  <c r="F576" i="1" s="1"/>
  <c r="E572" i="12"/>
  <c r="F573" i="1" s="1"/>
  <c r="E571" i="12"/>
  <c r="F572" i="1" s="1"/>
  <c r="E570" i="12"/>
  <c r="F571" i="1" s="1"/>
  <c r="E569" i="12"/>
  <c r="F570" i="1" s="1"/>
  <c r="E568" i="12"/>
  <c r="F569" i="1" s="1"/>
  <c r="E557" i="12"/>
  <c r="F558" i="1" s="1"/>
  <c r="E556" i="12"/>
  <c r="F557" i="1" s="1"/>
  <c r="E555" i="12"/>
  <c r="F556" i="1" s="1"/>
  <c r="E554" i="12"/>
  <c r="F555" i="1" s="1"/>
  <c r="E553" i="12"/>
  <c r="F554" i="1" s="1"/>
  <c r="E552" i="12"/>
  <c r="F553" i="1" s="1"/>
  <c r="E551" i="12"/>
  <c r="F552" i="1" s="1"/>
  <c r="E470" i="12"/>
  <c r="F471" i="1" s="1"/>
  <c r="E466" i="12"/>
  <c r="F467" i="1" s="1"/>
  <c r="E463" i="12"/>
  <c r="F464" i="1" s="1"/>
  <c r="AL317" i="12"/>
  <c r="G318" i="5" s="1"/>
  <c r="L318" i="5" s="1"/>
  <c r="E187" i="12"/>
  <c r="F188" i="1" s="1"/>
  <c r="E157" i="12"/>
  <c r="F158" i="1" s="1"/>
  <c r="E105" i="12"/>
  <c r="F106" i="1" s="1"/>
  <c r="E98" i="12"/>
  <c r="F99" i="1" s="1"/>
  <c r="E94" i="12"/>
  <c r="F95" i="1" s="1"/>
  <c r="AL56" i="12"/>
  <c r="G57" i="5" s="1"/>
  <c r="L57" i="5" s="1"/>
  <c r="E3" i="5"/>
  <c r="E158" i="5" l="1"/>
  <c r="E106" i="5"/>
  <c r="E471" i="5"/>
  <c r="E467" i="5"/>
  <c r="E99" i="5"/>
  <c r="E95" i="5"/>
  <c r="E464" i="5"/>
  <c r="E188" i="5"/>
  <c r="E614" i="5"/>
  <c r="E593" i="5"/>
  <c r="E591" i="5"/>
  <c r="E589" i="5"/>
  <c r="E592" i="5"/>
  <c r="E590" i="5"/>
  <c r="E588" i="5"/>
  <c r="E584" i="5"/>
  <c r="E582" i="5"/>
  <c r="E580" i="5"/>
  <c r="E578" i="5"/>
  <c r="E576" i="5"/>
  <c r="E585" i="5"/>
  <c r="E583" i="5"/>
  <c r="E581" i="5"/>
  <c r="E579" i="5"/>
  <c r="E577" i="5"/>
  <c r="E573" i="5"/>
  <c r="E571" i="5"/>
  <c r="E569" i="5"/>
  <c r="E572" i="5"/>
  <c r="E570" i="5"/>
  <c r="E558" i="5"/>
  <c r="E556" i="5"/>
  <c r="E552" i="5"/>
  <c r="E554" i="5"/>
  <c r="E557" i="5"/>
  <c r="E555" i="5"/>
  <c r="E553" i="5"/>
  <c r="AK619" i="12"/>
  <c r="AK618" i="12"/>
  <c r="AK617" i="12"/>
  <c r="AK613" i="12"/>
  <c r="AK610" i="12"/>
  <c r="AK609" i="12"/>
  <c r="AK608" i="12"/>
  <c r="AK607" i="12"/>
  <c r="AK606" i="12"/>
  <c r="AK605" i="12"/>
  <c r="AK604" i="12"/>
  <c r="AK603" i="12"/>
  <c r="AK602" i="12"/>
  <c r="AK601" i="12"/>
  <c r="AK600" i="12"/>
  <c r="AK599" i="12"/>
  <c r="AK598" i="12"/>
  <c r="AK597" i="12"/>
  <c r="AK596" i="12"/>
  <c r="AK595" i="12"/>
  <c r="AK594" i="12"/>
  <c r="AK593" i="12"/>
  <c r="AK592" i="12"/>
  <c r="AK591" i="12"/>
  <c r="AK590" i="12"/>
  <c r="AK589" i="12"/>
  <c r="AK588" i="12"/>
  <c r="AK587" i="12"/>
  <c r="AK586" i="12"/>
  <c r="AK584" i="12"/>
  <c r="AK583" i="12"/>
  <c r="AK582" i="12"/>
  <c r="AK581" i="12"/>
  <c r="AK580" i="12"/>
  <c r="AK579" i="12"/>
  <c r="AK578" i="12"/>
  <c r="AK577" i="12"/>
  <c r="AK576" i="12"/>
  <c r="AK575" i="12"/>
  <c r="AK574" i="12"/>
  <c r="AK573" i="12"/>
  <c r="AK572" i="12"/>
  <c r="AK571" i="12"/>
  <c r="AK570" i="12"/>
  <c r="AK569" i="12"/>
  <c r="AK568" i="12"/>
  <c r="AK567" i="12"/>
  <c r="AK566" i="12"/>
  <c r="AK565" i="12"/>
  <c r="AK564" i="12"/>
  <c r="AK563" i="12"/>
  <c r="AK562" i="12"/>
  <c r="AK561" i="12"/>
  <c r="AK560" i="12"/>
  <c r="AK559" i="12"/>
  <c r="AK558" i="12"/>
  <c r="AK557" i="12"/>
  <c r="AK556" i="12"/>
  <c r="AK555" i="12"/>
  <c r="AK554" i="12"/>
  <c r="AK553" i="12"/>
  <c r="AK552" i="12"/>
  <c r="B552" i="12"/>
  <c r="B553" i="12" s="1"/>
  <c r="B554" i="12" s="1"/>
  <c r="B555" i="12" s="1"/>
  <c r="B556" i="12" s="1"/>
  <c r="B557" i="12" s="1"/>
  <c r="B558" i="12" s="1"/>
  <c r="B559" i="12" s="1"/>
  <c r="B560" i="12" s="1"/>
  <c r="B561" i="12" s="1"/>
  <c r="B562" i="12" s="1"/>
  <c r="B563" i="12" s="1"/>
  <c r="B564" i="12" s="1"/>
  <c r="B565" i="12" s="1"/>
  <c r="B566" i="12" s="1"/>
  <c r="B567" i="12" s="1"/>
  <c r="B568" i="12" s="1"/>
  <c r="B569" i="12" s="1"/>
  <c r="B570" i="12" s="1"/>
  <c r="B571" i="12" s="1"/>
  <c r="B572" i="12" s="1"/>
  <c r="B573" i="12" s="1"/>
  <c r="B574" i="12" s="1"/>
  <c r="B575" i="12" s="1"/>
  <c r="B576" i="12" s="1"/>
  <c r="B577" i="12" s="1"/>
  <c r="B578" i="12" s="1"/>
  <c r="B579" i="12" s="1"/>
  <c r="B580" i="12" s="1"/>
  <c r="B581" i="12" s="1"/>
  <c r="B582" i="12" s="1"/>
  <c r="B583" i="12" s="1"/>
  <c r="B584" i="12" s="1"/>
  <c r="B585" i="12" s="1"/>
  <c r="B586" i="12" s="1"/>
  <c r="B587" i="12" s="1"/>
  <c r="B588" i="12" s="1"/>
  <c r="B589" i="12" s="1"/>
  <c r="B590" i="12" s="1"/>
  <c r="B591" i="12" s="1"/>
  <c r="B592" i="12" s="1"/>
  <c r="B593" i="12" s="1"/>
  <c r="B594" i="12" s="1"/>
  <c r="B595" i="12" s="1"/>
  <c r="B596" i="12" s="1"/>
  <c r="B597" i="12" s="1"/>
  <c r="B598" i="12" s="1"/>
  <c r="B599" i="12" s="1"/>
  <c r="B600" i="12" s="1"/>
  <c r="B601" i="12" s="1"/>
  <c r="B602" i="12" s="1"/>
  <c r="B603" i="12" s="1"/>
  <c r="B604" i="12" s="1"/>
  <c r="B605" i="12" s="1"/>
  <c r="B606" i="12" s="1"/>
  <c r="B607" i="12" s="1"/>
  <c r="B608" i="12" s="1"/>
  <c r="B609" i="12" s="1"/>
  <c r="B610" i="12" s="1"/>
  <c r="B611" i="12" s="1"/>
  <c r="B612" i="12" s="1"/>
  <c r="B613" i="12" s="1"/>
  <c r="B614" i="12" s="1"/>
  <c r="B615" i="12" s="1"/>
  <c r="B616" i="12" s="1"/>
  <c r="B617" i="12" s="1"/>
  <c r="B618" i="12" s="1"/>
  <c r="B619" i="12" s="1"/>
  <c r="AK551" i="12"/>
  <c r="AK547" i="12"/>
  <c r="AK543" i="12"/>
  <c r="AK542" i="12"/>
  <c r="AK541" i="12"/>
  <c r="AK540" i="12"/>
  <c r="AK539" i="12"/>
  <c r="AK538" i="12"/>
  <c r="AK537" i="12"/>
  <c r="AK536" i="12"/>
  <c r="AK535" i="12"/>
  <c r="AK534" i="12"/>
  <c r="AK533" i="12"/>
  <c r="AK532" i="12"/>
  <c r="B532" i="12"/>
  <c r="B533" i="12" s="1"/>
  <c r="B534" i="12" s="1"/>
  <c r="B535" i="12" s="1"/>
  <c r="B536" i="12" s="1"/>
  <c r="B537" i="12" s="1"/>
  <c r="B538" i="12" s="1"/>
  <c r="B539" i="12" s="1"/>
  <c r="B540" i="12" s="1"/>
  <c r="B541" i="12" s="1"/>
  <c r="B542" i="12" s="1"/>
  <c r="B543" i="12" s="1"/>
  <c r="B544" i="12" s="1"/>
  <c r="B545" i="12" s="1"/>
  <c r="B546" i="12" s="1"/>
  <c r="B547" i="12" s="1"/>
  <c r="B548" i="12" s="1"/>
  <c r="B549" i="12" s="1"/>
  <c r="B550" i="12" s="1"/>
  <c r="AK531" i="12"/>
  <c r="AK530" i="12"/>
  <c r="AK529" i="12"/>
  <c r="AK528" i="12"/>
  <c r="AK527" i="12"/>
  <c r="AK526" i="12"/>
  <c r="AK525" i="12"/>
  <c r="AK524" i="12"/>
  <c r="AK523" i="12"/>
  <c r="AK522" i="12"/>
  <c r="AK521" i="12"/>
  <c r="AK520" i="12"/>
  <c r="AK519" i="12"/>
  <c r="AK518" i="12"/>
  <c r="AK517" i="12"/>
  <c r="AK516" i="12"/>
  <c r="AK515" i="12"/>
  <c r="AK514" i="12"/>
  <c r="AK513" i="12"/>
  <c r="AK512" i="12"/>
  <c r="AK511" i="12"/>
  <c r="AK510" i="12"/>
  <c r="AK509" i="12"/>
  <c r="AK508" i="12"/>
  <c r="AK507" i="12"/>
  <c r="AK506" i="12"/>
  <c r="AK505" i="12"/>
  <c r="AK504" i="12"/>
  <c r="AK503" i="12"/>
  <c r="AK502" i="12"/>
  <c r="AK501" i="12"/>
  <c r="AK500" i="12"/>
  <c r="AK499" i="12"/>
  <c r="AK498" i="12"/>
  <c r="AK497" i="12"/>
  <c r="AK496" i="12"/>
  <c r="AK495" i="12"/>
  <c r="AK494" i="12"/>
  <c r="AK493" i="12"/>
  <c r="AK492" i="12"/>
  <c r="AK491" i="12"/>
  <c r="AK490" i="12"/>
  <c r="AK489" i="12"/>
  <c r="AK488" i="12"/>
  <c r="AK487" i="12"/>
  <c r="AK486" i="12"/>
  <c r="AK485" i="12"/>
  <c r="AK484" i="12"/>
  <c r="AK483" i="12"/>
  <c r="AK482" i="12"/>
  <c r="AK481" i="12"/>
  <c r="AK480" i="12"/>
  <c r="AK479" i="12"/>
  <c r="AK478" i="12"/>
  <c r="AK477" i="12"/>
  <c r="AK476" i="12"/>
  <c r="AK475" i="12"/>
  <c r="AK474" i="12"/>
  <c r="AK473" i="12"/>
  <c r="AK472" i="12"/>
  <c r="AK471" i="12"/>
  <c r="AK470" i="12"/>
  <c r="AK469" i="12"/>
  <c r="AK468" i="12"/>
  <c r="AK467" i="12"/>
  <c r="AK466" i="12"/>
  <c r="AK465" i="12"/>
  <c r="AK464" i="12"/>
  <c r="AK463" i="12"/>
  <c r="AK462" i="12"/>
  <c r="AK461" i="12"/>
  <c r="AK460" i="12"/>
  <c r="AK459" i="12"/>
  <c r="AK458" i="12"/>
  <c r="AK457" i="12"/>
  <c r="AK456" i="12"/>
  <c r="AK455" i="12"/>
  <c r="AK454" i="12"/>
  <c r="B454" i="12"/>
  <c r="AK453" i="12"/>
  <c r="AK452" i="12"/>
  <c r="AK451" i="12"/>
  <c r="AK450" i="12"/>
  <c r="AK449" i="12"/>
  <c r="AK448" i="12"/>
  <c r="AK447" i="12"/>
  <c r="AK446" i="12"/>
  <c r="AK445" i="12"/>
  <c r="AK444" i="12"/>
  <c r="AK443" i="12"/>
  <c r="AK442" i="12"/>
  <c r="AK441" i="12"/>
  <c r="AK440" i="12"/>
  <c r="AK439" i="12"/>
  <c r="AK438" i="12"/>
  <c r="AK437" i="12"/>
  <c r="AK436" i="12"/>
  <c r="AK435" i="12"/>
  <c r="AK434" i="12"/>
  <c r="AK433" i="12"/>
  <c r="AK432" i="12"/>
  <c r="AK431" i="12"/>
  <c r="AK430" i="12"/>
  <c r="AK429" i="12"/>
  <c r="AK428" i="12"/>
  <c r="AK427" i="12"/>
  <c r="AK426" i="12"/>
  <c r="AK425" i="12"/>
  <c r="AK424" i="12"/>
  <c r="AK423" i="12"/>
  <c r="AK422" i="12"/>
  <c r="AK421" i="12"/>
  <c r="AK420" i="12"/>
  <c r="AK419" i="12"/>
  <c r="AK418" i="12"/>
  <c r="AK417" i="12"/>
  <c r="AK416" i="12"/>
  <c r="AK415" i="12"/>
  <c r="AK414" i="12"/>
  <c r="AK413" i="12"/>
  <c r="AK412" i="12"/>
  <c r="AK411" i="12"/>
  <c r="AK410" i="12"/>
  <c r="AK409" i="12"/>
  <c r="AK408" i="12"/>
  <c r="AK407" i="12"/>
  <c r="AK406" i="12"/>
  <c r="AK405" i="12"/>
  <c r="AK404" i="12"/>
  <c r="AK403" i="12"/>
  <c r="AK402" i="12"/>
  <c r="AK401" i="12"/>
  <c r="AK400" i="12"/>
  <c r="AK399" i="12"/>
  <c r="AK398" i="12"/>
  <c r="AK397" i="12"/>
  <c r="AK396" i="12"/>
  <c r="AK395" i="12"/>
  <c r="AK394" i="12"/>
  <c r="AK393" i="12"/>
  <c r="AK392" i="12"/>
  <c r="AK391" i="12"/>
  <c r="AK390" i="12"/>
  <c r="AK389" i="12"/>
  <c r="AK388" i="12"/>
  <c r="AK387" i="12"/>
  <c r="AK386" i="12"/>
  <c r="AK385" i="12"/>
  <c r="AK384" i="12"/>
  <c r="AK383" i="12"/>
  <c r="AK382" i="12"/>
  <c r="AK381" i="12"/>
  <c r="AK380" i="12"/>
  <c r="AK379" i="12"/>
  <c r="AK378" i="12"/>
  <c r="AK377" i="12"/>
  <c r="AK376" i="12"/>
  <c r="AK375" i="12"/>
  <c r="AK374" i="12"/>
  <c r="AK373" i="12"/>
  <c r="AK372" i="12"/>
  <c r="AK371" i="12"/>
  <c r="AK370" i="12"/>
  <c r="AK369" i="12"/>
  <c r="AK368" i="12"/>
  <c r="AK367" i="12"/>
  <c r="AK366" i="12"/>
  <c r="AK365" i="12"/>
  <c r="AK364" i="12"/>
  <c r="AK363" i="12"/>
  <c r="AK362" i="12"/>
  <c r="AK361" i="12"/>
  <c r="AK360" i="12"/>
  <c r="AK359" i="12"/>
  <c r="AK358" i="12"/>
  <c r="AK357" i="12"/>
  <c r="AK356" i="12"/>
  <c r="AK355" i="12"/>
  <c r="AK354" i="12"/>
  <c r="AK353" i="12"/>
  <c r="AK352" i="12"/>
  <c r="AK351" i="12"/>
  <c r="AK350" i="12"/>
  <c r="AK349" i="12"/>
  <c r="AK348" i="12"/>
  <c r="AK347" i="12"/>
  <c r="AK346" i="12"/>
  <c r="AK345" i="12"/>
  <c r="AK344" i="12"/>
  <c r="AK343" i="12"/>
  <c r="AK342" i="12"/>
  <c r="AK341" i="12"/>
  <c r="AK340" i="12"/>
  <c r="AK339" i="12"/>
  <c r="AK338" i="12"/>
  <c r="AK337" i="12"/>
  <c r="AK336" i="12"/>
  <c r="AK335" i="12"/>
  <c r="AK334" i="12"/>
  <c r="AK333" i="12"/>
  <c r="AK332" i="12"/>
  <c r="AK331" i="12"/>
  <c r="AK330" i="12"/>
  <c r="AK329" i="12"/>
  <c r="AK328" i="12"/>
  <c r="AK327" i="12"/>
  <c r="AK326" i="12"/>
  <c r="AK325" i="12"/>
  <c r="AK324" i="12"/>
  <c r="AK323" i="12"/>
  <c r="AK322" i="12"/>
  <c r="AK321" i="12"/>
  <c r="AK320" i="12"/>
  <c r="AK319" i="12"/>
  <c r="AK318" i="12"/>
  <c r="AK317" i="12"/>
  <c r="AK316" i="12"/>
  <c r="AK315" i="12"/>
  <c r="AK314" i="12"/>
  <c r="AK313" i="12"/>
  <c r="AK312" i="12"/>
  <c r="AK311" i="12"/>
  <c r="AK310" i="12"/>
  <c r="AK309" i="12"/>
  <c r="AK308" i="12"/>
  <c r="AK307" i="12"/>
  <c r="AK306" i="12"/>
  <c r="AK305" i="12"/>
  <c r="AK304" i="12"/>
  <c r="AK303" i="12"/>
  <c r="AK302" i="12"/>
  <c r="AK301" i="12"/>
  <c r="AK300" i="12"/>
  <c r="AK299" i="12"/>
  <c r="AK298" i="12"/>
  <c r="AK297" i="12"/>
  <c r="AK296" i="12"/>
  <c r="AK295" i="12"/>
  <c r="AK294" i="12"/>
  <c r="AK293" i="12"/>
  <c r="AK292" i="12"/>
  <c r="AK291" i="12"/>
  <c r="AK290" i="12"/>
  <c r="AK289" i="12"/>
  <c r="AK288" i="12"/>
  <c r="AK287" i="12"/>
  <c r="AK286" i="12"/>
  <c r="AK285" i="12"/>
  <c r="AK284" i="12"/>
  <c r="AK283" i="12"/>
  <c r="AK282" i="12"/>
  <c r="AK281" i="12"/>
  <c r="AK280" i="12"/>
  <c r="AK279" i="12"/>
  <c r="AK278" i="12"/>
  <c r="AK277" i="12"/>
  <c r="AK276" i="12"/>
  <c r="AK275" i="12"/>
  <c r="AK274" i="12"/>
  <c r="AK273" i="12"/>
  <c r="AK272" i="12"/>
  <c r="AK271" i="12"/>
  <c r="AK270" i="12"/>
  <c r="AK269" i="12"/>
  <c r="AK268" i="12"/>
  <c r="AK267" i="12"/>
  <c r="AK266" i="12"/>
  <c r="AK265" i="12"/>
  <c r="AK264" i="12"/>
  <c r="AK263" i="12"/>
  <c r="AK262" i="12"/>
  <c r="AK261" i="12"/>
  <c r="AK260" i="12"/>
  <c r="AK259" i="12"/>
  <c r="AK258" i="12"/>
  <c r="AK257" i="12"/>
  <c r="AK256" i="12"/>
  <c r="AK255" i="12"/>
  <c r="AK254" i="12"/>
  <c r="AK253" i="12"/>
  <c r="AK252" i="12"/>
  <c r="AK251" i="12"/>
  <c r="AK250" i="12"/>
  <c r="AK249" i="12"/>
  <c r="AK248" i="12"/>
  <c r="AK247" i="12"/>
  <c r="AK246" i="12"/>
  <c r="AK245" i="12"/>
  <c r="AK244" i="12"/>
  <c r="AK243" i="12"/>
  <c r="AK242" i="12"/>
  <c r="AK241" i="12"/>
  <c r="AK240" i="12"/>
  <c r="AK239" i="12"/>
  <c r="AK238" i="12"/>
  <c r="AK237" i="12"/>
  <c r="AK236" i="12"/>
  <c r="AK235" i="12"/>
  <c r="AK234" i="12"/>
  <c r="AK233" i="12"/>
  <c r="AK232" i="12"/>
  <c r="AK231" i="12"/>
  <c r="AK230" i="12"/>
  <c r="AK229" i="12"/>
  <c r="AK228" i="12"/>
  <c r="AK227" i="12"/>
  <c r="AK226" i="12"/>
  <c r="AK225" i="12"/>
  <c r="AK224" i="12"/>
  <c r="AK223" i="12"/>
  <c r="AK222" i="12"/>
  <c r="AK221" i="12"/>
  <c r="AK220" i="12"/>
  <c r="AK219" i="12"/>
  <c r="AK218" i="12"/>
  <c r="AK217" i="12"/>
  <c r="AK216" i="12"/>
  <c r="AK215" i="12"/>
  <c r="AK214" i="12"/>
  <c r="AK213" i="12"/>
  <c r="AK212" i="12"/>
  <c r="AK211" i="12"/>
  <c r="AK210" i="12"/>
  <c r="AK209" i="12"/>
  <c r="AK208" i="12"/>
  <c r="AK207" i="12"/>
  <c r="AK206" i="12"/>
  <c r="AK205" i="12"/>
  <c r="AK204" i="12"/>
  <c r="AK203" i="12"/>
  <c r="AK202" i="12"/>
  <c r="AK201" i="12"/>
  <c r="AK200" i="12"/>
  <c r="AK199" i="12"/>
  <c r="AK198" i="12"/>
  <c r="AK197" i="12"/>
  <c r="AK196" i="12"/>
  <c r="AK195" i="12"/>
  <c r="AK194" i="12"/>
  <c r="AK193" i="12"/>
  <c r="AK192" i="12"/>
  <c r="AK191" i="12"/>
  <c r="AK190" i="12"/>
  <c r="AK189" i="12"/>
  <c r="AK188" i="12"/>
  <c r="AK187" i="12"/>
  <c r="AK186" i="12"/>
  <c r="AK185" i="12"/>
  <c r="AK184" i="12"/>
  <c r="AK183" i="12"/>
  <c r="AK182" i="12"/>
  <c r="AK181" i="12"/>
  <c r="AK180" i="12"/>
  <c r="AK179" i="12"/>
  <c r="AK178" i="12"/>
  <c r="AK177" i="12"/>
  <c r="AK176" i="12"/>
  <c r="AK175" i="12"/>
  <c r="AK174" i="12"/>
  <c r="AK173" i="12"/>
  <c r="AK172" i="12"/>
  <c r="AK171" i="12"/>
  <c r="AK170" i="12"/>
  <c r="AK169" i="12"/>
  <c r="AK168" i="12"/>
  <c r="AK167" i="12"/>
  <c r="AK166" i="12"/>
  <c r="AK165" i="12"/>
  <c r="AK164" i="12"/>
  <c r="AK163" i="12"/>
  <c r="AK162" i="12"/>
  <c r="AK161" i="12"/>
  <c r="AK160" i="12"/>
  <c r="AK159" i="12"/>
  <c r="AK158" i="12"/>
  <c r="AK157" i="12"/>
  <c r="AK156" i="12"/>
  <c r="AK155" i="12"/>
  <c r="AK154" i="12"/>
  <c r="AK153" i="12"/>
  <c r="AK152" i="12"/>
  <c r="AK151" i="12"/>
  <c r="AK150" i="12"/>
  <c r="AK149" i="12"/>
  <c r="AK148" i="12"/>
  <c r="AK147" i="12"/>
  <c r="AK146" i="12"/>
  <c r="AK145" i="12"/>
  <c r="AK144" i="12"/>
  <c r="AK143" i="12"/>
  <c r="AK142" i="12"/>
  <c r="AK141" i="12"/>
  <c r="AK140" i="12"/>
  <c r="AK139" i="12"/>
  <c r="AK138" i="12"/>
  <c r="AK137" i="12"/>
  <c r="AK136" i="12"/>
  <c r="AK135" i="12"/>
  <c r="AK134" i="12"/>
  <c r="AK133" i="12"/>
  <c r="AK132" i="12"/>
  <c r="AK131" i="12"/>
  <c r="AK130" i="12"/>
  <c r="AK129" i="12"/>
  <c r="AK128" i="12"/>
  <c r="AK127" i="12"/>
  <c r="AK126" i="12"/>
  <c r="AK125" i="12"/>
  <c r="AK124" i="12"/>
  <c r="AK123" i="12"/>
  <c r="AK122" i="12"/>
  <c r="AK121" i="12"/>
  <c r="AK120" i="12"/>
  <c r="AK119" i="12"/>
  <c r="AK118" i="12"/>
  <c r="AK117" i="12"/>
  <c r="AK116" i="12"/>
  <c r="AK115" i="12"/>
  <c r="AK114" i="12"/>
  <c r="AK113" i="12"/>
  <c r="AK112" i="12"/>
  <c r="AK111" i="12"/>
  <c r="AK110" i="12"/>
  <c r="AK109" i="12"/>
  <c r="AK108" i="12"/>
  <c r="AK107" i="12"/>
  <c r="AK106" i="12"/>
  <c r="AK105" i="12"/>
  <c r="AK104" i="12"/>
  <c r="AK103" i="12"/>
  <c r="AK102" i="12"/>
  <c r="AK101" i="12"/>
  <c r="AK100" i="12"/>
  <c r="AK99" i="12"/>
  <c r="AK98" i="12"/>
  <c r="AK97" i="12"/>
  <c r="AK96" i="12"/>
  <c r="AK95" i="12"/>
  <c r="AK94" i="12"/>
  <c r="AK93" i="12"/>
  <c r="AK92" i="12"/>
  <c r="AK91" i="12"/>
  <c r="AK90" i="12"/>
  <c r="AK89" i="12"/>
  <c r="AK88" i="12"/>
  <c r="AK87" i="12"/>
  <c r="AK86" i="12"/>
  <c r="AK85" i="12"/>
  <c r="AK84" i="12"/>
  <c r="AK83" i="12"/>
  <c r="AK82" i="12"/>
  <c r="AK81" i="12"/>
  <c r="AK80" i="12"/>
  <c r="AK79" i="12"/>
  <c r="AK78" i="12"/>
  <c r="AK77" i="12"/>
  <c r="AK76" i="12"/>
  <c r="AK75" i="12"/>
  <c r="AK74" i="12"/>
  <c r="AK73" i="12"/>
  <c r="AK72" i="12"/>
  <c r="AK71" i="12"/>
  <c r="AK70" i="12"/>
  <c r="AK69" i="12"/>
  <c r="AK68" i="12"/>
  <c r="AK67" i="12"/>
  <c r="AK66" i="12"/>
  <c r="AK65" i="12"/>
  <c r="AK64" i="12"/>
  <c r="AK63" i="12"/>
  <c r="AK62" i="12"/>
  <c r="AK61" i="12"/>
  <c r="AK60" i="12"/>
  <c r="AK59" i="12"/>
  <c r="AK58" i="12"/>
  <c r="AK57" i="12"/>
  <c r="AK56" i="12"/>
  <c r="AK55" i="12"/>
  <c r="AK54" i="12"/>
  <c r="AK53" i="12"/>
  <c r="AK52" i="12"/>
  <c r="AK51" i="12"/>
  <c r="AK50" i="12"/>
  <c r="AK49" i="12"/>
  <c r="AK48" i="12"/>
  <c r="AK47" i="12"/>
  <c r="AK46" i="12"/>
  <c r="AK45" i="12"/>
  <c r="AK44" i="12"/>
  <c r="AK43" i="12"/>
  <c r="AK42" i="12"/>
  <c r="AK41" i="12"/>
  <c r="AK40" i="12"/>
  <c r="AK39" i="12"/>
  <c r="AK38" i="12"/>
  <c r="AK37" i="12"/>
  <c r="AK36" i="12"/>
  <c r="AK35" i="12"/>
  <c r="AK34" i="12"/>
  <c r="AK33" i="12"/>
  <c r="AK32" i="12"/>
  <c r="AK31" i="12"/>
  <c r="AK30" i="12"/>
  <c r="AK29" i="12"/>
  <c r="AK28" i="12"/>
  <c r="AK27" i="12"/>
  <c r="AK26" i="12"/>
  <c r="AK25" i="12"/>
  <c r="AK24" i="12"/>
  <c r="AK23" i="12"/>
  <c r="AK22" i="12"/>
  <c r="AK21" i="12"/>
  <c r="AK20" i="12"/>
  <c r="AK19" i="12"/>
  <c r="AK18" i="12"/>
  <c r="AK17" i="12"/>
  <c r="AK16" i="12"/>
  <c r="AK15" i="12"/>
  <c r="AK14" i="12"/>
  <c r="AK13" i="12"/>
  <c r="AK12" i="12"/>
  <c r="AK11" i="12"/>
  <c r="AK10" i="12"/>
  <c r="AK9" i="12"/>
  <c r="AK8" i="12"/>
  <c r="AK7" i="12"/>
  <c r="AK6" i="12"/>
  <c r="AK5" i="12"/>
  <c r="AK4" i="12"/>
  <c r="AK3" i="12"/>
  <c r="G2" i="12"/>
  <c r="H2" i="12" s="1"/>
  <c r="I2" i="12" s="1"/>
  <c r="J2" i="12" s="1"/>
  <c r="K2" i="12" s="1"/>
  <c r="L2" i="12" s="1"/>
  <c r="M2" i="12" s="1"/>
  <c r="N2" i="12" s="1"/>
  <c r="O2" i="12" s="1"/>
  <c r="P2" i="12" s="1"/>
  <c r="Q2" i="12" s="1"/>
  <c r="R2" i="12" s="1"/>
  <c r="S2" i="12" s="1"/>
  <c r="T2" i="12" s="1"/>
  <c r="U2" i="12" s="1"/>
  <c r="V2" i="12" s="1"/>
  <c r="W2" i="12" s="1"/>
  <c r="X2" i="12" s="1"/>
  <c r="Y2" i="12" s="1"/>
  <c r="Z2" i="12" s="1"/>
  <c r="AA2" i="12" s="1"/>
  <c r="AB2" i="12" s="1"/>
  <c r="AC2" i="12" s="1"/>
  <c r="AD2" i="12" s="1"/>
  <c r="AE2" i="12" s="1"/>
  <c r="AF2" i="12" s="1"/>
  <c r="AG2" i="12" s="1"/>
  <c r="AH2" i="12" s="1"/>
  <c r="AI2" i="12" s="1"/>
  <c r="AJ2" i="12" s="1"/>
  <c r="B553" i="5" l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33" i="5"/>
  <c r="B534" i="5" s="1"/>
  <c r="B535" i="5" s="1"/>
  <c r="B536" i="5" s="1"/>
  <c r="B537" i="5" s="1"/>
  <c r="B455" i="5"/>
  <c r="D611" i="4" l="1"/>
  <c r="D610" i="4"/>
  <c r="J610" i="4" s="1"/>
  <c r="D609" i="4"/>
  <c r="K609" i="4" s="1"/>
  <c r="D608" i="4"/>
  <c r="G608" i="4" s="1"/>
  <c r="D607" i="4"/>
  <c r="D606" i="4"/>
  <c r="G606" i="4" s="1"/>
  <c r="D605" i="4"/>
  <c r="D604" i="4"/>
  <c r="G604" i="4" s="1"/>
  <c r="D603" i="4"/>
  <c r="D602" i="4"/>
  <c r="J602" i="4" s="1"/>
  <c r="G603" i="4"/>
  <c r="G607" i="4"/>
  <c r="G611" i="4"/>
  <c r="H602" i="4"/>
  <c r="H603" i="4"/>
  <c r="H604" i="4"/>
  <c r="H607" i="4"/>
  <c r="H611" i="4"/>
  <c r="I603" i="4"/>
  <c r="I607" i="4"/>
  <c r="I610" i="4"/>
  <c r="I611" i="4"/>
  <c r="J603" i="4"/>
  <c r="J607" i="4"/>
  <c r="J611" i="4"/>
  <c r="K603" i="4"/>
  <c r="K606" i="4"/>
  <c r="K607" i="4"/>
  <c r="K611" i="4"/>
  <c r="C9" i="11"/>
  <c r="D58" i="3"/>
  <c r="H608" i="4" l="1"/>
  <c r="K602" i="4"/>
  <c r="H606" i="4"/>
  <c r="H605" i="4"/>
  <c r="K605" i="4"/>
  <c r="I605" i="4"/>
  <c r="J605" i="4"/>
  <c r="H609" i="4"/>
  <c r="I609" i="4"/>
  <c r="J609" i="4"/>
  <c r="G602" i="4"/>
  <c r="I602" i="4"/>
  <c r="G610" i="4"/>
  <c r="H610" i="4"/>
  <c r="K610" i="4"/>
  <c r="J606" i="4"/>
  <c r="I606" i="4"/>
  <c r="I608" i="4"/>
  <c r="I604" i="4"/>
  <c r="K608" i="4"/>
  <c r="K604" i="4"/>
  <c r="J608" i="4"/>
  <c r="J604" i="4"/>
  <c r="G609" i="4"/>
  <c r="G605" i="4"/>
  <c r="N131" i="3" l="1"/>
  <c r="M131" i="3"/>
  <c r="J131" i="3"/>
  <c r="E131" i="3"/>
  <c r="H131" i="3" s="1"/>
  <c r="D131" i="3"/>
  <c r="A131" i="3"/>
  <c r="N130" i="3"/>
  <c r="M130" i="3"/>
  <c r="J130" i="3"/>
  <c r="E130" i="3"/>
  <c r="H130" i="3" s="1"/>
  <c r="D130" i="3"/>
  <c r="A130" i="3"/>
  <c r="N129" i="3"/>
  <c r="M129" i="3"/>
  <c r="J129" i="3"/>
  <c r="E129" i="3"/>
  <c r="H129" i="3" s="1"/>
  <c r="D129" i="3"/>
  <c r="A129" i="3"/>
  <c r="J128" i="3"/>
  <c r="D128" i="3"/>
  <c r="J127" i="3"/>
  <c r="D127" i="3"/>
  <c r="J126" i="3"/>
  <c r="D126" i="3"/>
  <c r="J125" i="3"/>
  <c r="D125" i="3"/>
  <c r="J124" i="3"/>
  <c r="D124" i="3"/>
  <c r="J123" i="3"/>
  <c r="D123" i="3"/>
  <c r="B32" i="11"/>
  <c r="L29" i="11"/>
  <c r="K29" i="11"/>
  <c r="J29" i="11"/>
  <c r="F29" i="11"/>
  <c r="E29" i="11"/>
  <c r="D29" i="11"/>
  <c r="L28" i="11"/>
  <c r="K28" i="11"/>
  <c r="J28" i="11"/>
  <c r="F28" i="11"/>
  <c r="E28" i="11"/>
  <c r="D28" i="11"/>
  <c r="L27" i="11"/>
  <c r="K27" i="11"/>
  <c r="J27" i="11"/>
  <c r="F27" i="11"/>
  <c r="E27" i="11"/>
  <c r="L26" i="11"/>
  <c r="K26" i="11"/>
  <c r="J26" i="11"/>
  <c r="F26" i="11"/>
  <c r="E26" i="11"/>
  <c r="D26" i="11"/>
  <c r="L25" i="11"/>
  <c r="K25" i="11"/>
  <c r="J25" i="11"/>
  <c r="F25" i="11"/>
  <c r="E25" i="11"/>
  <c r="L24" i="11"/>
  <c r="K24" i="11"/>
  <c r="J24" i="11"/>
  <c r="F24" i="11"/>
  <c r="E24" i="11"/>
  <c r="L23" i="11"/>
  <c r="K23" i="11"/>
  <c r="J23" i="11"/>
  <c r="F23" i="11"/>
  <c r="E23" i="11"/>
  <c r="D23" i="11"/>
  <c r="L22" i="11"/>
  <c r="K22" i="11"/>
  <c r="J22" i="11"/>
  <c r="F22" i="11"/>
  <c r="E22" i="11"/>
  <c r="L21" i="11"/>
  <c r="K21" i="11"/>
  <c r="J21" i="11"/>
  <c r="F21" i="11"/>
  <c r="E21" i="11"/>
  <c r="L20" i="11"/>
  <c r="K20" i="11"/>
  <c r="J20" i="11"/>
  <c r="F20" i="11"/>
  <c r="E20" i="11"/>
  <c r="L19" i="11"/>
  <c r="K19" i="11"/>
  <c r="J19" i="11"/>
  <c r="F19" i="11"/>
  <c r="E19" i="11"/>
  <c r="L18" i="11"/>
  <c r="K18" i="11"/>
  <c r="J18" i="11"/>
  <c r="F18" i="11"/>
  <c r="E18" i="11"/>
  <c r="L17" i="11"/>
  <c r="K17" i="11"/>
  <c r="J17" i="11"/>
  <c r="F17" i="11"/>
  <c r="E17" i="11"/>
  <c r="L16" i="11"/>
  <c r="K16" i="11"/>
  <c r="J16" i="11"/>
  <c r="F16" i="11"/>
  <c r="E16" i="11"/>
  <c r="L15" i="11"/>
  <c r="K15" i="11"/>
  <c r="J15" i="11"/>
  <c r="F15" i="11"/>
  <c r="E15" i="11"/>
  <c r="D15" i="11"/>
  <c r="Q14" i="11"/>
  <c r="L14" i="11"/>
  <c r="K14" i="11"/>
  <c r="J14" i="11"/>
  <c r="F14" i="11"/>
  <c r="E14" i="11"/>
  <c r="H4" i="11"/>
  <c r="C9" i="10"/>
  <c r="C22" i="11" l="1"/>
  <c r="C15" i="11"/>
  <c r="H15" i="11" s="1"/>
  <c r="C20" i="11"/>
  <c r="D132" i="3"/>
  <c r="G129" i="3"/>
  <c r="G130" i="3"/>
  <c r="G131" i="3"/>
  <c r="I129" i="3"/>
  <c r="K129" i="3" s="1"/>
  <c r="I130" i="3"/>
  <c r="K130" i="3" s="1"/>
  <c r="I131" i="3"/>
  <c r="K131" i="3" s="1"/>
  <c r="O129" i="3"/>
  <c r="O130" i="3"/>
  <c r="O131" i="3"/>
  <c r="C24" i="11"/>
  <c r="C26" i="11"/>
  <c r="H26" i="11" s="1"/>
  <c r="C16" i="11"/>
  <c r="C28" i="11"/>
  <c r="H28" i="11" s="1"/>
  <c r="C27" i="11"/>
  <c r="C23" i="11"/>
  <c r="H23" i="11" s="1"/>
  <c r="C19" i="11"/>
  <c r="C29" i="11"/>
  <c r="H29" i="11" s="1"/>
  <c r="C25" i="11"/>
  <c r="C21" i="11"/>
  <c r="C17" i="11"/>
  <c r="C14" i="11"/>
  <c r="C18" i="11"/>
  <c r="F17" i="10"/>
  <c r="E17" i="10"/>
  <c r="F16" i="10"/>
  <c r="E16" i="10"/>
  <c r="F15" i="10"/>
  <c r="E15" i="10"/>
  <c r="F23" i="10"/>
  <c r="E23" i="10"/>
  <c r="F22" i="10"/>
  <c r="E22" i="10"/>
  <c r="F21" i="10"/>
  <c r="E21" i="10"/>
  <c r="F20" i="10"/>
  <c r="E20" i="10"/>
  <c r="D20" i="10"/>
  <c r="F19" i="10"/>
  <c r="E19" i="10"/>
  <c r="F18" i="10"/>
  <c r="E18" i="10"/>
  <c r="C9" i="9" l="1"/>
  <c r="C9" i="8"/>
  <c r="C9" i="2"/>
  <c r="L20" i="7" l="1"/>
  <c r="K20" i="7"/>
  <c r="J20" i="7"/>
  <c r="F20" i="7"/>
  <c r="E20" i="7"/>
  <c r="D20" i="7"/>
  <c r="E22" i="3" l="1"/>
  <c r="E40" i="3"/>
  <c r="E70" i="3"/>
  <c r="E99" i="3"/>
  <c r="I99" i="3" s="1"/>
  <c r="E98" i="3"/>
  <c r="I98" i="3" s="1"/>
  <c r="E97" i="3"/>
  <c r="I97" i="3" s="1"/>
  <c r="E96" i="3"/>
  <c r="I96" i="3" s="1"/>
  <c r="E95" i="3"/>
  <c r="I95" i="3" s="1"/>
  <c r="N115" i="3"/>
  <c r="J115" i="3"/>
  <c r="E115" i="3"/>
  <c r="I115" i="3" s="1"/>
  <c r="D115" i="3"/>
  <c r="N114" i="3"/>
  <c r="J114" i="3"/>
  <c r="E114" i="3"/>
  <c r="I114" i="3" s="1"/>
  <c r="D114" i="3"/>
  <c r="N113" i="3"/>
  <c r="J113" i="3"/>
  <c r="E113" i="3"/>
  <c r="I113" i="3" s="1"/>
  <c r="D113" i="3"/>
  <c r="J112" i="3"/>
  <c r="D112" i="3"/>
  <c r="J111" i="3"/>
  <c r="D111" i="3"/>
  <c r="J110" i="3"/>
  <c r="D110" i="3"/>
  <c r="J109" i="3"/>
  <c r="D109" i="3"/>
  <c r="J108" i="3"/>
  <c r="D108" i="3"/>
  <c r="J107" i="3"/>
  <c r="D107" i="3"/>
  <c r="N99" i="3"/>
  <c r="J99" i="3"/>
  <c r="D99" i="3"/>
  <c r="N98" i="3"/>
  <c r="J98" i="3"/>
  <c r="D98" i="3"/>
  <c r="N97" i="3"/>
  <c r="J97" i="3"/>
  <c r="D97" i="3"/>
  <c r="N96" i="3"/>
  <c r="J96" i="3"/>
  <c r="D96" i="3"/>
  <c r="N95" i="3"/>
  <c r="J95" i="3"/>
  <c r="D95" i="3"/>
  <c r="D69" i="3"/>
  <c r="N69" i="3"/>
  <c r="A70" i="3"/>
  <c r="D70" i="3"/>
  <c r="N70" i="3"/>
  <c r="D71" i="3"/>
  <c r="N71" i="3"/>
  <c r="D72" i="3"/>
  <c r="N72" i="3"/>
  <c r="D73" i="3"/>
  <c r="N73" i="3"/>
  <c r="D74" i="3"/>
  <c r="N74" i="3"/>
  <c r="D75" i="3"/>
  <c r="N75" i="3"/>
  <c r="D76" i="3"/>
  <c r="N76" i="3"/>
  <c r="D77" i="3"/>
  <c r="N77" i="3"/>
  <c r="B28" i="10"/>
  <c r="L25" i="10"/>
  <c r="K25" i="10"/>
  <c r="J25" i="10"/>
  <c r="F25" i="10"/>
  <c r="E25" i="10"/>
  <c r="L24" i="10"/>
  <c r="K24" i="10"/>
  <c r="J24" i="10"/>
  <c r="F24" i="10"/>
  <c r="L14" i="10"/>
  <c r="K14" i="10"/>
  <c r="J14" i="10"/>
  <c r="F14" i="10"/>
  <c r="E14" i="10"/>
  <c r="H4" i="10"/>
  <c r="N86" i="3"/>
  <c r="N85" i="3"/>
  <c r="D85" i="3"/>
  <c r="N84" i="3"/>
  <c r="D84" i="3"/>
  <c r="N83" i="3"/>
  <c r="D83" i="3"/>
  <c r="N82" i="3"/>
  <c r="D82" i="3"/>
  <c r="N81" i="3"/>
  <c r="D81" i="3"/>
  <c r="N80" i="3"/>
  <c r="D80" i="3"/>
  <c r="N79" i="3"/>
  <c r="D79" i="3"/>
  <c r="N78" i="3"/>
  <c r="D78" i="3"/>
  <c r="N68" i="3"/>
  <c r="D68" i="3"/>
  <c r="D50" i="3"/>
  <c r="D51" i="3"/>
  <c r="D52" i="3"/>
  <c r="D53" i="3"/>
  <c r="D54" i="3"/>
  <c r="D55" i="3"/>
  <c r="D56" i="3"/>
  <c r="D57" i="3"/>
  <c r="D60" i="3"/>
  <c r="N60" i="3"/>
  <c r="D49" i="3"/>
  <c r="C20" i="7" l="1"/>
  <c r="H20" i="7" s="1"/>
  <c r="C24" i="10"/>
  <c r="C17" i="10"/>
  <c r="C16" i="10"/>
  <c r="C15" i="10"/>
  <c r="C25" i="10"/>
  <c r="C23" i="10"/>
  <c r="C22" i="10"/>
  <c r="C21" i="10"/>
  <c r="C20" i="10"/>
  <c r="C19" i="10"/>
  <c r="C18" i="10"/>
  <c r="C14" i="10"/>
  <c r="D87" i="3"/>
  <c r="D116" i="3"/>
  <c r="K115" i="3"/>
  <c r="K113" i="3"/>
  <c r="K114" i="3"/>
  <c r="H113" i="3"/>
  <c r="G114" i="3"/>
  <c r="H115" i="3"/>
  <c r="G113" i="3"/>
  <c r="H114" i="3"/>
  <c r="G115" i="3"/>
  <c r="D100" i="3"/>
  <c r="K99" i="3"/>
  <c r="K97" i="3"/>
  <c r="K95" i="3"/>
  <c r="K96" i="3"/>
  <c r="K98" i="3"/>
  <c r="H95" i="3"/>
  <c r="G96" i="3"/>
  <c r="H97" i="3"/>
  <c r="G98" i="3"/>
  <c r="H99" i="3"/>
  <c r="G95" i="3"/>
  <c r="H96" i="3"/>
  <c r="G97" i="3"/>
  <c r="H98" i="3"/>
  <c r="G99" i="3"/>
  <c r="D61" i="3"/>
  <c r="I70" i="3"/>
  <c r="C19" i="9"/>
  <c r="E19" i="9"/>
  <c r="F19" i="9"/>
  <c r="J19" i="9"/>
  <c r="K19" i="9"/>
  <c r="L19" i="9"/>
  <c r="C20" i="9"/>
  <c r="E20" i="9"/>
  <c r="F20" i="9"/>
  <c r="J20" i="9"/>
  <c r="K20" i="9"/>
  <c r="L20" i="9"/>
  <c r="C21" i="9"/>
  <c r="D21" i="9"/>
  <c r="E21" i="9"/>
  <c r="F21" i="9"/>
  <c r="J21" i="9"/>
  <c r="K21" i="9"/>
  <c r="L21" i="9"/>
  <c r="C22" i="9"/>
  <c r="E22" i="9"/>
  <c r="F22" i="9"/>
  <c r="J22" i="9"/>
  <c r="K22" i="9"/>
  <c r="L22" i="9"/>
  <c r="B27" i="9"/>
  <c r="L24" i="9"/>
  <c r="K24" i="9"/>
  <c r="J24" i="9"/>
  <c r="F24" i="9"/>
  <c r="E24" i="9"/>
  <c r="D24" i="9"/>
  <c r="C24" i="9"/>
  <c r="L23" i="9"/>
  <c r="K23" i="9"/>
  <c r="J23" i="9"/>
  <c r="F23" i="9"/>
  <c r="E23" i="9"/>
  <c r="C23" i="9"/>
  <c r="L18" i="9"/>
  <c r="K18" i="9"/>
  <c r="J18" i="9"/>
  <c r="F18" i="9"/>
  <c r="E18" i="9"/>
  <c r="C18" i="9"/>
  <c r="L17" i="9"/>
  <c r="K17" i="9"/>
  <c r="J17" i="9"/>
  <c r="F17" i="9"/>
  <c r="E17" i="9"/>
  <c r="C17" i="9"/>
  <c r="L16" i="9"/>
  <c r="K16" i="9"/>
  <c r="J16" i="9"/>
  <c r="F16" i="9"/>
  <c r="E16" i="9"/>
  <c r="D16" i="9"/>
  <c r="C16" i="9"/>
  <c r="L15" i="9"/>
  <c r="K15" i="9"/>
  <c r="J15" i="9"/>
  <c r="F15" i="9"/>
  <c r="E15" i="9"/>
  <c r="C15" i="9"/>
  <c r="L14" i="9"/>
  <c r="K14" i="9"/>
  <c r="J14" i="9"/>
  <c r="F14" i="9"/>
  <c r="E14" i="9"/>
  <c r="C14" i="9"/>
  <c r="H4" i="9"/>
  <c r="B23" i="8"/>
  <c r="L20" i="8"/>
  <c r="K20" i="8"/>
  <c r="J20" i="8"/>
  <c r="F20" i="8"/>
  <c r="E20" i="8"/>
  <c r="D20" i="8"/>
  <c r="C20" i="8"/>
  <c r="L19" i="8"/>
  <c r="K19" i="8"/>
  <c r="J19" i="8"/>
  <c r="F19" i="8"/>
  <c r="E19" i="8"/>
  <c r="D19" i="8"/>
  <c r="C19" i="8"/>
  <c r="L18" i="8"/>
  <c r="K18" i="8"/>
  <c r="J18" i="8"/>
  <c r="F18" i="8"/>
  <c r="C18" i="8"/>
  <c r="L17" i="8"/>
  <c r="K17" i="8"/>
  <c r="J17" i="8"/>
  <c r="F17" i="8"/>
  <c r="C17" i="8"/>
  <c r="L16" i="8"/>
  <c r="K16" i="8"/>
  <c r="J16" i="8"/>
  <c r="F16" i="8"/>
  <c r="E16" i="8"/>
  <c r="C16" i="8"/>
  <c r="L15" i="8"/>
  <c r="K15" i="8"/>
  <c r="J15" i="8"/>
  <c r="F15" i="8"/>
  <c r="E15" i="8"/>
  <c r="C15" i="8"/>
  <c r="L14" i="8"/>
  <c r="K14" i="8"/>
  <c r="J14" i="8"/>
  <c r="F14" i="8"/>
  <c r="E14" i="8"/>
  <c r="C14" i="8"/>
  <c r="H4" i="8"/>
  <c r="B24" i="7"/>
  <c r="L21" i="7"/>
  <c r="K21" i="7"/>
  <c r="J21" i="7"/>
  <c r="F21" i="7"/>
  <c r="E21" i="7"/>
  <c r="C21" i="7"/>
  <c r="L19" i="7"/>
  <c r="K19" i="7"/>
  <c r="J19" i="7"/>
  <c r="F19" i="7"/>
  <c r="E19" i="7"/>
  <c r="L18" i="7"/>
  <c r="K18" i="7"/>
  <c r="J18" i="7"/>
  <c r="F18" i="7"/>
  <c r="E18" i="7"/>
  <c r="L17" i="7"/>
  <c r="K17" i="7"/>
  <c r="J17" i="7"/>
  <c r="F17" i="7"/>
  <c r="E17" i="7"/>
  <c r="C17" i="7"/>
  <c r="L16" i="7"/>
  <c r="K16" i="7"/>
  <c r="J16" i="7"/>
  <c r="F16" i="7"/>
  <c r="E16" i="7"/>
  <c r="C16" i="7"/>
  <c r="L15" i="7"/>
  <c r="K15" i="7"/>
  <c r="J15" i="7"/>
  <c r="F15" i="7"/>
  <c r="E15" i="7"/>
  <c r="D15" i="7"/>
  <c r="L14" i="7"/>
  <c r="K14" i="7"/>
  <c r="J14" i="7"/>
  <c r="F14" i="7"/>
  <c r="H4" i="7"/>
  <c r="N40" i="3"/>
  <c r="J40" i="3"/>
  <c r="I40" i="3"/>
  <c r="D40" i="3"/>
  <c r="A40" i="3"/>
  <c r="N39" i="3"/>
  <c r="D39" i="3"/>
  <c r="N38" i="3"/>
  <c r="D38" i="3"/>
  <c r="D37" i="3"/>
  <c r="D36" i="3"/>
  <c r="D35" i="3"/>
  <c r="D34" i="3"/>
  <c r="D33" i="3"/>
  <c r="C455" i="1"/>
  <c r="C455" i="4" s="1"/>
  <c r="C533" i="1"/>
  <c r="A5" i="3"/>
  <c r="N518" i="4"/>
  <c r="N648" i="4"/>
  <c r="N197" i="4"/>
  <c r="N243" i="4"/>
  <c r="N224" i="4"/>
  <c r="N113" i="4"/>
  <c r="N211" i="4"/>
  <c r="N52" i="4"/>
  <c r="N437" i="4"/>
  <c r="N452" i="4"/>
  <c r="N509" i="4"/>
  <c r="N532" i="4"/>
  <c r="N584" i="4"/>
  <c r="N323" i="4"/>
  <c r="N2" i="4"/>
  <c r="N37" i="4"/>
  <c r="N545" i="4"/>
  <c r="N68" i="4"/>
  <c r="N207" i="4"/>
  <c r="N501" i="4"/>
  <c r="N305" i="4"/>
  <c r="N565" i="4"/>
  <c r="N392" i="4"/>
  <c r="N459" i="4"/>
  <c r="N516" i="4"/>
  <c r="N379" i="4"/>
  <c r="N538" i="4"/>
  <c r="N531" i="4"/>
  <c r="N120" i="4"/>
  <c r="N585" i="4"/>
  <c r="N78" i="4"/>
  <c r="N517" i="4"/>
  <c r="N631" i="4"/>
  <c r="N199" i="4"/>
  <c r="N10" i="4"/>
  <c r="N394" i="4"/>
  <c r="N58" i="4"/>
  <c r="N222" i="4"/>
  <c r="N468" i="4"/>
  <c r="N461" i="4"/>
  <c r="N172" i="4"/>
  <c r="N79" i="4"/>
  <c r="N7" i="4"/>
  <c r="N332" i="4"/>
  <c r="N401" i="4"/>
  <c r="N590" i="4"/>
  <c r="N82" i="4"/>
  <c r="N48" i="4"/>
  <c r="N614" i="4"/>
  <c r="N88" i="4"/>
  <c r="N109" i="4"/>
  <c r="N527" i="4"/>
  <c r="N582" i="4"/>
  <c r="N568" i="4"/>
  <c r="N573" i="4"/>
  <c r="N262" i="4"/>
  <c r="N357" i="4"/>
  <c r="N246" i="4"/>
  <c r="N430" i="4"/>
  <c r="N69" i="4"/>
  <c r="N127" i="4"/>
  <c r="N378" i="4"/>
  <c r="N227" i="4"/>
  <c r="N506" i="4"/>
  <c r="N268" i="4"/>
  <c r="N289" i="4"/>
  <c r="N432" i="4"/>
  <c r="N519" i="4"/>
  <c r="N223" i="4"/>
  <c r="N57" i="4"/>
  <c r="N442" i="4"/>
  <c r="N404" i="4"/>
  <c r="N481" i="4"/>
  <c r="N622" i="4"/>
  <c r="N600" i="4"/>
  <c r="N101" i="4"/>
  <c r="N656" i="4"/>
  <c r="N104" i="4"/>
  <c r="N382" i="4"/>
  <c r="N548" i="4"/>
  <c r="N637" i="4"/>
  <c r="N209" i="4"/>
  <c r="N472" i="4"/>
  <c r="N443" i="4"/>
  <c r="N277" i="4"/>
  <c r="N583" i="4"/>
  <c r="N612" i="4"/>
  <c r="N340" i="4"/>
  <c r="N373" i="4"/>
  <c r="N272" i="4"/>
  <c r="N257" i="4"/>
  <c r="N425" i="4"/>
  <c r="N353" i="4"/>
  <c r="N54" i="4"/>
  <c r="N599" i="4"/>
  <c r="N526" i="4"/>
  <c r="N601" i="4"/>
  <c r="N655" i="4"/>
  <c r="N368" i="4"/>
  <c r="N77" i="4"/>
  <c r="N12" i="4"/>
  <c r="N492" i="4"/>
  <c r="N364" i="4"/>
  <c r="N588" i="4"/>
  <c r="N549" i="4"/>
  <c r="N3" i="4"/>
  <c r="N312" i="4"/>
  <c r="N93" i="4"/>
  <c r="N467" i="4"/>
  <c r="N180" i="4"/>
  <c r="N570" i="4"/>
  <c r="N359" i="4"/>
  <c r="N17" i="4"/>
  <c r="N300" i="4"/>
  <c r="N192" i="4"/>
  <c r="N221" i="4"/>
  <c r="N55" i="4"/>
  <c r="N150" i="4"/>
  <c r="N276" i="4"/>
  <c r="N423" i="4"/>
  <c r="N550" i="4"/>
  <c r="N355" i="4"/>
  <c r="N61" i="4"/>
  <c r="N495" i="4"/>
  <c r="N620" i="4"/>
  <c r="N273" i="4"/>
  <c r="N391" i="4"/>
  <c r="N386" i="4"/>
  <c r="N171" i="4"/>
  <c r="N325" i="4"/>
  <c r="N320" i="4"/>
  <c r="N447" i="4"/>
  <c r="N252" i="4"/>
  <c r="N145" i="4"/>
  <c r="N95" i="4"/>
  <c r="N356" i="4"/>
  <c r="N123" i="4"/>
  <c r="N411" i="4"/>
  <c r="N185" i="4"/>
  <c r="N200" i="4"/>
  <c r="N520" i="4"/>
  <c r="N621" i="4"/>
  <c r="N110" i="4"/>
  <c r="N129" i="4"/>
  <c r="N475" i="4"/>
  <c r="N369" i="4"/>
  <c r="N74" i="4"/>
  <c r="N646" i="4"/>
  <c r="N267" i="4"/>
  <c r="N182" i="4"/>
  <c r="N250" i="4"/>
  <c r="N559" i="4"/>
  <c r="N497" i="4"/>
  <c r="N354" i="4"/>
  <c r="N245" i="4"/>
  <c r="N544" i="4"/>
  <c r="N431" i="4"/>
  <c r="N446" i="4"/>
  <c r="N166" i="4"/>
  <c r="N241" i="4"/>
  <c r="N541" i="4"/>
  <c r="N165" i="4"/>
  <c r="N603" i="4"/>
  <c r="N216" i="4"/>
  <c r="N196" i="4"/>
  <c r="N63" i="4"/>
  <c r="N595" i="4"/>
  <c r="N579" i="4"/>
  <c r="N419" i="4"/>
  <c r="N45" i="4"/>
  <c r="N81" i="4"/>
  <c r="N367" i="4"/>
  <c r="N398" i="4"/>
  <c r="N183" i="4"/>
  <c r="N80" i="4"/>
  <c r="N523" i="4"/>
  <c r="N214" i="4"/>
  <c r="N448" i="4"/>
  <c r="N144" i="4"/>
  <c r="N478" i="4"/>
  <c r="N314" i="4"/>
  <c r="N335" i="4"/>
  <c r="N219" i="4"/>
  <c r="N170" i="4"/>
  <c r="N232" i="4"/>
  <c r="N330" i="4"/>
  <c r="N229" i="4"/>
  <c r="N179" i="4"/>
  <c r="N328" i="4"/>
  <c r="N152" i="4"/>
  <c r="N294" i="4"/>
  <c r="N137" i="4"/>
  <c r="N358" i="4"/>
  <c r="N349" i="4"/>
  <c r="N630" i="4"/>
  <c r="N176" i="4"/>
  <c r="N450" i="4"/>
  <c r="N438" i="4"/>
  <c r="N16" i="4"/>
  <c r="N147" i="4"/>
  <c r="N89" i="4"/>
  <c r="N184" i="4"/>
  <c r="N132" i="4"/>
  <c r="N366" i="4"/>
  <c r="N115" i="4"/>
  <c r="N151" i="4"/>
  <c r="N310" i="4"/>
  <c r="N529" i="4"/>
  <c r="N610" i="4"/>
  <c r="N269" i="4"/>
  <c r="N297" i="4"/>
  <c r="N618" i="4"/>
  <c r="N473" i="4"/>
  <c r="N551" i="4"/>
  <c r="N476" i="4"/>
  <c r="N39" i="4"/>
  <c r="N215" i="4"/>
  <c r="N35" i="4"/>
  <c r="N571" i="4"/>
  <c r="N41" i="4"/>
  <c r="N642" i="4"/>
  <c r="N318" i="4"/>
  <c r="N5" i="4"/>
  <c r="N636" i="4"/>
  <c r="N85" i="4"/>
  <c r="N169" i="4"/>
  <c r="N539" i="4"/>
  <c r="N44" i="4"/>
  <c r="N203" i="4"/>
  <c r="N426" i="4"/>
  <c r="N339" i="4"/>
  <c r="N345" i="4"/>
  <c r="N348" i="4"/>
  <c r="N94" i="4"/>
  <c r="N226" i="4"/>
  <c r="N194" i="4"/>
  <c r="N106" i="4"/>
  <c r="N213" i="4"/>
  <c r="N133" i="4"/>
  <c r="N586" i="4"/>
  <c r="N575" i="4"/>
  <c r="N417" i="4"/>
  <c r="N440" i="4"/>
  <c r="N470" i="4"/>
  <c r="N560" i="4"/>
  <c r="N643" i="4"/>
  <c r="N174" i="4"/>
  <c r="N27" i="4"/>
  <c r="N543" i="4"/>
  <c r="N118" i="4"/>
  <c r="N566" i="4"/>
  <c r="N9" i="4"/>
  <c r="N32" i="4"/>
  <c r="N604" i="4"/>
  <c r="N73" i="4"/>
  <c r="N6" i="4"/>
  <c r="N92" i="4"/>
  <c r="N388" i="4"/>
  <c r="N474" i="4"/>
  <c r="N248" i="4"/>
  <c r="N455" i="4"/>
  <c r="N70" i="4"/>
  <c r="N298" i="4"/>
  <c r="N644" i="4"/>
  <c r="N504" i="4"/>
  <c r="N587" i="4"/>
  <c r="N493" i="4"/>
  <c r="N116" i="4"/>
  <c r="N593" i="4"/>
  <c r="N220" i="4"/>
  <c r="N25" i="4"/>
  <c r="N97" i="4"/>
  <c r="N278" i="4"/>
  <c r="N316" i="4"/>
  <c r="N212" i="4"/>
  <c r="N329" i="4"/>
  <c r="N525" i="4"/>
  <c r="N638" i="4"/>
  <c r="N592" i="4"/>
  <c r="N387" i="4"/>
  <c r="N193" i="4"/>
  <c r="N311" i="4"/>
  <c r="N465" i="4"/>
  <c r="N64" i="4"/>
  <c r="N596" i="4"/>
  <c r="N195" i="4"/>
  <c r="N514" i="4"/>
  <c r="N307" i="4"/>
  <c r="N122" i="4"/>
  <c r="N652" i="4"/>
  <c r="N249" i="4"/>
  <c r="N160" i="4"/>
  <c r="N71" i="4"/>
  <c r="N625" i="4"/>
  <c r="N102" i="4"/>
  <c r="N647" i="4"/>
  <c r="N119" i="4"/>
  <c r="N86" i="4"/>
  <c r="N460" i="4"/>
  <c r="N608" i="4"/>
  <c r="N435" i="4"/>
  <c r="N156" i="4"/>
  <c r="N553" i="4"/>
  <c r="N385" i="4"/>
  <c r="N530" i="4"/>
  <c r="N633" i="4"/>
  <c r="N436" i="4"/>
  <c r="N408" i="4"/>
  <c r="N134" i="4"/>
  <c r="N421" i="4"/>
  <c r="N286" i="4"/>
  <c r="N114" i="4"/>
  <c r="N533" i="4"/>
  <c r="N380" i="4"/>
  <c r="N482" i="4"/>
  <c r="N67" i="4"/>
  <c r="N19" i="4"/>
  <c r="N629" i="4"/>
  <c r="N498" i="4"/>
  <c r="N451" i="4"/>
  <c r="N24" i="4"/>
  <c r="N20" i="4"/>
  <c r="N167" i="4"/>
  <c r="N238" i="4"/>
  <c r="N164" i="4"/>
  <c r="N91" i="4"/>
  <c r="N602" i="4"/>
  <c r="N654" i="4"/>
  <c r="N540" i="4"/>
  <c r="N471" i="4"/>
  <c r="N34" i="4"/>
  <c r="N464" i="4"/>
  <c r="N103" i="4"/>
  <c r="N158" i="4"/>
  <c r="N265" i="4"/>
  <c r="N255" i="4"/>
  <c r="N138" i="4"/>
  <c r="N390" i="4"/>
  <c r="N513" i="4"/>
  <c r="N43" i="4"/>
  <c r="N613" i="4"/>
  <c r="N126" i="4"/>
  <c r="N508" i="4"/>
  <c r="N372" i="4"/>
  <c r="N487" i="4"/>
  <c r="N96" i="4"/>
  <c r="N624" i="4"/>
  <c r="N496" i="4"/>
  <c r="N557" i="4"/>
  <c r="N396" i="4"/>
  <c r="N47" i="4"/>
  <c r="N173" i="4"/>
  <c r="N594" i="4"/>
  <c r="N84" i="4"/>
  <c r="N552" i="4"/>
  <c r="N299" i="4"/>
  <c r="N327" i="4"/>
  <c r="N139" i="4"/>
  <c r="N191" i="4"/>
  <c r="N343" i="4"/>
  <c r="N218" i="4"/>
  <c r="N141" i="4"/>
  <c r="N100" i="4"/>
  <c r="N237" i="4"/>
  <c r="N441" i="4"/>
  <c r="N611" i="4"/>
  <c r="N395" i="4"/>
  <c r="N51" i="4"/>
  <c r="N135" i="4"/>
  <c r="N628" i="4"/>
  <c r="N651" i="4"/>
  <c r="N384" i="4"/>
  <c r="N204" i="4"/>
  <c r="N334" i="4"/>
  <c r="N489" i="4"/>
  <c r="N556" i="4"/>
  <c r="N389" i="4"/>
  <c r="N577" i="4"/>
  <c r="N210" i="4"/>
  <c r="N285" i="4"/>
  <c r="N283" i="4"/>
  <c r="N38" i="4"/>
  <c r="N537" i="4"/>
  <c r="N499" i="4"/>
  <c r="N29" i="4"/>
  <c r="N18" i="4"/>
  <c r="N344" i="4"/>
  <c r="N503" i="4"/>
  <c r="N62" i="4"/>
  <c r="N376" i="4"/>
  <c r="N337" i="4"/>
  <c r="N290" i="4"/>
  <c r="N507" i="4"/>
  <c r="N574" i="4"/>
  <c r="N240" i="4"/>
  <c r="N239" i="4"/>
  <c r="N177" i="4"/>
  <c r="N131" i="4"/>
  <c r="N46" i="4"/>
  <c r="N274" i="4"/>
  <c r="N627" i="4"/>
  <c r="N90" i="4"/>
  <c r="N410" i="4"/>
  <c r="N563" i="4"/>
  <c r="N400" i="4"/>
  <c r="N121" i="4"/>
  <c r="N381" i="4"/>
  <c r="N615" i="4"/>
  <c r="N53" i="4"/>
  <c r="N341" i="4"/>
  <c r="N8" i="4"/>
  <c r="N362" i="4"/>
  <c r="N304" i="4"/>
  <c r="N494" i="4"/>
  <c r="N293" i="4"/>
  <c r="N463" i="4"/>
  <c r="N233" i="4"/>
  <c r="N502" i="4"/>
  <c r="N351" i="4"/>
  <c r="N4" i="4"/>
  <c r="N87" i="4"/>
  <c r="N547" i="4"/>
  <c r="N306" i="4"/>
  <c r="N261" i="4"/>
  <c r="N524" i="4"/>
  <c r="N377" i="4"/>
  <c r="N469" i="4"/>
  <c r="N49" i="4"/>
  <c r="N198" i="4"/>
  <c r="N581" i="4"/>
  <c r="N639" i="4"/>
  <c r="N157" i="4"/>
  <c r="N266" i="4"/>
  <c r="N254" i="4"/>
  <c r="N26" i="4"/>
  <c r="N457" i="4"/>
  <c r="N462" i="4"/>
  <c r="N352" i="4"/>
  <c r="N15" i="4"/>
  <c r="N83" i="4"/>
  <c r="N505" i="4"/>
  <c r="N292" i="4"/>
  <c r="N142" i="4"/>
  <c r="N136" i="4"/>
  <c r="N149" i="4"/>
  <c r="N458" i="4"/>
  <c r="N554" i="4"/>
  <c r="N589" i="4"/>
  <c r="N206" i="4"/>
  <c r="N578" i="4"/>
  <c r="N429" i="4"/>
  <c r="N236" i="4"/>
  <c r="N562" i="4"/>
  <c r="N155" i="4"/>
  <c r="N315" i="4"/>
  <c r="N412" i="4"/>
  <c r="N365" i="4"/>
  <c r="N415" i="4"/>
  <c r="N342" i="4"/>
  <c r="N65" i="4"/>
  <c r="N163" i="4"/>
  <c r="N189" i="4"/>
  <c r="N569" i="4"/>
  <c r="N270" i="4"/>
  <c r="N201" i="4"/>
  <c r="N650" i="4"/>
  <c r="N13" i="4"/>
  <c r="N453" i="4"/>
  <c r="N414" i="4"/>
  <c r="N208" i="4"/>
  <c r="N488" i="4"/>
  <c r="N393" i="4"/>
  <c r="N403" i="4"/>
  <c r="N634" i="4"/>
  <c r="N649" i="4"/>
  <c r="N632" i="4"/>
  <c r="N153" i="4"/>
  <c r="N576" i="4"/>
  <c r="N279" i="4"/>
  <c r="N234" i="4"/>
  <c r="N217" i="4"/>
  <c r="N280" i="4"/>
  <c r="N564" i="4"/>
  <c r="N228" i="4"/>
  <c r="N363" i="4"/>
  <c r="N181" i="4"/>
  <c r="N374" i="4"/>
  <c r="N75" i="4"/>
  <c r="N230" i="4"/>
  <c r="N483" i="4"/>
  <c r="N178" i="4"/>
  <c r="N130" i="4"/>
  <c r="N21" i="4"/>
  <c r="N407" i="4"/>
  <c r="N11" i="4"/>
  <c r="N22" i="4"/>
  <c r="N247" i="4"/>
  <c r="N609" i="4"/>
  <c r="N653" i="4"/>
  <c r="N616" i="4"/>
  <c r="N522" i="4"/>
  <c r="N202" i="4"/>
  <c r="N98" i="4"/>
  <c r="N284" i="4"/>
  <c r="N140" i="4"/>
  <c r="N303" i="4"/>
  <c r="N168" i="4"/>
  <c r="N282" i="4"/>
  <c r="N406" i="4"/>
  <c r="N14" i="4"/>
  <c r="N535" i="4"/>
  <c r="N598" i="4"/>
  <c r="N60" i="4"/>
  <c r="N626" i="4"/>
  <c r="N117" i="4"/>
  <c r="N235" i="4"/>
  <c r="N428" i="4"/>
  <c r="N402" i="4"/>
  <c r="N623" i="4"/>
  <c r="N105" i="4"/>
  <c r="N260" i="4"/>
  <c r="N511" i="4"/>
  <c r="N161" i="4"/>
  <c r="N536" i="4"/>
  <c r="N567" i="4"/>
  <c r="N56" i="4"/>
  <c r="N317" i="4"/>
  <c r="N383" i="4"/>
  <c r="N580" i="4"/>
  <c r="N143" i="4"/>
  <c r="N187" i="4"/>
  <c r="N287" i="4"/>
  <c r="N72" i="4"/>
  <c r="N370" i="4"/>
  <c r="N445" i="4"/>
  <c r="N512" i="4"/>
  <c r="N205" i="4"/>
  <c r="N350" i="4"/>
  <c r="N66" i="4"/>
  <c r="N555" i="4"/>
  <c r="N296" i="4"/>
  <c r="N108" i="4"/>
  <c r="N434" i="4"/>
  <c r="N253" i="4"/>
  <c r="N23" i="4"/>
  <c r="N281" i="4"/>
  <c r="N30" i="4"/>
  <c r="N331" i="4"/>
  <c r="N40" i="4"/>
  <c r="N534" i="4"/>
  <c r="N486" i="4"/>
  <c r="N225" i="4"/>
  <c r="N162" i="4"/>
  <c r="N558" i="4"/>
  <c r="N491" i="4"/>
  <c r="N606" i="4"/>
  <c r="N275" i="4"/>
  <c r="N477" i="4"/>
  <c r="N597" i="4"/>
  <c r="N336" i="4"/>
  <c r="N480" i="4"/>
  <c r="N572" i="4"/>
  <c r="N361" i="4"/>
  <c r="N319" i="4"/>
  <c r="N413" i="4"/>
  <c r="N256" i="4"/>
  <c r="N424" i="4"/>
  <c r="N111" i="4"/>
  <c r="N521" i="4"/>
  <c r="N264" i="4"/>
  <c r="N542" i="4"/>
  <c r="N291" i="4"/>
  <c r="N485" i="4"/>
  <c r="N546" i="4"/>
  <c r="N188" i="4"/>
  <c r="N640" i="4"/>
  <c r="N302" i="4"/>
  <c r="N360" i="4"/>
  <c r="N490" i="4"/>
  <c r="N50" i="4"/>
  <c r="N484" i="4"/>
  <c r="N515" i="4"/>
  <c r="N107" i="4"/>
  <c r="N321" i="4"/>
  <c r="N645" i="4"/>
  <c r="N36" i="4"/>
  <c r="N422" i="4"/>
  <c r="N444" i="4"/>
  <c r="N76" i="4"/>
  <c r="N405" i="4"/>
  <c r="N313" i="4"/>
  <c r="N591" i="4"/>
  <c r="N397" i="4"/>
  <c r="N99" i="4"/>
  <c r="N326" i="4"/>
  <c r="N258" i="4"/>
  <c r="N454" i="4"/>
  <c r="N190" i="4"/>
  <c r="N466" i="4"/>
  <c r="N33" i="4"/>
  <c r="N263" i="4"/>
  <c r="N251" i="4"/>
  <c r="N420" i="4"/>
  <c r="N346" i="4"/>
  <c r="N242" i="4"/>
  <c r="N308" i="4"/>
  <c r="N148" i="4"/>
  <c r="N322" i="4"/>
  <c r="N449" i="4"/>
  <c r="N124" i="4"/>
  <c r="N324" i="4"/>
  <c r="N510" i="4"/>
  <c r="N154" i="4"/>
  <c r="N333" i="4"/>
  <c r="N561" i="4"/>
  <c r="N375" i="4"/>
  <c r="N418" i="4"/>
  <c r="N259" i="4"/>
  <c r="N347" i="4"/>
  <c r="N128" i="4"/>
  <c r="N231" i="4"/>
  <c r="N635" i="4"/>
  <c r="N427" i="4"/>
  <c r="N31" i="4"/>
  <c r="N271" i="4"/>
  <c r="N175" i="4"/>
  <c r="N605" i="4"/>
  <c r="N159" i="4"/>
  <c r="N399" i="4"/>
  <c r="N28" i="4"/>
  <c r="N409" i="4"/>
  <c r="N112" i="4"/>
  <c r="N244" i="4"/>
  <c r="N338" i="4"/>
  <c r="N617" i="4"/>
  <c r="N500" i="4"/>
  <c r="N301" i="4"/>
  <c r="N528" i="4"/>
  <c r="N42" i="4"/>
  <c r="N288" i="4"/>
  <c r="N456" i="4"/>
  <c r="N433" i="4"/>
  <c r="N619" i="4"/>
  <c r="N641" i="4"/>
  <c r="N125" i="4"/>
  <c r="N416" i="4"/>
  <c r="N295" i="4"/>
  <c r="N309" i="4"/>
  <c r="N371" i="4"/>
  <c r="N186" i="4"/>
  <c r="N59" i="4"/>
  <c r="N479" i="4"/>
  <c r="N439" i="4"/>
  <c r="N146" i="4"/>
  <c r="N607" i="4"/>
  <c r="M518" i="4"/>
  <c r="M648" i="4"/>
  <c r="M197" i="4"/>
  <c r="M243" i="4"/>
  <c r="M224" i="4"/>
  <c r="M113" i="4"/>
  <c r="M211" i="4"/>
  <c r="M52" i="4"/>
  <c r="M437" i="4"/>
  <c r="M452" i="4"/>
  <c r="M509" i="4"/>
  <c r="M532" i="4"/>
  <c r="M584" i="4"/>
  <c r="M323" i="4"/>
  <c r="M2" i="4"/>
  <c r="M37" i="4"/>
  <c r="M545" i="4"/>
  <c r="M68" i="4"/>
  <c r="M207" i="4"/>
  <c r="M501" i="4"/>
  <c r="M305" i="4"/>
  <c r="M565" i="4"/>
  <c r="M392" i="4"/>
  <c r="M459" i="4"/>
  <c r="M516" i="4"/>
  <c r="M379" i="4"/>
  <c r="M538" i="4"/>
  <c r="M531" i="4"/>
  <c r="M120" i="4"/>
  <c r="M585" i="4"/>
  <c r="M78" i="4"/>
  <c r="M517" i="4"/>
  <c r="M631" i="4"/>
  <c r="M199" i="4"/>
  <c r="M10" i="4"/>
  <c r="M394" i="4"/>
  <c r="M58" i="4"/>
  <c r="M222" i="4"/>
  <c r="M468" i="4"/>
  <c r="M461" i="4"/>
  <c r="M172" i="4"/>
  <c r="M79" i="4"/>
  <c r="M7" i="4"/>
  <c r="M332" i="4"/>
  <c r="M401" i="4"/>
  <c r="M590" i="4"/>
  <c r="M82" i="4"/>
  <c r="M48" i="4"/>
  <c r="M614" i="4"/>
  <c r="M88" i="4"/>
  <c r="M109" i="4"/>
  <c r="M527" i="4"/>
  <c r="M582" i="4"/>
  <c r="M568" i="4"/>
  <c r="M573" i="4"/>
  <c r="M262" i="4"/>
  <c r="M357" i="4"/>
  <c r="M246" i="4"/>
  <c r="M430" i="4"/>
  <c r="M69" i="4"/>
  <c r="M127" i="4"/>
  <c r="M378" i="4"/>
  <c r="M227" i="4"/>
  <c r="M506" i="4"/>
  <c r="M268" i="4"/>
  <c r="M289" i="4"/>
  <c r="M432" i="4"/>
  <c r="M519" i="4"/>
  <c r="M223" i="4"/>
  <c r="M57" i="4"/>
  <c r="M442" i="4"/>
  <c r="M404" i="4"/>
  <c r="M481" i="4"/>
  <c r="M622" i="4"/>
  <c r="M600" i="4"/>
  <c r="M101" i="4"/>
  <c r="M656" i="4"/>
  <c r="M104" i="4"/>
  <c r="M382" i="4"/>
  <c r="M548" i="4"/>
  <c r="M637" i="4"/>
  <c r="M209" i="4"/>
  <c r="M472" i="4"/>
  <c r="M443" i="4"/>
  <c r="M277" i="4"/>
  <c r="M583" i="4"/>
  <c r="M612" i="4"/>
  <c r="M340" i="4"/>
  <c r="M373" i="4"/>
  <c r="M272" i="4"/>
  <c r="M257" i="4"/>
  <c r="M425" i="4"/>
  <c r="M353" i="4"/>
  <c r="M54" i="4"/>
  <c r="M599" i="4"/>
  <c r="M526" i="4"/>
  <c r="M601" i="4"/>
  <c r="M655" i="4"/>
  <c r="M368" i="4"/>
  <c r="M77" i="4"/>
  <c r="M12" i="4"/>
  <c r="M492" i="4"/>
  <c r="M364" i="4"/>
  <c r="M588" i="4"/>
  <c r="M549" i="4"/>
  <c r="M3" i="4"/>
  <c r="M312" i="4"/>
  <c r="M93" i="4"/>
  <c r="M467" i="4"/>
  <c r="M180" i="4"/>
  <c r="M570" i="4"/>
  <c r="M359" i="4"/>
  <c r="M17" i="4"/>
  <c r="M300" i="4"/>
  <c r="M192" i="4"/>
  <c r="M221" i="4"/>
  <c r="M55" i="4"/>
  <c r="M150" i="4"/>
  <c r="M276" i="4"/>
  <c r="M423" i="4"/>
  <c r="M550" i="4"/>
  <c r="M355" i="4"/>
  <c r="M61" i="4"/>
  <c r="M495" i="4"/>
  <c r="M620" i="4"/>
  <c r="M273" i="4"/>
  <c r="M391" i="4"/>
  <c r="M386" i="4"/>
  <c r="M171" i="4"/>
  <c r="M325" i="4"/>
  <c r="M320" i="4"/>
  <c r="M447" i="4"/>
  <c r="M252" i="4"/>
  <c r="M145" i="4"/>
  <c r="M95" i="4"/>
  <c r="M356" i="4"/>
  <c r="M123" i="4"/>
  <c r="M411" i="4"/>
  <c r="M185" i="4"/>
  <c r="M200" i="4"/>
  <c r="M520" i="4"/>
  <c r="M621" i="4"/>
  <c r="M110" i="4"/>
  <c r="M129" i="4"/>
  <c r="M475" i="4"/>
  <c r="M369" i="4"/>
  <c r="M74" i="4"/>
  <c r="M646" i="4"/>
  <c r="M267" i="4"/>
  <c r="M182" i="4"/>
  <c r="M250" i="4"/>
  <c r="M559" i="4"/>
  <c r="M497" i="4"/>
  <c r="M354" i="4"/>
  <c r="M245" i="4"/>
  <c r="M544" i="4"/>
  <c r="M431" i="4"/>
  <c r="M446" i="4"/>
  <c r="M166" i="4"/>
  <c r="M241" i="4"/>
  <c r="M541" i="4"/>
  <c r="M165" i="4"/>
  <c r="M603" i="4"/>
  <c r="M216" i="4"/>
  <c r="M196" i="4"/>
  <c r="M63" i="4"/>
  <c r="M595" i="4"/>
  <c r="M579" i="4"/>
  <c r="M419" i="4"/>
  <c r="M45" i="4"/>
  <c r="M81" i="4"/>
  <c r="M367" i="4"/>
  <c r="M398" i="4"/>
  <c r="M183" i="4"/>
  <c r="M80" i="4"/>
  <c r="M523" i="4"/>
  <c r="M214" i="4"/>
  <c r="M448" i="4"/>
  <c r="M144" i="4"/>
  <c r="M478" i="4"/>
  <c r="M314" i="4"/>
  <c r="M335" i="4"/>
  <c r="M219" i="4"/>
  <c r="M170" i="4"/>
  <c r="M232" i="4"/>
  <c r="M330" i="4"/>
  <c r="M229" i="4"/>
  <c r="M179" i="4"/>
  <c r="M328" i="4"/>
  <c r="M152" i="4"/>
  <c r="M294" i="4"/>
  <c r="M137" i="4"/>
  <c r="M358" i="4"/>
  <c r="M349" i="4"/>
  <c r="M630" i="4"/>
  <c r="M176" i="4"/>
  <c r="M450" i="4"/>
  <c r="M438" i="4"/>
  <c r="M16" i="4"/>
  <c r="M147" i="4"/>
  <c r="M89" i="4"/>
  <c r="M184" i="4"/>
  <c r="M132" i="4"/>
  <c r="M366" i="4"/>
  <c r="M115" i="4"/>
  <c r="M151" i="4"/>
  <c r="M310" i="4"/>
  <c r="M529" i="4"/>
  <c r="M610" i="4"/>
  <c r="M269" i="4"/>
  <c r="M297" i="4"/>
  <c r="M618" i="4"/>
  <c r="M473" i="4"/>
  <c r="M551" i="4"/>
  <c r="M476" i="4"/>
  <c r="M39" i="4"/>
  <c r="M215" i="4"/>
  <c r="M35" i="4"/>
  <c r="M571" i="4"/>
  <c r="M41" i="4"/>
  <c r="M642" i="4"/>
  <c r="M318" i="4"/>
  <c r="M5" i="4"/>
  <c r="M636" i="4"/>
  <c r="M85" i="4"/>
  <c r="M169" i="4"/>
  <c r="M539" i="4"/>
  <c r="M44" i="4"/>
  <c r="M203" i="4"/>
  <c r="M426" i="4"/>
  <c r="M339" i="4"/>
  <c r="M345" i="4"/>
  <c r="M348" i="4"/>
  <c r="M94" i="4"/>
  <c r="M226" i="4"/>
  <c r="M194" i="4"/>
  <c r="M106" i="4"/>
  <c r="M213" i="4"/>
  <c r="M133" i="4"/>
  <c r="M586" i="4"/>
  <c r="M575" i="4"/>
  <c r="M417" i="4"/>
  <c r="M440" i="4"/>
  <c r="M470" i="4"/>
  <c r="M560" i="4"/>
  <c r="M643" i="4"/>
  <c r="M174" i="4"/>
  <c r="M27" i="4"/>
  <c r="M543" i="4"/>
  <c r="M118" i="4"/>
  <c r="M566" i="4"/>
  <c r="M9" i="4"/>
  <c r="M32" i="4"/>
  <c r="M604" i="4"/>
  <c r="M73" i="4"/>
  <c r="M6" i="4"/>
  <c r="M92" i="4"/>
  <c r="M388" i="4"/>
  <c r="M474" i="4"/>
  <c r="M248" i="4"/>
  <c r="M455" i="4"/>
  <c r="M70" i="4"/>
  <c r="M298" i="4"/>
  <c r="M644" i="4"/>
  <c r="M504" i="4"/>
  <c r="M587" i="4"/>
  <c r="M493" i="4"/>
  <c r="M116" i="4"/>
  <c r="M593" i="4"/>
  <c r="M220" i="4"/>
  <c r="M25" i="4"/>
  <c r="M97" i="4"/>
  <c r="M278" i="4"/>
  <c r="M316" i="4"/>
  <c r="M212" i="4"/>
  <c r="M329" i="4"/>
  <c r="M525" i="4"/>
  <c r="M638" i="4"/>
  <c r="M592" i="4"/>
  <c r="M387" i="4"/>
  <c r="M193" i="4"/>
  <c r="M311" i="4"/>
  <c r="M465" i="4"/>
  <c r="M64" i="4"/>
  <c r="M596" i="4"/>
  <c r="M195" i="4"/>
  <c r="M514" i="4"/>
  <c r="M307" i="4"/>
  <c r="M122" i="4"/>
  <c r="M652" i="4"/>
  <c r="M249" i="4"/>
  <c r="M160" i="4"/>
  <c r="M71" i="4"/>
  <c r="M625" i="4"/>
  <c r="M102" i="4"/>
  <c r="M647" i="4"/>
  <c r="M119" i="4"/>
  <c r="M86" i="4"/>
  <c r="M460" i="4"/>
  <c r="M608" i="4"/>
  <c r="M435" i="4"/>
  <c r="M156" i="4"/>
  <c r="M553" i="4"/>
  <c r="M385" i="4"/>
  <c r="M530" i="4"/>
  <c r="M633" i="4"/>
  <c r="M436" i="4"/>
  <c r="M408" i="4"/>
  <c r="M134" i="4"/>
  <c r="M421" i="4"/>
  <c r="M286" i="4"/>
  <c r="M114" i="4"/>
  <c r="M533" i="4"/>
  <c r="M380" i="4"/>
  <c r="M482" i="4"/>
  <c r="M67" i="4"/>
  <c r="M19" i="4"/>
  <c r="M629" i="4"/>
  <c r="M498" i="4"/>
  <c r="M451" i="4"/>
  <c r="M24" i="4"/>
  <c r="M20" i="4"/>
  <c r="M167" i="4"/>
  <c r="M238" i="4"/>
  <c r="M164" i="4"/>
  <c r="M91" i="4"/>
  <c r="M602" i="4"/>
  <c r="M654" i="4"/>
  <c r="M540" i="4"/>
  <c r="M471" i="4"/>
  <c r="M34" i="4"/>
  <c r="M464" i="4"/>
  <c r="M103" i="4"/>
  <c r="M158" i="4"/>
  <c r="M265" i="4"/>
  <c r="M255" i="4"/>
  <c r="M138" i="4"/>
  <c r="M390" i="4"/>
  <c r="M513" i="4"/>
  <c r="M43" i="4"/>
  <c r="M613" i="4"/>
  <c r="M126" i="4"/>
  <c r="M508" i="4"/>
  <c r="M372" i="4"/>
  <c r="M487" i="4"/>
  <c r="M96" i="4"/>
  <c r="M624" i="4"/>
  <c r="M496" i="4"/>
  <c r="M557" i="4"/>
  <c r="M396" i="4"/>
  <c r="M47" i="4"/>
  <c r="M173" i="4"/>
  <c r="M594" i="4"/>
  <c r="M84" i="4"/>
  <c r="M552" i="4"/>
  <c r="M299" i="4"/>
  <c r="M327" i="4"/>
  <c r="M139" i="4"/>
  <c r="M191" i="4"/>
  <c r="M343" i="4"/>
  <c r="M218" i="4"/>
  <c r="M141" i="4"/>
  <c r="M100" i="4"/>
  <c r="M237" i="4"/>
  <c r="M441" i="4"/>
  <c r="M611" i="4"/>
  <c r="M395" i="4"/>
  <c r="M51" i="4"/>
  <c r="M135" i="4"/>
  <c r="M628" i="4"/>
  <c r="M651" i="4"/>
  <c r="M384" i="4"/>
  <c r="M204" i="4"/>
  <c r="M334" i="4"/>
  <c r="M489" i="4"/>
  <c r="M556" i="4"/>
  <c r="M389" i="4"/>
  <c r="M577" i="4"/>
  <c r="M210" i="4"/>
  <c r="M285" i="4"/>
  <c r="M283" i="4"/>
  <c r="M38" i="4"/>
  <c r="M537" i="4"/>
  <c r="M499" i="4"/>
  <c r="M29" i="4"/>
  <c r="M18" i="4"/>
  <c r="M344" i="4"/>
  <c r="M503" i="4"/>
  <c r="M62" i="4"/>
  <c r="M376" i="4"/>
  <c r="M337" i="4"/>
  <c r="M290" i="4"/>
  <c r="M507" i="4"/>
  <c r="M574" i="4"/>
  <c r="M240" i="4"/>
  <c r="M239" i="4"/>
  <c r="M177" i="4"/>
  <c r="M131" i="4"/>
  <c r="M46" i="4"/>
  <c r="M274" i="4"/>
  <c r="M627" i="4"/>
  <c r="M90" i="4"/>
  <c r="M410" i="4"/>
  <c r="M563" i="4"/>
  <c r="M400" i="4"/>
  <c r="M121" i="4"/>
  <c r="M381" i="4"/>
  <c r="M615" i="4"/>
  <c r="M53" i="4"/>
  <c r="M341" i="4"/>
  <c r="M8" i="4"/>
  <c r="M362" i="4"/>
  <c r="M304" i="4"/>
  <c r="M494" i="4"/>
  <c r="M293" i="4"/>
  <c r="M463" i="4"/>
  <c r="M233" i="4"/>
  <c r="M502" i="4"/>
  <c r="M351" i="4"/>
  <c r="M4" i="4"/>
  <c r="M87" i="4"/>
  <c r="M547" i="4"/>
  <c r="M306" i="4"/>
  <c r="M261" i="4"/>
  <c r="M524" i="4"/>
  <c r="M377" i="4"/>
  <c r="M469" i="4"/>
  <c r="M49" i="4"/>
  <c r="M198" i="4"/>
  <c r="M581" i="4"/>
  <c r="M639" i="4"/>
  <c r="M157" i="4"/>
  <c r="M266" i="4"/>
  <c r="M254" i="4"/>
  <c r="M26" i="4"/>
  <c r="M457" i="4"/>
  <c r="M462" i="4"/>
  <c r="M352" i="4"/>
  <c r="M15" i="4"/>
  <c r="M83" i="4"/>
  <c r="M505" i="4"/>
  <c r="M292" i="4"/>
  <c r="M142" i="4"/>
  <c r="M136" i="4"/>
  <c r="M149" i="4"/>
  <c r="M458" i="4"/>
  <c r="M554" i="4"/>
  <c r="M589" i="4"/>
  <c r="M206" i="4"/>
  <c r="M578" i="4"/>
  <c r="M429" i="4"/>
  <c r="M236" i="4"/>
  <c r="M562" i="4"/>
  <c r="M155" i="4"/>
  <c r="M315" i="4"/>
  <c r="M412" i="4"/>
  <c r="M365" i="4"/>
  <c r="M415" i="4"/>
  <c r="M342" i="4"/>
  <c r="M65" i="4"/>
  <c r="M163" i="4"/>
  <c r="M189" i="4"/>
  <c r="M569" i="4"/>
  <c r="M270" i="4"/>
  <c r="M201" i="4"/>
  <c r="M650" i="4"/>
  <c r="M13" i="4"/>
  <c r="M453" i="4"/>
  <c r="M414" i="4"/>
  <c r="M208" i="4"/>
  <c r="M488" i="4"/>
  <c r="M393" i="4"/>
  <c r="M403" i="4"/>
  <c r="M634" i="4"/>
  <c r="M649" i="4"/>
  <c r="M632" i="4"/>
  <c r="M153" i="4"/>
  <c r="M576" i="4"/>
  <c r="M279" i="4"/>
  <c r="M234" i="4"/>
  <c r="M217" i="4"/>
  <c r="M280" i="4"/>
  <c r="M564" i="4"/>
  <c r="M228" i="4"/>
  <c r="M363" i="4"/>
  <c r="M181" i="4"/>
  <c r="M374" i="4"/>
  <c r="M75" i="4"/>
  <c r="M230" i="4"/>
  <c r="M483" i="4"/>
  <c r="M178" i="4"/>
  <c r="M130" i="4"/>
  <c r="M21" i="4"/>
  <c r="M407" i="4"/>
  <c r="M11" i="4"/>
  <c r="M22" i="4"/>
  <c r="M247" i="4"/>
  <c r="M609" i="4"/>
  <c r="M653" i="4"/>
  <c r="M616" i="4"/>
  <c r="M522" i="4"/>
  <c r="M202" i="4"/>
  <c r="M98" i="4"/>
  <c r="M284" i="4"/>
  <c r="M140" i="4"/>
  <c r="M303" i="4"/>
  <c r="M168" i="4"/>
  <c r="M282" i="4"/>
  <c r="M406" i="4"/>
  <c r="M14" i="4"/>
  <c r="M535" i="4"/>
  <c r="M598" i="4"/>
  <c r="M60" i="4"/>
  <c r="M626" i="4"/>
  <c r="M117" i="4"/>
  <c r="M235" i="4"/>
  <c r="M428" i="4"/>
  <c r="M402" i="4"/>
  <c r="M623" i="4"/>
  <c r="M105" i="4"/>
  <c r="M260" i="4"/>
  <c r="M511" i="4"/>
  <c r="M161" i="4"/>
  <c r="M536" i="4"/>
  <c r="M567" i="4"/>
  <c r="M56" i="4"/>
  <c r="M317" i="4"/>
  <c r="M383" i="4"/>
  <c r="M580" i="4"/>
  <c r="M143" i="4"/>
  <c r="M187" i="4"/>
  <c r="M287" i="4"/>
  <c r="M72" i="4"/>
  <c r="M370" i="4"/>
  <c r="M445" i="4"/>
  <c r="M512" i="4"/>
  <c r="M205" i="4"/>
  <c r="M350" i="4"/>
  <c r="M66" i="4"/>
  <c r="M555" i="4"/>
  <c r="M296" i="4"/>
  <c r="M108" i="4"/>
  <c r="M434" i="4"/>
  <c r="M253" i="4"/>
  <c r="M23" i="4"/>
  <c r="M281" i="4"/>
  <c r="M30" i="4"/>
  <c r="M331" i="4"/>
  <c r="M40" i="4"/>
  <c r="M534" i="4"/>
  <c r="M486" i="4"/>
  <c r="M225" i="4"/>
  <c r="M162" i="4"/>
  <c r="M558" i="4"/>
  <c r="M491" i="4"/>
  <c r="M606" i="4"/>
  <c r="M275" i="4"/>
  <c r="M477" i="4"/>
  <c r="M597" i="4"/>
  <c r="M336" i="4"/>
  <c r="M480" i="4"/>
  <c r="M572" i="4"/>
  <c r="M361" i="4"/>
  <c r="M319" i="4"/>
  <c r="M413" i="4"/>
  <c r="M256" i="4"/>
  <c r="M424" i="4"/>
  <c r="M111" i="4"/>
  <c r="M521" i="4"/>
  <c r="M264" i="4"/>
  <c r="M542" i="4"/>
  <c r="M291" i="4"/>
  <c r="M485" i="4"/>
  <c r="M546" i="4"/>
  <c r="M188" i="4"/>
  <c r="M640" i="4"/>
  <c r="M302" i="4"/>
  <c r="M360" i="4"/>
  <c r="M490" i="4"/>
  <c r="M50" i="4"/>
  <c r="M484" i="4"/>
  <c r="M515" i="4"/>
  <c r="M107" i="4"/>
  <c r="M321" i="4"/>
  <c r="M645" i="4"/>
  <c r="M36" i="4"/>
  <c r="M422" i="4"/>
  <c r="M444" i="4"/>
  <c r="M76" i="4"/>
  <c r="M405" i="4"/>
  <c r="M313" i="4"/>
  <c r="M591" i="4"/>
  <c r="M397" i="4"/>
  <c r="M99" i="4"/>
  <c r="M326" i="4"/>
  <c r="M258" i="4"/>
  <c r="M454" i="4"/>
  <c r="M190" i="4"/>
  <c r="M466" i="4"/>
  <c r="M33" i="4"/>
  <c r="M263" i="4"/>
  <c r="M251" i="4"/>
  <c r="M420" i="4"/>
  <c r="M346" i="4"/>
  <c r="M242" i="4"/>
  <c r="M308" i="4"/>
  <c r="M148" i="4"/>
  <c r="M322" i="4"/>
  <c r="M449" i="4"/>
  <c r="M124" i="4"/>
  <c r="M324" i="4"/>
  <c r="M510" i="4"/>
  <c r="M154" i="4"/>
  <c r="M333" i="4"/>
  <c r="M561" i="4"/>
  <c r="M375" i="4"/>
  <c r="M418" i="4"/>
  <c r="M259" i="4"/>
  <c r="M347" i="4"/>
  <c r="M128" i="4"/>
  <c r="M231" i="4"/>
  <c r="M635" i="4"/>
  <c r="M427" i="4"/>
  <c r="M31" i="4"/>
  <c r="M271" i="4"/>
  <c r="M175" i="4"/>
  <c r="M605" i="4"/>
  <c r="M159" i="4"/>
  <c r="M399" i="4"/>
  <c r="M28" i="4"/>
  <c r="M409" i="4"/>
  <c r="M112" i="4"/>
  <c r="M244" i="4"/>
  <c r="M338" i="4"/>
  <c r="M617" i="4"/>
  <c r="M500" i="4"/>
  <c r="M301" i="4"/>
  <c r="M528" i="4"/>
  <c r="M42" i="4"/>
  <c r="M288" i="4"/>
  <c r="M456" i="4"/>
  <c r="M433" i="4"/>
  <c r="M619" i="4"/>
  <c r="M641" i="4"/>
  <c r="M125" i="4"/>
  <c r="M416" i="4"/>
  <c r="M295" i="4"/>
  <c r="M309" i="4"/>
  <c r="M371" i="4"/>
  <c r="M186" i="4"/>
  <c r="M59" i="4"/>
  <c r="M479" i="4"/>
  <c r="M439" i="4"/>
  <c r="M146" i="4"/>
  <c r="M607" i="4"/>
  <c r="E518" i="4"/>
  <c r="E648" i="4"/>
  <c r="E197" i="4"/>
  <c r="E243" i="4"/>
  <c r="E224" i="4"/>
  <c r="E113" i="4"/>
  <c r="E211" i="4"/>
  <c r="E52" i="4"/>
  <c r="E437" i="4"/>
  <c r="E452" i="4"/>
  <c r="E509" i="4"/>
  <c r="E532" i="4"/>
  <c r="E584" i="4"/>
  <c r="E323" i="4"/>
  <c r="E2" i="4"/>
  <c r="E37" i="4"/>
  <c r="E545" i="4"/>
  <c r="E68" i="4"/>
  <c r="E207" i="4"/>
  <c r="E501" i="4"/>
  <c r="E305" i="4"/>
  <c r="E565" i="4"/>
  <c r="E392" i="4"/>
  <c r="E459" i="4"/>
  <c r="E516" i="4"/>
  <c r="E379" i="4"/>
  <c r="E538" i="4"/>
  <c r="E531" i="4"/>
  <c r="E120" i="4"/>
  <c r="E585" i="4"/>
  <c r="E78" i="4"/>
  <c r="E517" i="4"/>
  <c r="E631" i="4"/>
  <c r="E199" i="4"/>
  <c r="E10" i="4"/>
  <c r="E394" i="4"/>
  <c r="E58" i="4"/>
  <c r="E222" i="4"/>
  <c r="E468" i="4"/>
  <c r="E461" i="4"/>
  <c r="E172" i="4"/>
  <c r="E79" i="4"/>
  <c r="E7" i="4"/>
  <c r="E332" i="4"/>
  <c r="E401" i="4"/>
  <c r="E590" i="4"/>
  <c r="E82" i="4"/>
  <c r="E48" i="4"/>
  <c r="E614" i="4"/>
  <c r="E88" i="4"/>
  <c r="E109" i="4"/>
  <c r="E527" i="4"/>
  <c r="E582" i="4"/>
  <c r="E568" i="4"/>
  <c r="E573" i="4"/>
  <c r="E262" i="4"/>
  <c r="E357" i="4"/>
  <c r="E246" i="4"/>
  <c r="E430" i="4"/>
  <c r="E69" i="4"/>
  <c r="E127" i="4"/>
  <c r="E378" i="4"/>
  <c r="E227" i="4"/>
  <c r="E506" i="4"/>
  <c r="E268" i="4"/>
  <c r="E289" i="4"/>
  <c r="E432" i="4"/>
  <c r="E519" i="4"/>
  <c r="E223" i="4"/>
  <c r="E57" i="4"/>
  <c r="E442" i="4"/>
  <c r="E404" i="4"/>
  <c r="E481" i="4"/>
  <c r="E622" i="4"/>
  <c r="E600" i="4"/>
  <c r="E101" i="4"/>
  <c r="E656" i="4"/>
  <c r="E104" i="4"/>
  <c r="E382" i="4"/>
  <c r="E548" i="4"/>
  <c r="E637" i="4"/>
  <c r="E209" i="4"/>
  <c r="E472" i="4"/>
  <c r="E443" i="4"/>
  <c r="E277" i="4"/>
  <c r="E583" i="4"/>
  <c r="E612" i="4"/>
  <c r="E340" i="4"/>
  <c r="E373" i="4"/>
  <c r="E272" i="4"/>
  <c r="E257" i="4"/>
  <c r="E425" i="4"/>
  <c r="E353" i="4"/>
  <c r="E54" i="4"/>
  <c r="E599" i="4"/>
  <c r="E526" i="4"/>
  <c r="E601" i="4"/>
  <c r="E655" i="4"/>
  <c r="E368" i="4"/>
  <c r="E77" i="4"/>
  <c r="E12" i="4"/>
  <c r="E492" i="4"/>
  <c r="E364" i="4"/>
  <c r="E588" i="4"/>
  <c r="E549" i="4"/>
  <c r="E3" i="4"/>
  <c r="E312" i="4"/>
  <c r="E93" i="4"/>
  <c r="E467" i="4"/>
  <c r="E180" i="4"/>
  <c r="E570" i="4"/>
  <c r="E359" i="4"/>
  <c r="E17" i="4"/>
  <c r="E300" i="4"/>
  <c r="E192" i="4"/>
  <c r="E221" i="4"/>
  <c r="E55" i="4"/>
  <c r="E150" i="4"/>
  <c r="E276" i="4"/>
  <c r="E423" i="4"/>
  <c r="E550" i="4"/>
  <c r="E355" i="4"/>
  <c r="E61" i="4"/>
  <c r="E495" i="4"/>
  <c r="E620" i="4"/>
  <c r="E273" i="4"/>
  <c r="E391" i="4"/>
  <c r="E386" i="4"/>
  <c r="E171" i="4"/>
  <c r="E325" i="4"/>
  <c r="E320" i="4"/>
  <c r="E447" i="4"/>
  <c r="E252" i="4"/>
  <c r="E145" i="4"/>
  <c r="E95" i="4"/>
  <c r="E356" i="4"/>
  <c r="E123" i="4"/>
  <c r="E411" i="4"/>
  <c r="E185" i="4"/>
  <c r="E200" i="4"/>
  <c r="E520" i="4"/>
  <c r="E621" i="4"/>
  <c r="E110" i="4"/>
  <c r="E129" i="4"/>
  <c r="E475" i="4"/>
  <c r="E369" i="4"/>
  <c r="E74" i="4"/>
  <c r="E646" i="4"/>
  <c r="E267" i="4"/>
  <c r="E182" i="4"/>
  <c r="E250" i="4"/>
  <c r="E559" i="4"/>
  <c r="E497" i="4"/>
  <c r="E354" i="4"/>
  <c r="E245" i="4"/>
  <c r="E544" i="4"/>
  <c r="E431" i="4"/>
  <c r="E446" i="4"/>
  <c r="E166" i="4"/>
  <c r="E241" i="4"/>
  <c r="E541" i="4"/>
  <c r="E165" i="4"/>
  <c r="E603" i="4"/>
  <c r="E216" i="4"/>
  <c r="E196" i="4"/>
  <c r="E63" i="4"/>
  <c r="E595" i="4"/>
  <c r="E579" i="4"/>
  <c r="E419" i="4"/>
  <c r="E45" i="4"/>
  <c r="E81" i="4"/>
  <c r="E367" i="4"/>
  <c r="E398" i="4"/>
  <c r="E183" i="4"/>
  <c r="E80" i="4"/>
  <c r="E523" i="4"/>
  <c r="E214" i="4"/>
  <c r="E448" i="4"/>
  <c r="E144" i="4"/>
  <c r="E478" i="4"/>
  <c r="E314" i="4"/>
  <c r="E335" i="4"/>
  <c r="E219" i="4"/>
  <c r="E170" i="4"/>
  <c r="E232" i="4"/>
  <c r="E330" i="4"/>
  <c r="E229" i="4"/>
  <c r="E179" i="4"/>
  <c r="E328" i="4"/>
  <c r="E152" i="4"/>
  <c r="E294" i="4"/>
  <c r="E137" i="4"/>
  <c r="E358" i="4"/>
  <c r="E349" i="4"/>
  <c r="E630" i="4"/>
  <c r="E176" i="4"/>
  <c r="E450" i="4"/>
  <c r="E438" i="4"/>
  <c r="E16" i="4"/>
  <c r="E147" i="4"/>
  <c r="E89" i="4"/>
  <c r="E184" i="4"/>
  <c r="E132" i="4"/>
  <c r="E366" i="4"/>
  <c r="E115" i="4"/>
  <c r="E151" i="4"/>
  <c r="E310" i="4"/>
  <c r="E529" i="4"/>
  <c r="E610" i="4"/>
  <c r="E269" i="4"/>
  <c r="E297" i="4"/>
  <c r="E618" i="4"/>
  <c r="E473" i="4"/>
  <c r="E551" i="4"/>
  <c r="E476" i="4"/>
  <c r="E39" i="4"/>
  <c r="E215" i="4"/>
  <c r="E35" i="4"/>
  <c r="E571" i="4"/>
  <c r="E41" i="4"/>
  <c r="E642" i="4"/>
  <c r="E318" i="4"/>
  <c r="E5" i="4"/>
  <c r="E636" i="4"/>
  <c r="E85" i="4"/>
  <c r="E169" i="4"/>
  <c r="E539" i="4"/>
  <c r="E44" i="4"/>
  <c r="E203" i="4"/>
  <c r="E426" i="4"/>
  <c r="E339" i="4"/>
  <c r="E345" i="4"/>
  <c r="E348" i="4"/>
  <c r="E94" i="4"/>
  <c r="E226" i="4"/>
  <c r="E194" i="4"/>
  <c r="E106" i="4"/>
  <c r="E213" i="4"/>
  <c r="E133" i="4"/>
  <c r="E586" i="4"/>
  <c r="E575" i="4"/>
  <c r="E417" i="4"/>
  <c r="E440" i="4"/>
  <c r="E470" i="4"/>
  <c r="E560" i="4"/>
  <c r="E643" i="4"/>
  <c r="E174" i="4"/>
  <c r="E27" i="4"/>
  <c r="E543" i="4"/>
  <c r="E118" i="4"/>
  <c r="E566" i="4"/>
  <c r="E9" i="4"/>
  <c r="E32" i="4"/>
  <c r="E604" i="4"/>
  <c r="E73" i="4"/>
  <c r="E6" i="4"/>
  <c r="E92" i="4"/>
  <c r="E388" i="4"/>
  <c r="E474" i="4"/>
  <c r="E248" i="4"/>
  <c r="E455" i="4"/>
  <c r="E70" i="4"/>
  <c r="E298" i="4"/>
  <c r="E644" i="4"/>
  <c r="E504" i="4"/>
  <c r="E587" i="4"/>
  <c r="E493" i="4"/>
  <c r="E116" i="4"/>
  <c r="E593" i="4"/>
  <c r="E220" i="4"/>
  <c r="E25" i="4"/>
  <c r="E97" i="4"/>
  <c r="E278" i="4"/>
  <c r="E316" i="4"/>
  <c r="E212" i="4"/>
  <c r="E329" i="4"/>
  <c r="E525" i="4"/>
  <c r="E638" i="4"/>
  <c r="E592" i="4"/>
  <c r="E387" i="4"/>
  <c r="E193" i="4"/>
  <c r="E311" i="4"/>
  <c r="E465" i="4"/>
  <c r="E64" i="4"/>
  <c r="E596" i="4"/>
  <c r="E195" i="4"/>
  <c r="E514" i="4"/>
  <c r="E307" i="4"/>
  <c r="E122" i="4"/>
  <c r="E652" i="4"/>
  <c r="E249" i="4"/>
  <c r="E160" i="4"/>
  <c r="E71" i="4"/>
  <c r="E625" i="4"/>
  <c r="E102" i="4"/>
  <c r="E647" i="4"/>
  <c r="E119" i="4"/>
  <c r="E86" i="4"/>
  <c r="E460" i="4"/>
  <c r="E608" i="4"/>
  <c r="E435" i="4"/>
  <c r="E156" i="4"/>
  <c r="E553" i="4"/>
  <c r="E385" i="4"/>
  <c r="E530" i="4"/>
  <c r="E633" i="4"/>
  <c r="E436" i="4"/>
  <c r="E408" i="4"/>
  <c r="E134" i="4"/>
  <c r="E421" i="4"/>
  <c r="E286" i="4"/>
  <c r="E114" i="4"/>
  <c r="E533" i="4"/>
  <c r="E380" i="4"/>
  <c r="E482" i="4"/>
  <c r="E67" i="4"/>
  <c r="E19" i="4"/>
  <c r="E629" i="4"/>
  <c r="E498" i="4"/>
  <c r="E451" i="4"/>
  <c r="E24" i="4"/>
  <c r="E20" i="4"/>
  <c r="E167" i="4"/>
  <c r="E238" i="4"/>
  <c r="E164" i="4"/>
  <c r="E91" i="4"/>
  <c r="E602" i="4"/>
  <c r="E654" i="4"/>
  <c r="E540" i="4"/>
  <c r="E471" i="4"/>
  <c r="E34" i="4"/>
  <c r="E464" i="4"/>
  <c r="E103" i="4"/>
  <c r="E158" i="4"/>
  <c r="E265" i="4"/>
  <c r="E255" i="4"/>
  <c r="E138" i="4"/>
  <c r="E390" i="4"/>
  <c r="E513" i="4"/>
  <c r="E43" i="4"/>
  <c r="E613" i="4"/>
  <c r="E126" i="4"/>
  <c r="E508" i="4"/>
  <c r="E372" i="4"/>
  <c r="E487" i="4"/>
  <c r="E96" i="4"/>
  <c r="E624" i="4"/>
  <c r="E496" i="4"/>
  <c r="E557" i="4"/>
  <c r="E396" i="4"/>
  <c r="E47" i="4"/>
  <c r="E173" i="4"/>
  <c r="E594" i="4"/>
  <c r="E84" i="4"/>
  <c r="E552" i="4"/>
  <c r="E299" i="4"/>
  <c r="E327" i="4"/>
  <c r="E139" i="4"/>
  <c r="E191" i="4"/>
  <c r="E343" i="4"/>
  <c r="E218" i="4"/>
  <c r="E141" i="4"/>
  <c r="E100" i="4"/>
  <c r="E237" i="4"/>
  <c r="E441" i="4"/>
  <c r="E611" i="4"/>
  <c r="E395" i="4"/>
  <c r="E51" i="4"/>
  <c r="E135" i="4"/>
  <c r="E628" i="4"/>
  <c r="E651" i="4"/>
  <c r="E384" i="4"/>
  <c r="E204" i="4"/>
  <c r="E334" i="4"/>
  <c r="E489" i="4"/>
  <c r="E556" i="4"/>
  <c r="E389" i="4"/>
  <c r="E577" i="4"/>
  <c r="E210" i="4"/>
  <c r="E285" i="4"/>
  <c r="E283" i="4"/>
  <c r="E38" i="4"/>
  <c r="E537" i="4"/>
  <c r="E499" i="4"/>
  <c r="E29" i="4"/>
  <c r="E18" i="4"/>
  <c r="E344" i="4"/>
  <c r="E503" i="4"/>
  <c r="E62" i="4"/>
  <c r="E376" i="4"/>
  <c r="E337" i="4"/>
  <c r="E290" i="4"/>
  <c r="E507" i="4"/>
  <c r="E574" i="4"/>
  <c r="E240" i="4"/>
  <c r="E239" i="4"/>
  <c r="E177" i="4"/>
  <c r="E131" i="4"/>
  <c r="E46" i="4"/>
  <c r="E274" i="4"/>
  <c r="E627" i="4"/>
  <c r="E90" i="4"/>
  <c r="E410" i="4"/>
  <c r="E563" i="4"/>
  <c r="E400" i="4"/>
  <c r="E121" i="4"/>
  <c r="E381" i="4"/>
  <c r="E615" i="4"/>
  <c r="E53" i="4"/>
  <c r="E341" i="4"/>
  <c r="E8" i="4"/>
  <c r="E362" i="4"/>
  <c r="E304" i="4"/>
  <c r="E494" i="4"/>
  <c r="E293" i="4"/>
  <c r="E463" i="4"/>
  <c r="E233" i="4"/>
  <c r="E502" i="4"/>
  <c r="E351" i="4"/>
  <c r="E4" i="4"/>
  <c r="E87" i="4"/>
  <c r="E547" i="4"/>
  <c r="E306" i="4"/>
  <c r="E261" i="4"/>
  <c r="E524" i="4"/>
  <c r="E377" i="4"/>
  <c r="E469" i="4"/>
  <c r="E49" i="4"/>
  <c r="E198" i="4"/>
  <c r="E581" i="4"/>
  <c r="E639" i="4"/>
  <c r="E157" i="4"/>
  <c r="E266" i="4"/>
  <c r="E254" i="4"/>
  <c r="E26" i="4"/>
  <c r="E457" i="4"/>
  <c r="E462" i="4"/>
  <c r="E352" i="4"/>
  <c r="E15" i="4"/>
  <c r="E83" i="4"/>
  <c r="E505" i="4"/>
  <c r="E292" i="4"/>
  <c r="E142" i="4"/>
  <c r="E136" i="4"/>
  <c r="E149" i="4"/>
  <c r="E458" i="4"/>
  <c r="E554" i="4"/>
  <c r="E589" i="4"/>
  <c r="E206" i="4"/>
  <c r="E578" i="4"/>
  <c r="E429" i="4"/>
  <c r="E236" i="4"/>
  <c r="E562" i="4"/>
  <c r="E155" i="4"/>
  <c r="E315" i="4"/>
  <c r="E412" i="4"/>
  <c r="E365" i="4"/>
  <c r="E415" i="4"/>
  <c r="E342" i="4"/>
  <c r="E65" i="4"/>
  <c r="E163" i="4"/>
  <c r="E189" i="4"/>
  <c r="E569" i="4"/>
  <c r="E270" i="4"/>
  <c r="E201" i="4"/>
  <c r="E650" i="4"/>
  <c r="E13" i="4"/>
  <c r="E453" i="4"/>
  <c r="E414" i="4"/>
  <c r="E208" i="4"/>
  <c r="E488" i="4"/>
  <c r="E393" i="4"/>
  <c r="E403" i="4"/>
  <c r="E634" i="4"/>
  <c r="E649" i="4"/>
  <c r="E632" i="4"/>
  <c r="E153" i="4"/>
  <c r="E576" i="4"/>
  <c r="E279" i="4"/>
  <c r="E234" i="4"/>
  <c r="E217" i="4"/>
  <c r="E280" i="4"/>
  <c r="E564" i="4"/>
  <c r="E228" i="4"/>
  <c r="E363" i="4"/>
  <c r="E181" i="4"/>
  <c r="E374" i="4"/>
  <c r="E75" i="4"/>
  <c r="E230" i="4"/>
  <c r="E483" i="4"/>
  <c r="E178" i="4"/>
  <c r="E130" i="4"/>
  <c r="E21" i="4"/>
  <c r="E407" i="4"/>
  <c r="E11" i="4"/>
  <c r="E22" i="4"/>
  <c r="E247" i="4"/>
  <c r="E609" i="4"/>
  <c r="E653" i="4"/>
  <c r="E616" i="4"/>
  <c r="E522" i="4"/>
  <c r="E202" i="4"/>
  <c r="E98" i="4"/>
  <c r="E284" i="4"/>
  <c r="E140" i="4"/>
  <c r="E303" i="4"/>
  <c r="E168" i="4"/>
  <c r="E282" i="4"/>
  <c r="E406" i="4"/>
  <c r="E14" i="4"/>
  <c r="E535" i="4"/>
  <c r="E598" i="4"/>
  <c r="E60" i="4"/>
  <c r="E626" i="4"/>
  <c r="E117" i="4"/>
  <c r="E235" i="4"/>
  <c r="E428" i="4"/>
  <c r="E402" i="4"/>
  <c r="E623" i="4"/>
  <c r="E105" i="4"/>
  <c r="E260" i="4"/>
  <c r="E511" i="4"/>
  <c r="E161" i="4"/>
  <c r="E536" i="4"/>
  <c r="E567" i="4"/>
  <c r="E56" i="4"/>
  <c r="E317" i="4"/>
  <c r="E383" i="4"/>
  <c r="E580" i="4"/>
  <c r="E143" i="4"/>
  <c r="E187" i="4"/>
  <c r="E287" i="4"/>
  <c r="E72" i="4"/>
  <c r="E370" i="4"/>
  <c r="E445" i="4"/>
  <c r="E512" i="4"/>
  <c r="E205" i="4"/>
  <c r="E350" i="4"/>
  <c r="E66" i="4"/>
  <c r="E555" i="4"/>
  <c r="E296" i="4"/>
  <c r="E108" i="4"/>
  <c r="E434" i="4"/>
  <c r="E253" i="4"/>
  <c r="E23" i="4"/>
  <c r="E281" i="4"/>
  <c r="E30" i="4"/>
  <c r="E331" i="4"/>
  <c r="E40" i="4"/>
  <c r="E534" i="4"/>
  <c r="E486" i="4"/>
  <c r="E225" i="4"/>
  <c r="E162" i="4"/>
  <c r="E558" i="4"/>
  <c r="E491" i="4"/>
  <c r="E606" i="4"/>
  <c r="E275" i="4"/>
  <c r="E477" i="4"/>
  <c r="E597" i="4"/>
  <c r="E336" i="4"/>
  <c r="E480" i="4"/>
  <c r="E572" i="4"/>
  <c r="E361" i="4"/>
  <c r="E319" i="4"/>
  <c r="E413" i="4"/>
  <c r="E256" i="4"/>
  <c r="E424" i="4"/>
  <c r="E111" i="4"/>
  <c r="E521" i="4"/>
  <c r="E264" i="4"/>
  <c r="E542" i="4"/>
  <c r="E291" i="4"/>
  <c r="E485" i="4"/>
  <c r="E546" i="4"/>
  <c r="E188" i="4"/>
  <c r="E640" i="4"/>
  <c r="E302" i="4"/>
  <c r="E360" i="4"/>
  <c r="E490" i="4"/>
  <c r="E50" i="4"/>
  <c r="E484" i="4"/>
  <c r="E515" i="4"/>
  <c r="E107" i="4"/>
  <c r="E321" i="4"/>
  <c r="E645" i="4"/>
  <c r="E36" i="4"/>
  <c r="E422" i="4"/>
  <c r="E444" i="4"/>
  <c r="E76" i="4"/>
  <c r="E405" i="4"/>
  <c r="E313" i="4"/>
  <c r="E591" i="4"/>
  <c r="E397" i="4"/>
  <c r="E99" i="4"/>
  <c r="E326" i="4"/>
  <c r="E258" i="4"/>
  <c r="E454" i="4"/>
  <c r="E190" i="4"/>
  <c r="E466" i="4"/>
  <c r="E33" i="4"/>
  <c r="E263" i="4"/>
  <c r="E251" i="4"/>
  <c r="E420" i="4"/>
  <c r="E346" i="4"/>
  <c r="E242" i="4"/>
  <c r="E308" i="4"/>
  <c r="E148" i="4"/>
  <c r="E322" i="4"/>
  <c r="E449" i="4"/>
  <c r="E124" i="4"/>
  <c r="E324" i="4"/>
  <c r="E510" i="4"/>
  <c r="E154" i="4"/>
  <c r="E333" i="4"/>
  <c r="E561" i="4"/>
  <c r="E375" i="4"/>
  <c r="E418" i="4"/>
  <c r="E259" i="4"/>
  <c r="E347" i="4"/>
  <c r="E128" i="4"/>
  <c r="E231" i="4"/>
  <c r="E635" i="4"/>
  <c r="E427" i="4"/>
  <c r="E31" i="4"/>
  <c r="E271" i="4"/>
  <c r="E175" i="4"/>
  <c r="E605" i="4"/>
  <c r="E159" i="4"/>
  <c r="E399" i="4"/>
  <c r="E28" i="4"/>
  <c r="E409" i="4"/>
  <c r="E112" i="4"/>
  <c r="E244" i="4"/>
  <c r="E338" i="4"/>
  <c r="E617" i="4"/>
  <c r="E500" i="4"/>
  <c r="E301" i="4"/>
  <c r="E528" i="4"/>
  <c r="E42" i="4"/>
  <c r="E288" i="4"/>
  <c r="E456" i="4"/>
  <c r="E433" i="4"/>
  <c r="E619" i="4"/>
  <c r="E641" i="4"/>
  <c r="E125" i="4"/>
  <c r="E416" i="4"/>
  <c r="E295" i="4"/>
  <c r="E309" i="4"/>
  <c r="E371" i="4"/>
  <c r="E186" i="4"/>
  <c r="E59" i="4"/>
  <c r="E479" i="4"/>
  <c r="E439" i="4"/>
  <c r="E146" i="4"/>
  <c r="E607" i="4"/>
  <c r="C518" i="4"/>
  <c r="C648" i="4"/>
  <c r="C197" i="4"/>
  <c r="C243" i="4"/>
  <c r="C224" i="4"/>
  <c r="C113" i="4"/>
  <c r="C211" i="4"/>
  <c r="C52" i="4"/>
  <c r="C437" i="4"/>
  <c r="C452" i="4"/>
  <c r="C509" i="4"/>
  <c r="C323" i="4"/>
  <c r="C2" i="4"/>
  <c r="C37" i="4"/>
  <c r="C68" i="4"/>
  <c r="C207" i="4"/>
  <c r="C501" i="4"/>
  <c r="C305" i="4"/>
  <c r="C392" i="4"/>
  <c r="C459" i="4"/>
  <c r="C516" i="4"/>
  <c r="C379" i="4"/>
  <c r="C531" i="4"/>
  <c r="C120" i="4"/>
  <c r="C78" i="4"/>
  <c r="C517" i="4"/>
  <c r="C631" i="4"/>
  <c r="C10" i="4"/>
  <c r="C394" i="4"/>
  <c r="C58" i="4"/>
  <c r="C222" i="4"/>
  <c r="C468" i="4"/>
  <c r="C461" i="4"/>
  <c r="C172" i="4"/>
  <c r="C79" i="4"/>
  <c r="C7" i="4"/>
  <c r="C332" i="4"/>
  <c r="C401" i="4"/>
  <c r="C82" i="4"/>
  <c r="C48" i="4"/>
  <c r="C88" i="4"/>
  <c r="C109" i="4"/>
  <c r="C527" i="4"/>
  <c r="C262" i="4"/>
  <c r="C69" i="4"/>
  <c r="C127" i="4"/>
  <c r="C378" i="4"/>
  <c r="C227" i="4"/>
  <c r="C506" i="4"/>
  <c r="C268" i="4"/>
  <c r="C289" i="4"/>
  <c r="C432" i="4"/>
  <c r="C519" i="4"/>
  <c r="C442" i="4"/>
  <c r="C481" i="4"/>
  <c r="C622" i="4"/>
  <c r="C656" i="4"/>
  <c r="C104" i="4"/>
  <c r="C209" i="4"/>
  <c r="C443" i="4"/>
  <c r="C340" i="4"/>
  <c r="C373" i="4"/>
  <c r="C272" i="4"/>
  <c r="C257" i="4"/>
  <c r="C425" i="4"/>
  <c r="C54" i="4"/>
  <c r="C655" i="4"/>
  <c r="C368" i="4"/>
  <c r="C77" i="4"/>
  <c r="C12" i="4"/>
  <c r="C492" i="4"/>
  <c r="C364" i="4"/>
  <c r="C3" i="4"/>
  <c r="C312" i="4"/>
  <c r="C93" i="4"/>
  <c r="C467" i="4"/>
  <c r="C180" i="4"/>
  <c r="C17" i="4"/>
  <c r="C192" i="4"/>
  <c r="C221" i="4"/>
  <c r="C55" i="4"/>
  <c r="C276" i="4"/>
  <c r="C423" i="4"/>
  <c r="C355" i="4"/>
  <c r="C61" i="4"/>
  <c r="C495" i="4"/>
  <c r="C273" i="4"/>
  <c r="C391" i="4"/>
  <c r="C386" i="4"/>
  <c r="C325" i="4"/>
  <c r="C320" i="4"/>
  <c r="C447" i="4"/>
  <c r="C252" i="4"/>
  <c r="C145" i="4"/>
  <c r="C95" i="4"/>
  <c r="C123" i="4"/>
  <c r="C411" i="4"/>
  <c r="C200" i="4"/>
  <c r="C520" i="4"/>
  <c r="C621" i="4"/>
  <c r="C129" i="4"/>
  <c r="C475" i="4"/>
  <c r="C369" i="4"/>
  <c r="C74" i="4"/>
  <c r="C646" i="4"/>
  <c r="C267" i="4"/>
  <c r="C182" i="4"/>
  <c r="C250" i="4"/>
  <c r="C497" i="4"/>
  <c r="C245" i="4"/>
  <c r="C431" i="4"/>
  <c r="C241" i="4"/>
  <c r="C216" i="4"/>
  <c r="C196" i="4"/>
  <c r="C63" i="4"/>
  <c r="C419" i="4"/>
  <c r="C45" i="4"/>
  <c r="C81" i="4"/>
  <c r="C367" i="4"/>
  <c r="C214" i="4"/>
  <c r="C448" i="4"/>
  <c r="C144" i="4"/>
  <c r="C478" i="4"/>
  <c r="C314" i="4"/>
  <c r="C335" i="4"/>
  <c r="C219" i="4"/>
  <c r="C170" i="4"/>
  <c r="C232" i="4"/>
  <c r="C330" i="4"/>
  <c r="C229" i="4"/>
  <c r="C179" i="4"/>
  <c r="C328" i="4"/>
  <c r="C152" i="4"/>
  <c r="C294" i="4"/>
  <c r="C137" i="4"/>
  <c r="C358" i="4"/>
  <c r="C630" i="4"/>
  <c r="C176" i="4"/>
  <c r="C450" i="4"/>
  <c r="C438" i="4"/>
  <c r="C16" i="4"/>
  <c r="C147" i="4"/>
  <c r="C184" i="4"/>
  <c r="C366" i="4"/>
  <c r="C151" i="4"/>
  <c r="C310" i="4"/>
  <c r="C529" i="4"/>
  <c r="C269" i="4"/>
  <c r="C473" i="4"/>
  <c r="C476" i="4"/>
  <c r="C39" i="4"/>
  <c r="C35" i="4"/>
  <c r="C5" i="4"/>
  <c r="C636" i="4"/>
  <c r="C169" i="4"/>
  <c r="C203" i="4"/>
  <c r="C426" i="4"/>
  <c r="C339" i="4"/>
  <c r="C345" i="4"/>
  <c r="C348" i="4"/>
  <c r="C226" i="4"/>
  <c r="C194" i="4"/>
  <c r="C213" i="4"/>
  <c r="C133" i="4"/>
  <c r="C470" i="4"/>
  <c r="C27" i="4"/>
  <c r="C118" i="4"/>
  <c r="C9" i="4"/>
  <c r="C32" i="4"/>
  <c r="C73" i="4"/>
  <c r="C6" i="4"/>
  <c r="C92" i="4"/>
  <c r="C388" i="4"/>
  <c r="C248" i="4"/>
  <c r="C70" i="4"/>
  <c r="C298" i="4"/>
  <c r="C644" i="4"/>
  <c r="C504" i="4"/>
  <c r="C493" i="4"/>
  <c r="C116" i="4"/>
  <c r="C25" i="4"/>
  <c r="C97" i="4"/>
  <c r="C278" i="4"/>
  <c r="C212" i="4"/>
  <c r="C329" i="4"/>
  <c r="C525" i="4"/>
  <c r="C638" i="4"/>
  <c r="C387" i="4"/>
  <c r="C193" i="4"/>
  <c r="C311" i="4"/>
  <c r="C465" i="4"/>
  <c r="C64" i="4"/>
  <c r="C195" i="4"/>
  <c r="C514" i="4"/>
  <c r="C307" i="4"/>
  <c r="C652" i="4"/>
  <c r="C102" i="4"/>
  <c r="C460" i="4"/>
  <c r="C435" i="4"/>
  <c r="C156" i="4"/>
  <c r="C385" i="4"/>
  <c r="C530" i="4"/>
  <c r="C633" i="4"/>
  <c r="C134" i="4"/>
  <c r="C421" i="4"/>
  <c r="C286" i="4"/>
  <c r="C114" i="4"/>
  <c r="C533" i="4"/>
  <c r="C380" i="4"/>
  <c r="C482" i="4"/>
  <c r="C67" i="4"/>
  <c r="C19" i="4"/>
  <c r="C629" i="4"/>
  <c r="C498" i="4"/>
  <c r="C451" i="4"/>
  <c r="C24" i="4"/>
  <c r="C20" i="4"/>
  <c r="C167" i="4"/>
  <c r="C238" i="4"/>
  <c r="C164" i="4"/>
  <c r="C91" i="4"/>
  <c r="C654" i="4"/>
  <c r="C471" i="4"/>
  <c r="C464" i="4"/>
  <c r="C103" i="4"/>
  <c r="C158" i="4"/>
  <c r="C265" i="4"/>
  <c r="C255" i="4"/>
  <c r="C138" i="4"/>
  <c r="C390" i="4"/>
  <c r="C513" i="4"/>
  <c r="C126" i="4"/>
  <c r="C508" i="4"/>
  <c r="C372" i="4"/>
  <c r="C487" i="4"/>
  <c r="C96" i="4"/>
  <c r="C624" i="4"/>
  <c r="C496" i="4"/>
  <c r="C396" i="4"/>
  <c r="C47" i="4"/>
  <c r="C173" i="4"/>
  <c r="C84" i="4"/>
  <c r="C552" i="4"/>
  <c r="C299" i="4"/>
  <c r="C327" i="4"/>
  <c r="C139" i="4"/>
  <c r="C191" i="4"/>
  <c r="C343" i="4"/>
  <c r="C218" i="4"/>
  <c r="C141" i="4"/>
  <c r="C100" i="4"/>
  <c r="C237" i="4"/>
  <c r="C441" i="4"/>
  <c r="C395" i="4"/>
  <c r="C51" i="4"/>
  <c r="C135" i="4"/>
  <c r="C628" i="4"/>
  <c r="C651" i="4"/>
  <c r="C384" i="4"/>
  <c r="C204" i="4"/>
  <c r="C334" i="4"/>
  <c r="C489" i="4"/>
  <c r="C389" i="4"/>
  <c r="C210" i="4"/>
  <c r="C285" i="4"/>
  <c r="C283" i="4"/>
  <c r="C38" i="4"/>
  <c r="C499" i="4"/>
  <c r="C29" i="4"/>
  <c r="C18" i="4"/>
  <c r="C344" i="4"/>
  <c r="C503" i="4"/>
  <c r="C62" i="4"/>
  <c r="C376" i="4"/>
  <c r="C290" i="4"/>
  <c r="C507" i="4"/>
  <c r="C240" i="4"/>
  <c r="C239" i="4"/>
  <c r="C131" i="4"/>
  <c r="C46" i="4"/>
  <c r="C274" i="4"/>
  <c r="C627" i="4"/>
  <c r="C90" i="4"/>
  <c r="C410" i="4"/>
  <c r="C400" i="4"/>
  <c r="C121" i="4"/>
  <c r="C381" i="4"/>
  <c r="C53" i="4"/>
  <c r="C8" i="4"/>
  <c r="C362" i="4"/>
  <c r="C304" i="4"/>
  <c r="C494" i="4"/>
  <c r="C293" i="4"/>
  <c r="C463" i="4"/>
  <c r="C233" i="4"/>
  <c r="C502" i="4"/>
  <c r="C351" i="4"/>
  <c r="C4" i="4"/>
  <c r="C87" i="4"/>
  <c r="C306" i="4"/>
  <c r="C261" i="4"/>
  <c r="C524" i="4"/>
  <c r="C377" i="4"/>
  <c r="C469" i="4"/>
  <c r="C49" i="4"/>
  <c r="C198" i="4"/>
  <c r="C639" i="4"/>
  <c r="C157" i="4"/>
  <c r="C266" i="4"/>
  <c r="C254" i="4"/>
  <c r="C26" i="4"/>
  <c r="C457" i="4"/>
  <c r="C462" i="4"/>
  <c r="C352" i="4"/>
  <c r="C15" i="4"/>
  <c r="C83" i="4"/>
  <c r="C505" i="4"/>
  <c r="C292" i="4"/>
  <c r="C142" i="4"/>
  <c r="C136" i="4"/>
  <c r="C149" i="4"/>
  <c r="C458" i="4"/>
  <c r="C206" i="4"/>
  <c r="C429" i="4"/>
  <c r="C315" i="4"/>
  <c r="C412" i="4"/>
  <c r="C415" i="4"/>
  <c r="C189" i="4"/>
  <c r="C270" i="4"/>
  <c r="C201" i="4"/>
  <c r="C650" i="4"/>
  <c r="C13" i="4"/>
  <c r="C453" i="4"/>
  <c r="C208" i="4"/>
  <c r="C488" i="4"/>
  <c r="C393" i="4"/>
  <c r="C403" i="4"/>
  <c r="C634" i="4"/>
  <c r="C632" i="4"/>
  <c r="C279" i="4"/>
  <c r="C234" i="4"/>
  <c r="C217" i="4"/>
  <c r="C280" i="4"/>
  <c r="C228" i="4"/>
  <c r="C363" i="4"/>
  <c r="C181" i="4"/>
  <c r="C374" i="4"/>
  <c r="C75" i="4"/>
  <c r="C230" i="4"/>
  <c r="C483" i="4"/>
  <c r="C178" i="4"/>
  <c r="C130" i="4"/>
  <c r="C21" i="4"/>
  <c r="C407" i="4"/>
  <c r="C11" i="4"/>
  <c r="C22" i="4"/>
  <c r="C247" i="4"/>
  <c r="C653" i="4"/>
  <c r="C522" i="4"/>
  <c r="C202" i="4"/>
  <c r="C98" i="4"/>
  <c r="C284" i="4"/>
  <c r="C140" i="4"/>
  <c r="C303" i="4"/>
  <c r="C168" i="4"/>
  <c r="C282" i="4"/>
  <c r="C406" i="4"/>
  <c r="C14" i="4"/>
  <c r="C60" i="4"/>
  <c r="C626" i="4"/>
  <c r="C117" i="4"/>
  <c r="C235" i="4"/>
  <c r="C428" i="4"/>
  <c r="C402" i="4"/>
  <c r="C623" i="4"/>
  <c r="C105" i="4"/>
  <c r="C128" i="4"/>
  <c r="C31" i="4"/>
  <c r="C271" i="4"/>
  <c r="C175" i="4"/>
  <c r="C159" i="4"/>
  <c r="C399" i="4"/>
  <c r="C28" i="4"/>
  <c r="C409" i="4"/>
  <c r="C112" i="4"/>
  <c r="C244" i="4"/>
  <c r="C338" i="4"/>
  <c r="C500" i="4"/>
  <c r="C301" i="4"/>
  <c r="C528" i="4"/>
  <c r="C42" i="4"/>
  <c r="C288" i="4"/>
  <c r="C456" i="4"/>
  <c r="C433" i="4"/>
  <c r="C641" i="4"/>
  <c r="C125" i="4"/>
  <c r="C416" i="4"/>
  <c r="C295" i="4"/>
  <c r="C309" i="4"/>
  <c r="C371" i="4"/>
  <c r="C186" i="4"/>
  <c r="C59" i="4"/>
  <c r="C479" i="4"/>
  <c r="C439" i="4"/>
  <c r="C146" i="4"/>
  <c r="L607" i="4"/>
  <c r="D146" i="4"/>
  <c r="D439" i="4"/>
  <c r="D479" i="4"/>
  <c r="D59" i="4"/>
  <c r="D186" i="4"/>
  <c r="D371" i="4"/>
  <c r="D309" i="4"/>
  <c r="D295" i="4"/>
  <c r="D416" i="4"/>
  <c r="D125" i="4"/>
  <c r="D641" i="4"/>
  <c r="D619" i="4"/>
  <c r="D433" i="4"/>
  <c r="D456" i="4"/>
  <c r="D288" i="4"/>
  <c r="D42" i="4"/>
  <c r="D528" i="4"/>
  <c r="D301" i="4"/>
  <c r="D500" i="4"/>
  <c r="D617" i="4"/>
  <c r="D338" i="4"/>
  <c r="D244" i="4"/>
  <c r="D112" i="4"/>
  <c r="D409" i="4"/>
  <c r="D28" i="4"/>
  <c r="D399" i="4"/>
  <c r="D159" i="4"/>
  <c r="L605" i="4"/>
  <c r="D175" i="4"/>
  <c r="D271" i="4"/>
  <c r="D31" i="4"/>
  <c r="D427" i="4"/>
  <c r="D635" i="4"/>
  <c r="D231" i="4"/>
  <c r="D128" i="4"/>
  <c r="D347" i="4"/>
  <c r="D259" i="4"/>
  <c r="D418" i="4"/>
  <c r="D375" i="4"/>
  <c r="D561" i="4"/>
  <c r="D333" i="4"/>
  <c r="D154" i="4"/>
  <c r="D510" i="4"/>
  <c r="D324" i="4"/>
  <c r="D124" i="4"/>
  <c r="D449" i="4"/>
  <c r="D322" i="4"/>
  <c r="D148" i="4"/>
  <c r="D308" i="4"/>
  <c r="D242" i="4"/>
  <c r="D346" i="4"/>
  <c r="D420" i="4"/>
  <c r="D251" i="4"/>
  <c r="D263" i="4"/>
  <c r="D33" i="4"/>
  <c r="D466" i="4"/>
  <c r="D190" i="4"/>
  <c r="D454" i="4"/>
  <c r="D258" i="4"/>
  <c r="D326" i="4"/>
  <c r="D99" i="4"/>
  <c r="D397" i="4"/>
  <c r="D591" i="4"/>
  <c r="D313" i="4"/>
  <c r="D405" i="4"/>
  <c r="D76" i="4"/>
  <c r="D444" i="4"/>
  <c r="D422" i="4"/>
  <c r="D36" i="4"/>
  <c r="D645" i="4"/>
  <c r="D321" i="4"/>
  <c r="D107" i="4"/>
  <c r="D515" i="4"/>
  <c r="D484" i="4"/>
  <c r="D50" i="4"/>
  <c r="D490" i="4"/>
  <c r="D360" i="4"/>
  <c r="D302" i="4"/>
  <c r="D640" i="4"/>
  <c r="D188" i="4"/>
  <c r="D546" i="4"/>
  <c r="D485" i="4"/>
  <c r="D291" i="4"/>
  <c r="D542" i="4"/>
  <c r="D264" i="4"/>
  <c r="D521" i="4"/>
  <c r="D111" i="4"/>
  <c r="D424" i="4"/>
  <c r="D256" i="4"/>
  <c r="D413" i="4"/>
  <c r="D319" i="4"/>
  <c r="D361" i="4"/>
  <c r="D572" i="4"/>
  <c r="D480" i="4"/>
  <c r="D336" i="4"/>
  <c r="D597" i="4"/>
  <c r="D477" i="4"/>
  <c r="D275" i="4"/>
  <c r="L606" i="4"/>
  <c r="D491" i="4"/>
  <c r="D558" i="4"/>
  <c r="D162" i="4"/>
  <c r="D225" i="4"/>
  <c r="D486" i="4"/>
  <c r="D534" i="4"/>
  <c r="D40" i="4"/>
  <c r="D331" i="4"/>
  <c r="D30" i="4"/>
  <c r="D281" i="4"/>
  <c r="D23" i="4"/>
  <c r="D253" i="4"/>
  <c r="D434" i="4"/>
  <c r="D108" i="4"/>
  <c r="D296" i="4"/>
  <c r="D555" i="4"/>
  <c r="D66" i="4"/>
  <c r="D350" i="4"/>
  <c r="D205" i="4"/>
  <c r="D512" i="4"/>
  <c r="D445" i="4"/>
  <c r="D370" i="4"/>
  <c r="D72" i="4"/>
  <c r="D287" i="4"/>
  <c r="D187" i="4"/>
  <c r="D143" i="4"/>
  <c r="D580" i="4"/>
  <c r="D383" i="4"/>
  <c r="D317" i="4"/>
  <c r="D56" i="4"/>
  <c r="D567" i="4"/>
  <c r="D536" i="4"/>
  <c r="D161" i="4"/>
  <c r="D511" i="4"/>
  <c r="D260" i="4"/>
  <c r="D105" i="4"/>
  <c r="D623" i="4"/>
  <c r="D402" i="4"/>
  <c r="D428" i="4"/>
  <c r="D235" i="4"/>
  <c r="D117" i="4"/>
  <c r="D626" i="4"/>
  <c r="D60" i="4"/>
  <c r="D598" i="4"/>
  <c r="D535" i="4"/>
  <c r="D14" i="4"/>
  <c r="D406" i="4"/>
  <c r="D282" i="4"/>
  <c r="D168" i="4"/>
  <c r="D303" i="4"/>
  <c r="D140" i="4"/>
  <c r="D284" i="4"/>
  <c r="D98" i="4"/>
  <c r="D202" i="4"/>
  <c r="D522" i="4"/>
  <c r="D616" i="4"/>
  <c r="D653" i="4"/>
  <c r="L609" i="4"/>
  <c r="D247" i="4"/>
  <c r="D22" i="4"/>
  <c r="D11" i="4"/>
  <c r="D407" i="4"/>
  <c r="D21" i="4"/>
  <c r="D130" i="4"/>
  <c r="D178" i="4"/>
  <c r="D483" i="4"/>
  <c r="D230" i="4"/>
  <c r="D75" i="4"/>
  <c r="D374" i="4"/>
  <c r="D181" i="4"/>
  <c r="D363" i="4"/>
  <c r="D228" i="4"/>
  <c r="D564" i="4"/>
  <c r="D280" i="4"/>
  <c r="D217" i="4"/>
  <c r="D234" i="4"/>
  <c r="D279" i="4"/>
  <c r="D576" i="4"/>
  <c r="D153" i="4"/>
  <c r="D632" i="4"/>
  <c r="D649" i="4"/>
  <c r="D634" i="4"/>
  <c r="D403" i="4"/>
  <c r="D393" i="4"/>
  <c r="D488" i="4"/>
  <c r="D208" i="4"/>
  <c r="D414" i="4"/>
  <c r="D453" i="4"/>
  <c r="D13" i="4"/>
  <c r="D650" i="4"/>
  <c r="D201" i="4"/>
  <c r="D270" i="4"/>
  <c r="D569" i="4"/>
  <c r="D189" i="4"/>
  <c r="D163" i="4"/>
  <c r="D65" i="4"/>
  <c r="D342" i="4"/>
  <c r="D415" i="4"/>
  <c r="D365" i="4"/>
  <c r="D412" i="4"/>
  <c r="D315" i="4"/>
  <c r="D155" i="4"/>
  <c r="D562" i="4"/>
  <c r="D236" i="4"/>
  <c r="D429" i="4"/>
  <c r="D578" i="4"/>
  <c r="D206" i="4"/>
  <c r="D589" i="4"/>
  <c r="D554" i="4"/>
  <c r="D458" i="4"/>
  <c r="D149" i="4"/>
  <c r="D136" i="4"/>
  <c r="D142" i="4"/>
  <c r="D292" i="4"/>
  <c r="D505" i="4"/>
  <c r="D83" i="4"/>
  <c r="D15" i="4"/>
  <c r="I15" i="4" s="1"/>
  <c r="D352" i="4"/>
  <c r="D462" i="4"/>
  <c r="D457" i="4"/>
  <c r="D26" i="4"/>
  <c r="D254" i="4"/>
  <c r="D266" i="4"/>
  <c r="D157" i="4"/>
  <c r="D639" i="4"/>
  <c r="D581" i="4"/>
  <c r="D198" i="4"/>
  <c r="D49" i="4"/>
  <c r="I49" i="4" s="1"/>
  <c r="D469" i="4"/>
  <c r="D377" i="4"/>
  <c r="D524" i="4"/>
  <c r="D261" i="4"/>
  <c r="D306" i="4"/>
  <c r="D547" i="4"/>
  <c r="D87" i="4"/>
  <c r="D4" i="4"/>
  <c r="D351" i="4"/>
  <c r="D502" i="4"/>
  <c r="D233" i="4"/>
  <c r="D463" i="4"/>
  <c r="D293" i="4"/>
  <c r="D494" i="4"/>
  <c r="D304" i="4"/>
  <c r="D362" i="4"/>
  <c r="D8" i="4"/>
  <c r="D341" i="4"/>
  <c r="D53" i="4"/>
  <c r="D615" i="4"/>
  <c r="D381" i="4"/>
  <c r="D121" i="4"/>
  <c r="D400" i="4"/>
  <c r="D563" i="4"/>
  <c r="D410" i="4"/>
  <c r="D90" i="4"/>
  <c r="D627" i="4"/>
  <c r="D274" i="4"/>
  <c r="D46" i="4"/>
  <c r="D131" i="4"/>
  <c r="D177" i="4"/>
  <c r="D239" i="4"/>
  <c r="D240" i="4"/>
  <c r="J240" i="4" s="1"/>
  <c r="D574" i="4"/>
  <c r="D507" i="4"/>
  <c r="D290" i="4"/>
  <c r="D337" i="4"/>
  <c r="D376" i="4"/>
  <c r="D62" i="4"/>
  <c r="I62" i="4" s="1"/>
  <c r="D503" i="4"/>
  <c r="D344" i="4"/>
  <c r="D18" i="4"/>
  <c r="D29" i="4"/>
  <c r="D499" i="4"/>
  <c r="D537" i="4"/>
  <c r="D38" i="4"/>
  <c r="D283" i="4"/>
  <c r="D285" i="4"/>
  <c r="D210" i="4"/>
  <c r="D577" i="4"/>
  <c r="D389" i="4"/>
  <c r="D556" i="4"/>
  <c r="D489" i="4"/>
  <c r="D334" i="4"/>
  <c r="D204" i="4"/>
  <c r="D384" i="4"/>
  <c r="D651" i="4"/>
  <c r="D628" i="4"/>
  <c r="D135" i="4"/>
  <c r="D51" i="4"/>
  <c r="D395" i="4"/>
  <c r="L611" i="4"/>
  <c r="D441" i="4"/>
  <c r="D237" i="4"/>
  <c r="D100" i="4"/>
  <c r="D141" i="4"/>
  <c r="D218" i="4"/>
  <c r="D343" i="4"/>
  <c r="D191" i="4"/>
  <c r="D139" i="4"/>
  <c r="D327" i="4"/>
  <c r="D299" i="4"/>
  <c r="D552" i="4"/>
  <c r="D84" i="4"/>
  <c r="D594" i="4"/>
  <c r="D173" i="4"/>
  <c r="D47" i="4"/>
  <c r="D396" i="4"/>
  <c r="D557" i="4"/>
  <c r="D496" i="4"/>
  <c r="D624" i="4"/>
  <c r="D96" i="4"/>
  <c r="D487" i="4"/>
  <c r="D372" i="4"/>
  <c r="D508" i="4"/>
  <c r="D126" i="4"/>
  <c r="D613" i="4"/>
  <c r="D43" i="4"/>
  <c r="D513" i="4"/>
  <c r="D390" i="4"/>
  <c r="D138" i="4"/>
  <c r="D255" i="4"/>
  <c r="D265" i="4"/>
  <c r="D158" i="4"/>
  <c r="D103" i="4"/>
  <c r="D464" i="4"/>
  <c r="D34" i="4"/>
  <c r="I34" i="4" s="1"/>
  <c r="D471" i="4"/>
  <c r="D540" i="4"/>
  <c r="D654" i="4"/>
  <c r="L602" i="4"/>
  <c r="D91" i="4"/>
  <c r="D164" i="4"/>
  <c r="D238" i="4"/>
  <c r="D167" i="4"/>
  <c r="D20" i="4"/>
  <c r="D24" i="4"/>
  <c r="D451" i="4"/>
  <c r="D498" i="4"/>
  <c r="D629" i="4"/>
  <c r="D19" i="4"/>
  <c r="D67" i="4"/>
  <c r="D482" i="4"/>
  <c r="D380" i="4"/>
  <c r="D533" i="4"/>
  <c r="D114" i="4"/>
  <c r="D286" i="4"/>
  <c r="D421" i="4"/>
  <c r="D134" i="4"/>
  <c r="D408" i="4"/>
  <c r="D436" i="4"/>
  <c r="D633" i="4"/>
  <c r="D530" i="4"/>
  <c r="D385" i="4"/>
  <c r="D553" i="4"/>
  <c r="D156" i="4"/>
  <c r="D435" i="4"/>
  <c r="L608" i="4"/>
  <c r="D460" i="4"/>
  <c r="D86" i="4"/>
  <c r="D119" i="4"/>
  <c r="D647" i="4"/>
  <c r="D102" i="4"/>
  <c r="D625" i="4"/>
  <c r="D71" i="4"/>
  <c r="D160" i="4"/>
  <c r="D249" i="4"/>
  <c r="D652" i="4"/>
  <c r="D122" i="4"/>
  <c r="D307" i="4"/>
  <c r="D514" i="4"/>
  <c r="D195" i="4"/>
  <c r="D596" i="4"/>
  <c r="D64" i="4"/>
  <c r="D465" i="4"/>
  <c r="D311" i="4"/>
  <c r="D193" i="4"/>
  <c r="D387" i="4"/>
  <c r="D592" i="4"/>
  <c r="D638" i="4"/>
  <c r="D525" i="4"/>
  <c r="D329" i="4"/>
  <c r="D212" i="4"/>
  <c r="D316" i="4"/>
  <c r="D278" i="4"/>
  <c r="D97" i="4"/>
  <c r="D25" i="4"/>
  <c r="D220" i="4"/>
  <c r="D593" i="4"/>
  <c r="D116" i="4"/>
  <c r="D493" i="4"/>
  <c r="D587" i="4"/>
  <c r="D504" i="4"/>
  <c r="D644" i="4"/>
  <c r="D298" i="4"/>
  <c r="D70" i="4"/>
  <c r="D455" i="4"/>
  <c r="D248" i="4"/>
  <c r="D474" i="4"/>
  <c r="D388" i="4"/>
  <c r="D92" i="4"/>
  <c r="D6" i="4"/>
  <c r="D73" i="4"/>
  <c r="L604" i="4"/>
  <c r="D32" i="4"/>
  <c r="L32" i="4" s="1"/>
  <c r="D9" i="4"/>
  <c r="I9" i="4" s="1"/>
  <c r="D566" i="4"/>
  <c r="D118" i="4"/>
  <c r="I118" i="4" s="1"/>
  <c r="D543" i="4"/>
  <c r="D27" i="4"/>
  <c r="D174" i="4"/>
  <c r="D643" i="4"/>
  <c r="D560" i="4"/>
  <c r="D470" i="4"/>
  <c r="D440" i="4"/>
  <c r="D417" i="4"/>
  <c r="D575" i="4"/>
  <c r="D586" i="4"/>
  <c r="D133" i="4"/>
  <c r="D213" i="4"/>
  <c r="D106" i="4"/>
  <c r="D194" i="4"/>
  <c r="D226" i="4"/>
  <c r="D94" i="4"/>
  <c r="D348" i="4"/>
  <c r="D345" i="4"/>
  <c r="D339" i="4"/>
  <c r="D426" i="4"/>
  <c r="D203" i="4"/>
  <c r="D44" i="4"/>
  <c r="D539" i="4"/>
  <c r="D169" i="4"/>
  <c r="D85" i="4"/>
  <c r="D636" i="4"/>
  <c r="D5" i="4"/>
  <c r="D318" i="4"/>
  <c r="D642" i="4"/>
  <c r="D41" i="4"/>
  <c r="D571" i="4"/>
  <c r="D35" i="4"/>
  <c r="D215" i="4"/>
  <c r="D39" i="4"/>
  <c r="D476" i="4"/>
  <c r="D551" i="4"/>
  <c r="D473" i="4"/>
  <c r="D618" i="4"/>
  <c r="D297" i="4"/>
  <c r="D269" i="4"/>
  <c r="I269" i="4" s="1"/>
  <c r="L610" i="4"/>
  <c r="D529" i="4"/>
  <c r="D310" i="4"/>
  <c r="D151" i="4"/>
  <c r="D115" i="4"/>
  <c r="D366" i="4"/>
  <c r="D132" i="4"/>
  <c r="D184" i="4"/>
  <c r="D89" i="4"/>
  <c r="D147" i="4"/>
  <c r="D16" i="4"/>
  <c r="D438" i="4"/>
  <c r="D450" i="4"/>
  <c r="D176" i="4"/>
  <c r="D630" i="4"/>
  <c r="D349" i="4"/>
  <c r="D358" i="4"/>
  <c r="D137" i="4"/>
  <c r="D294" i="4"/>
  <c r="D152" i="4"/>
  <c r="D328" i="4"/>
  <c r="D179" i="4"/>
  <c r="D229" i="4"/>
  <c r="D330" i="4"/>
  <c r="D232" i="4"/>
  <c r="D170" i="4"/>
  <c r="D219" i="4"/>
  <c r="I219" i="4" s="1"/>
  <c r="D335" i="4"/>
  <c r="D314" i="4"/>
  <c r="D478" i="4"/>
  <c r="D144" i="4"/>
  <c r="D448" i="4"/>
  <c r="D214" i="4"/>
  <c r="D523" i="4"/>
  <c r="D80" i="4"/>
  <c r="D183" i="4"/>
  <c r="D398" i="4"/>
  <c r="D367" i="4"/>
  <c r="D81" i="4"/>
  <c r="D45" i="4"/>
  <c r="D419" i="4"/>
  <c r="D579" i="4"/>
  <c r="D595" i="4"/>
  <c r="D63" i="4"/>
  <c r="D196" i="4"/>
  <c r="D216" i="4"/>
  <c r="L603" i="4"/>
  <c r="D165" i="4"/>
  <c r="D541" i="4"/>
  <c r="D241" i="4"/>
  <c r="D166" i="4"/>
  <c r="D446" i="4"/>
  <c r="D431" i="4"/>
  <c r="D544" i="4"/>
  <c r="D245" i="4"/>
  <c r="D354" i="4"/>
  <c r="D497" i="4"/>
  <c r="D559" i="4"/>
  <c r="D250" i="4"/>
  <c r="D182" i="4"/>
  <c r="D267" i="4"/>
  <c r="D646" i="4"/>
  <c r="D74" i="4"/>
  <c r="D369" i="4"/>
  <c r="D475" i="4"/>
  <c r="D129" i="4"/>
  <c r="D110" i="4"/>
  <c r="D621" i="4"/>
  <c r="D520" i="4"/>
  <c r="D200" i="4"/>
  <c r="D185" i="4"/>
  <c r="D411" i="4"/>
  <c r="D123" i="4"/>
  <c r="D356" i="4"/>
  <c r="D95" i="4"/>
  <c r="D145" i="4"/>
  <c r="D252" i="4"/>
  <c r="D447" i="4"/>
  <c r="D320" i="4"/>
  <c r="D325" i="4"/>
  <c r="D171" i="4"/>
  <c r="D386" i="4"/>
  <c r="D391" i="4"/>
  <c r="D273" i="4"/>
  <c r="D620" i="4"/>
  <c r="D495" i="4"/>
  <c r="D61" i="4"/>
  <c r="D355" i="4"/>
  <c r="D550" i="4"/>
  <c r="D423" i="4"/>
  <c r="D276" i="4"/>
  <c r="D150" i="4"/>
  <c r="D55" i="4"/>
  <c r="D221" i="4"/>
  <c r="D192" i="4"/>
  <c r="D300" i="4"/>
  <c r="D17" i="4"/>
  <c r="D359" i="4"/>
  <c r="D570" i="4"/>
  <c r="D180" i="4"/>
  <c r="D467" i="4"/>
  <c r="D93" i="4"/>
  <c r="D312" i="4"/>
  <c r="D3" i="4"/>
  <c r="D549" i="4"/>
  <c r="D588" i="4"/>
  <c r="D364" i="4"/>
  <c r="D492" i="4"/>
  <c r="D12" i="4"/>
  <c r="D77" i="4"/>
  <c r="D368" i="4"/>
  <c r="D655" i="4"/>
  <c r="D601" i="4"/>
  <c r="D526" i="4"/>
  <c r="D599" i="4"/>
  <c r="D54" i="4"/>
  <c r="D353" i="4"/>
  <c r="D425" i="4"/>
  <c r="D257" i="4"/>
  <c r="D272" i="4"/>
  <c r="D373" i="4"/>
  <c r="D340" i="4"/>
  <c r="D612" i="4"/>
  <c r="D583" i="4"/>
  <c r="D277" i="4"/>
  <c r="D443" i="4"/>
  <c r="D472" i="4"/>
  <c r="D209" i="4"/>
  <c r="D637" i="4"/>
  <c r="D548" i="4"/>
  <c r="D382" i="4"/>
  <c r="D104" i="4"/>
  <c r="D656" i="4"/>
  <c r="D101" i="4"/>
  <c r="D600" i="4"/>
  <c r="D622" i="4"/>
  <c r="D481" i="4"/>
  <c r="D404" i="4"/>
  <c r="D442" i="4"/>
  <c r="D57" i="4"/>
  <c r="D223" i="4"/>
  <c r="D519" i="4"/>
  <c r="D432" i="4"/>
  <c r="D289" i="4"/>
  <c r="D268" i="4"/>
  <c r="D506" i="4"/>
  <c r="D227" i="4"/>
  <c r="D378" i="4"/>
  <c r="D127" i="4"/>
  <c r="D69" i="4"/>
  <c r="D430" i="4"/>
  <c r="D246" i="4"/>
  <c r="D357" i="4"/>
  <c r="D262" i="4"/>
  <c r="D573" i="4"/>
  <c r="D568" i="4"/>
  <c r="D582" i="4"/>
  <c r="D527" i="4"/>
  <c r="D109" i="4"/>
  <c r="D88" i="4"/>
  <c r="D614" i="4"/>
  <c r="D48" i="4"/>
  <c r="D82" i="4"/>
  <c r="D590" i="4"/>
  <c r="D401" i="4"/>
  <c r="D332" i="4"/>
  <c r="D7" i="4"/>
  <c r="D79" i="4"/>
  <c r="D172" i="4"/>
  <c r="D461" i="4"/>
  <c r="D468" i="4"/>
  <c r="D222" i="4"/>
  <c r="D58" i="4"/>
  <c r="D394" i="4"/>
  <c r="D10" i="4"/>
  <c r="I10" i="4" s="1"/>
  <c r="D199" i="4"/>
  <c r="D631" i="4"/>
  <c r="D517" i="4"/>
  <c r="D78" i="4"/>
  <c r="D585" i="4"/>
  <c r="D120" i="4"/>
  <c r="D531" i="4"/>
  <c r="D538" i="4"/>
  <c r="D379" i="4"/>
  <c r="D516" i="4"/>
  <c r="D459" i="4"/>
  <c r="D392" i="4"/>
  <c r="D565" i="4"/>
  <c r="D305" i="4"/>
  <c r="D501" i="4"/>
  <c r="D207" i="4"/>
  <c r="D68" i="4"/>
  <c r="D545" i="4"/>
  <c r="D37" i="4"/>
  <c r="D2" i="4"/>
  <c r="D323" i="4"/>
  <c r="D584" i="4"/>
  <c r="D532" i="4"/>
  <c r="D509" i="4"/>
  <c r="D452" i="4"/>
  <c r="D437" i="4"/>
  <c r="D52" i="4"/>
  <c r="D211" i="4"/>
  <c r="D113" i="4"/>
  <c r="D224" i="4"/>
  <c r="D243" i="4"/>
  <c r="D197" i="4"/>
  <c r="D648" i="4"/>
  <c r="D518" i="4"/>
  <c r="G64" i="4" l="1"/>
  <c r="H57" i="4"/>
  <c r="I124" i="4"/>
  <c r="I551" i="4"/>
  <c r="I67" i="4"/>
  <c r="J142" i="4"/>
  <c r="J342" i="4"/>
  <c r="J128" i="4"/>
  <c r="G548" i="4"/>
  <c r="H22" i="4"/>
  <c r="G179" i="4"/>
  <c r="H236" i="4"/>
  <c r="L305" i="4"/>
  <c r="H305" i="4"/>
  <c r="I305" i="4"/>
  <c r="J305" i="4"/>
  <c r="K305" i="4"/>
  <c r="G305" i="4"/>
  <c r="L215" i="4"/>
  <c r="G215" i="4"/>
  <c r="H215" i="4"/>
  <c r="I215" i="4"/>
  <c r="J215" i="4"/>
  <c r="K215" i="4"/>
  <c r="L642" i="4"/>
  <c r="G642" i="4"/>
  <c r="H642" i="4"/>
  <c r="K642" i="4"/>
  <c r="J642" i="4"/>
  <c r="I642" i="4"/>
  <c r="L85" i="4"/>
  <c r="G85" i="4"/>
  <c r="H85" i="4"/>
  <c r="J85" i="4"/>
  <c r="K85" i="4"/>
  <c r="L203" i="4"/>
  <c r="G203" i="4"/>
  <c r="J203" i="4"/>
  <c r="H203" i="4"/>
  <c r="I203" i="4"/>
  <c r="K203" i="4"/>
  <c r="L348" i="4"/>
  <c r="H348" i="4"/>
  <c r="I348" i="4"/>
  <c r="J348" i="4"/>
  <c r="G348" i="4"/>
  <c r="K348" i="4"/>
  <c r="L106" i="4"/>
  <c r="H106" i="4"/>
  <c r="G106" i="4"/>
  <c r="L575" i="4"/>
  <c r="H575" i="4"/>
  <c r="G575" i="4"/>
  <c r="I575" i="4"/>
  <c r="K575" i="4"/>
  <c r="J575" i="4"/>
  <c r="L560" i="4"/>
  <c r="G560" i="4"/>
  <c r="J560" i="4"/>
  <c r="H560" i="4"/>
  <c r="I560" i="4"/>
  <c r="K560" i="4"/>
  <c r="L543" i="4"/>
  <c r="G543" i="4"/>
  <c r="H543" i="4"/>
  <c r="J543" i="4"/>
  <c r="I543" i="4"/>
  <c r="K543" i="4"/>
  <c r="L92" i="4"/>
  <c r="H92" i="4"/>
  <c r="G92" i="4"/>
  <c r="J92" i="4"/>
  <c r="I92" i="4"/>
  <c r="K92" i="4"/>
  <c r="L593" i="4"/>
  <c r="G593" i="4"/>
  <c r="J593" i="4"/>
  <c r="H593" i="4"/>
  <c r="I593" i="4"/>
  <c r="K593" i="4"/>
  <c r="L596" i="4"/>
  <c r="G596" i="4"/>
  <c r="H596" i="4"/>
  <c r="K596" i="4"/>
  <c r="J596" i="4"/>
  <c r="I596" i="4"/>
  <c r="L122" i="4"/>
  <c r="G122" i="4"/>
  <c r="H122" i="4"/>
  <c r="J122" i="4"/>
  <c r="K122" i="4"/>
  <c r="I122" i="4"/>
  <c r="L119" i="4"/>
  <c r="G119" i="4"/>
  <c r="H119" i="4"/>
  <c r="I119" i="4"/>
  <c r="J119" i="4"/>
  <c r="K119" i="4"/>
  <c r="L530" i="4"/>
  <c r="G530" i="4"/>
  <c r="H530" i="4"/>
  <c r="I530" i="4"/>
  <c r="J530" i="4"/>
  <c r="K530" i="4"/>
  <c r="L533" i="4"/>
  <c r="G533" i="4"/>
  <c r="I533" i="4"/>
  <c r="K533" i="4"/>
  <c r="H533" i="4"/>
  <c r="J533" i="4"/>
  <c r="L24" i="4"/>
  <c r="G24" i="4"/>
  <c r="H24" i="4"/>
  <c r="I24" i="4"/>
  <c r="J24" i="4"/>
  <c r="K24" i="4"/>
  <c r="L540" i="4"/>
  <c r="G540" i="4"/>
  <c r="H540" i="4"/>
  <c r="J540" i="4"/>
  <c r="K540" i="4"/>
  <c r="L138" i="4"/>
  <c r="G138" i="4"/>
  <c r="H138" i="4"/>
  <c r="I138" i="4"/>
  <c r="J138" i="4"/>
  <c r="K138" i="4"/>
  <c r="L327" i="4"/>
  <c r="G327" i="4"/>
  <c r="H327" i="4"/>
  <c r="I327" i="4"/>
  <c r="J327" i="4"/>
  <c r="K327" i="4"/>
  <c r="L218" i="4"/>
  <c r="H218" i="4"/>
  <c r="I218" i="4"/>
  <c r="J218" i="4"/>
  <c r="K218" i="4"/>
  <c r="G218" i="4"/>
  <c r="L135" i="4"/>
  <c r="G135" i="4"/>
  <c r="H135" i="4"/>
  <c r="J135" i="4"/>
  <c r="I135" i="4"/>
  <c r="K135" i="4"/>
  <c r="L389" i="4"/>
  <c r="G389" i="4"/>
  <c r="I389" i="4"/>
  <c r="K389" i="4"/>
  <c r="H389" i="4"/>
  <c r="J389" i="4"/>
  <c r="L29" i="4"/>
  <c r="G29" i="4"/>
  <c r="H29" i="4"/>
  <c r="K29" i="4"/>
  <c r="J29" i="4"/>
  <c r="I29" i="4"/>
  <c r="L400" i="4"/>
  <c r="G400" i="4"/>
  <c r="H400" i="4"/>
  <c r="I400" i="4"/>
  <c r="K400" i="4"/>
  <c r="J400" i="4"/>
  <c r="L304" i="4"/>
  <c r="H304" i="4"/>
  <c r="K304" i="4"/>
  <c r="G304" i="4"/>
  <c r="J304" i="4"/>
  <c r="I304" i="4"/>
  <c r="L87" i="4"/>
  <c r="G87" i="4"/>
  <c r="I87" i="4"/>
  <c r="J87" i="4"/>
  <c r="K87" i="4"/>
  <c r="L198" i="4"/>
  <c r="G198" i="4"/>
  <c r="J198" i="4"/>
  <c r="H198" i="4"/>
  <c r="K198" i="4"/>
  <c r="I198" i="4"/>
  <c r="L149" i="4"/>
  <c r="H149" i="4"/>
  <c r="J149" i="4"/>
  <c r="G149" i="4"/>
  <c r="I149" i="4"/>
  <c r="K149" i="4"/>
  <c r="L562" i="4"/>
  <c r="G562" i="4"/>
  <c r="I562" i="4"/>
  <c r="H562" i="4"/>
  <c r="K562" i="4"/>
  <c r="J562" i="4"/>
  <c r="L163" i="4"/>
  <c r="H163" i="4"/>
  <c r="G163" i="4"/>
  <c r="I163" i="4"/>
  <c r="J163" i="4"/>
  <c r="K163" i="4"/>
  <c r="L201" i="4"/>
  <c r="H201" i="4"/>
  <c r="I201" i="4"/>
  <c r="G201" i="4"/>
  <c r="K201" i="4"/>
  <c r="J201" i="4"/>
  <c r="L403" i="4"/>
  <c r="G403" i="4"/>
  <c r="H403" i="4"/>
  <c r="I403" i="4"/>
  <c r="J403" i="4"/>
  <c r="K403" i="4"/>
  <c r="L217" i="4"/>
  <c r="H217" i="4"/>
  <c r="I217" i="4"/>
  <c r="J217" i="4"/>
  <c r="G217" i="4"/>
  <c r="K217" i="4"/>
  <c r="L230" i="4"/>
  <c r="I230" i="4"/>
  <c r="G230" i="4"/>
  <c r="H230" i="4"/>
  <c r="K230" i="4"/>
  <c r="J230" i="4"/>
  <c r="L247" i="4"/>
  <c r="G247" i="4"/>
  <c r="I247" i="4"/>
  <c r="J247" i="4"/>
  <c r="H247" i="4"/>
  <c r="K247" i="4"/>
  <c r="L140" i="4"/>
  <c r="H140" i="4"/>
  <c r="G140" i="4"/>
  <c r="I140" i="4"/>
  <c r="J140" i="4"/>
  <c r="K140" i="4"/>
  <c r="L60" i="4"/>
  <c r="H60" i="4"/>
  <c r="J60" i="4"/>
  <c r="G60" i="4"/>
  <c r="I60" i="4"/>
  <c r="K60" i="4"/>
  <c r="L260" i="4"/>
  <c r="H260" i="4"/>
  <c r="I260" i="4"/>
  <c r="G260" i="4"/>
  <c r="J260" i="4"/>
  <c r="K260" i="4"/>
  <c r="L580" i="4"/>
  <c r="G580" i="4"/>
  <c r="J580" i="4"/>
  <c r="H580" i="4"/>
  <c r="I580" i="4"/>
  <c r="K580" i="4"/>
  <c r="L205" i="4"/>
  <c r="G205" i="4"/>
  <c r="H205" i="4"/>
  <c r="I205" i="4"/>
  <c r="K205" i="4"/>
  <c r="L23" i="4"/>
  <c r="H23" i="4"/>
  <c r="I23" i="4"/>
  <c r="J23" i="4"/>
  <c r="K23" i="4"/>
  <c r="G23" i="4"/>
  <c r="L162" i="4"/>
  <c r="G162" i="4"/>
  <c r="H162" i="4"/>
  <c r="J162" i="4"/>
  <c r="I162" i="4"/>
  <c r="K162" i="4"/>
  <c r="L645" i="4"/>
  <c r="G645" i="4"/>
  <c r="I645" i="4"/>
  <c r="H645" i="4"/>
  <c r="K645" i="4"/>
  <c r="J645" i="4"/>
  <c r="L397" i="4"/>
  <c r="G397" i="4"/>
  <c r="I397" i="4"/>
  <c r="K397" i="4"/>
  <c r="J397" i="4"/>
  <c r="H397" i="4"/>
  <c r="L263" i="4"/>
  <c r="H263" i="4"/>
  <c r="G263" i="4"/>
  <c r="J263" i="4"/>
  <c r="I263" i="4"/>
  <c r="K263" i="4"/>
  <c r="L449" i="4"/>
  <c r="G449" i="4"/>
  <c r="K449" i="4"/>
  <c r="H449" i="4"/>
  <c r="I449" i="4"/>
  <c r="J449" i="4"/>
  <c r="L418" i="4"/>
  <c r="G418" i="4"/>
  <c r="H418" i="4"/>
  <c r="I418" i="4"/>
  <c r="J418" i="4"/>
  <c r="K418" i="4"/>
  <c r="L271" i="4"/>
  <c r="H271" i="4"/>
  <c r="K271" i="4"/>
  <c r="G271" i="4"/>
  <c r="I271" i="4"/>
  <c r="J271" i="4"/>
  <c r="L244" i="4"/>
  <c r="G244" i="4"/>
  <c r="H244" i="4"/>
  <c r="K244" i="4"/>
  <c r="I244" i="4"/>
  <c r="J244" i="4"/>
  <c r="L456" i="4"/>
  <c r="H456" i="4"/>
  <c r="I456" i="4"/>
  <c r="J456" i="4"/>
  <c r="K456" i="4"/>
  <c r="G456" i="4"/>
  <c r="L371" i="4"/>
  <c r="G371" i="4"/>
  <c r="H371" i="4"/>
  <c r="I371" i="4"/>
  <c r="J371" i="4"/>
  <c r="K371" i="4"/>
  <c r="G120" i="4"/>
  <c r="I85" i="4"/>
  <c r="J12" i="4"/>
  <c r="J103" i="4"/>
  <c r="L113" i="4"/>
  <c r="G113" i="4"/>
  <c r="H113" i="4"/>
  <c r="I113" i="4"/>
  <c r="J113" i="4"/>
  <c r="K113" i="4"/>
  <c r="L323" i="4"/>
  <c r="G323" i="4"/>
  <c r="I323" i="4"/>
  <c r="J323" i="4"/>
  <c r="H323" i="4"/>
  <c r="K323" i="4"/>
  <c r="L379" i="4"/>
  <c r="G379" i="4"/>
  <c r="H379" i="4"/>
  <c r="I379" i="4"/>
  <c r="J379" i="4"/>
  <c r="K379" i="4"/>
  <c r="L199" i="4"/>
  <c r="G199" i="4"/>
  <c r="J199" i="4"/>
  <c r="H199" i="4"/>
  <c r="I199" i="4"/>
  <c r="K199" i="4"/>
  <c r="L590" i="4"/>
  <c r="G590" i="4"/>
  <c r="I590" i="4"/>
  <c r="H590" i="4"/>
  <c r="K590" i="4"/>
  <c r="J590" i="4"/>
  <c r="L568" i="4"/>
  <c r="G568" i="4"/>
  <c r="J568" i="4"/>
  <c r="H568" i="4"/>
  <c r="K568" i="4"/>
  <c r="I568" i="4"/>
  <c r="L209" i="4"/>
  <c r="H209" i="4"/>
  <c r="G209" i="4"/>
  <c r="I209" i="4"/>
  <c r="J209" i="4"/>
  <c r="K209" i="4"/>
  <c r="L628" i="4"/>
  <c r="G628" i="4"/>
  <c r="I628" i="4"/>
  <c r="K628" i="4"/>
  <c r="J628" i="4"/>
  <c r="H628" i="4"/>
  <c r="L334" i="4"/>
  <c r="G334" i="4"/>
  <c r="H334" i="4"/>
  <c r="J334" i="4"/>
  <c r="K334" i="4"/>
  <c r="I334" i="4"/>
  <c r="L577" i="4"/>
  <c r="G577" i="4"/>
  <c r="I577" i="4"/>
  <c r="K577" i="4"/>
  <c r="H577" i="4"/>
  <c r="J577" i="4"/>
  <c r="L38" i="4"/>
  <c r="G38" i="4"/>
  <c r="H38" i="4"/>
  <c r="I38" i="4"/>
  <c r="K38" i="4"/>
  <c r="J38" i="4"/>
  <c r="L18" i="4"/>
  <c r="H18" i="4"/>
  <c r="G18" i="4"/>
  <c r="I18" i="4"/>
  <c r="J18" i="4"/>
  <c r="K18" i="4"/>
  <c r="L376" i="4"/>
  <c r="G376" i="4"/>
  <c r="H376" i="4"/>
  <c r="I376" i="4"/>
  <c r="J376" i="4"/>
  <c r="K376" i="4"/>
  <c r="L574" i="4"/>
  <c r="G574" i="4"/>
  <c r="I574" i="4"/>
  <c r="H574" i="4"/>
  <c r="J574" i="4"/>
  <c r="K574" i="4"/>
  <c r="L131" i="4"/>
  <c r="H131" i="4"/>
  <c r="G131" i="4"/>
  <c r="I131" i="4"/>
  <c r="J131" i="4"/>
  <c r="K131" i="4"/>
  <c r="L90" i="4"/>
  <c r="H90" i="4"/>
  <c r="G90" i="4"/>
  <c r="J90" i="4"/>
  <c r="K90" i="4"/>
  <c r="I90" i="4"/>
  <c r="L341" i="4"/>
  <c r="G341" i="4"/>
  <c r="I341" i="4"/>
  <c r="K341" i="4"/>
  <c r="H341" i="4"/>
  <c r="J341" i="4"/>
  <c r="L547" i="4"/>
  <c r="G547" i="4"/>
  <c r="I547" i="4"/>
  <c r="J547" i="4"/>
  <c r="K547" i="4"/>
  <c r="L377" i="4"/>
  <c r="G377" i="4"/>
  <c r="K377" i="4"/>
  <c r="H377" i="4"/>
  <c r="J377" i="4"/>
  <c r="I377" i="4"/>
  <c r="L581" i="4"/>
  <c r="I581" i="4"/>
  <c r="H581" i="4"/>
  <c r="G581" i="4"/>
  <c r="J581" i="4"/>
  <c r="K581" i="4"/>
  <c r="L254" i="4"/>
  <c r="G254" i="4"/>
  <c r="H254" i="4"/>
  <c r="K254" i="4"/>
  <c r="I254" i="4"/>
  <c r="J254" i="4"/>
  <c r="L352" i="4"/>
  <c r="G352" i="4"/>
  <c r="H352" i="4"/>
  <c r="I352" i="4"/>
  <c r="J352" i="4"/>
  <c r="K352" i="4"/>
  <c r="L292" i="4"/>
  <c r="G292" i="4"/>
  <c r="H292" i="4"/>
  <c r="I292" i="4"/>
  <c r="K292" i="4"/>
  <c r="J292" i="4"/>
  <c r="L578" i="4"/>
  <c r="G578" i="4"/>
  <c r="I578" i="4"/>
  <c r="H578" i="4"/>
  <c r="K578" i="4"/>
  <c r="J578" i="4"/>
  <c r="L155" i="4"/>
  <c r="H155" i="4"/>
  <c r="I155" i="4"/>
  <c r="K155" i="4"/>
  <c r="J155" i="4"/>
  <c r="L415" i="4"/>
  <c r="G415" i="4"/>
  <c r="H415" i="4"/>
  <c r="I415" i="4"/>
  <c r="J415" i="4"/>
  <c r="K415" i="4"/>
  <c r="L189" i="4"/>
  <c r="H189" i="4"/>
  <c r="I189" i="4"/>
  <c r="G189" i="4"/>
  <c r="K189" i="4"/>
  <c r="L650" i="4"/>
  <c r="H650" i="4"/>
  <c r="G650" i="4"/>
  <c r="K650" i="4"/>
  <c r="J650" i="4"/>
  <c r="I650" i="4"/>
  <c r="L208" i="4"/>
  <c r="G208" i="4"/>
  <c r="H208" i="4"/>
  <c r="J208" i="4"/>
  <c r="I208" i="4"/>
  <c r="K208" i="4"/>
  <c r="L634" i="4"/>
  <c r="H634" i="4"/>
  <c r="K634" i="4"/>
  <c r="G634" i="4"/>
  <c r="J634" i="4"/>
  <c r="I634" i="4"/>
  <c r="L576" i="4"/>
  <c r="G576" i="4"/>
  <c r="J576" i="4"/>
  <c r="H576" i="4"/>
  <c r="I576" i="4"/>
  <c r="K576" i="4"/>
  <c r="L280" i="4"/>
  <c r="G280" i="4"/>
  <c r="H280" i="4"/>
  <c r="I280" i="4"/>
  <c r="J280" i="4"/>
  <c r="K280" i="4"/>
  <c r="L181" i="4"/>
  <c r="G181" i="4"/>
  <c r="I181" i="4"/>
  <c r="H181" i="4"/>
  <c r="K181" i="4"/>
  <c r="J181" i="4"/>
  <c r="L407" i="4"/>
  <c r="G407" i="4"/>
  <c r="H407" i="4"/>
  <c r="I407" i="4"/>
  <c r="K407" i="4"/>
  <c r="J407" i="4"/>
  <c r="L202" i="4"/>
  <c r="G202" i="4"/>
  <c r="H202" i="4"/>
  <c r="J202" i="4"/>
  <c r="I202" i="4"/>
  <c r="K202" i="4"/>
  <c r="L14" i="4"/>
  <c r="H14" i="4"/>
  <c r="G14" i="4"/>
  <c r="I14" i="4"/>
  <c r="J14" i="4"/>
  <c r="K14" i="4"/>
  <c r="L402" i="4"/>
  <c r="G402" i="4"/>
  <c r="H402" i="4"/>
  <c r="J402" i="4"/>
  <c r="I402" i="4"/>
  <c r="K402" i="4"/>
  <c r="L56" i="4"/>
  <c r="G56" i="4"/>
  <c r="K56" i="4"/>
  <c r="L370" i="4"/>
  <c r="H370" i="4"/>
  <c r="I370" i="4"/>
  <c r="J370" i="4"/>
  <c r="K370" i="4"/>
  <c r="G370" i="4"/>
  <c r="L108" i="4"/>
  <c r="H108" i="4"/>
  <c r="G108" i="4"/>
  <c r="J108" i="4"/>
  <c r="K108" i="4"/>
  <c r="I108" i="4"/>
  <c r="L534" i="4"/>
  <c r="G534" i="4"/>
  <c r="J534" i="4"/>
  <c r="H534" i="4"/>
  <c r="K534" i="4"/>
  <c r="I534" i="4"/>
  <c r="L256" i="4"/>
  <c r="G256" i="4"/>
  <c r="I256" i="4"/>
  <c r="J256" i="4"/>
  <c r="H256" i="4"/>
  <c r="K256" i="4"/>
  <c r="L546" i="4"/>
  <c r="G546" i="4"/>
  <c r="I546" i="4"/>
  <c r="J546" i="4"/>
  <c r="K546" i="4"/>
  <c r="L405" i="4"/>
  <c r="G405" i="4"/>
  <c r="I405" i="4"/>
  <c r="K405" i="4"/>
  <c r="J405" i="4"/>
  <c r="H405" i="4"/>
  <c r="L99" i="4"/>
  <c r="J99" i="4"/>
  <c r="K99" i="4"/>
  <c r="H99" i="4"/>
  <c r="I99" i="4"/>
  <c r="L251" i="4"/>
  <c r="J251" i="4"/>
  <c r="G251" i="4"/>
  <c r="K251" i="4"/>
  <c r="L124" i="4"/>
  <c r="H124" i="4"/>
  <c r="J124" i="4"/>
  <c r="G124" i="4"/>
  <c r="K124" i="4"/>
  <c r="L259" i="4"/>
  <c r="G259" i="4"/>
  <c r="H259" i="4"/>
  <c r="J259" i="4"/>
  <c r="I259" i="4"/>
  <c r="K259" i="4"/>
  <c r="L635" i="4"/>
  <c r="G635" i="4"/>
  <c r="H635" i="4"/>
  <c r="J635" i="4"/>
  <c r="I635" i="4"/>
  <c r="K635" i="4"/>
  <c r="L28" i="4"/>
  <c r="G28" i="4"/>
  <c r="H28" i="4"/>
  <c r="I28" i="4"/>
  <c r="J28" i="4"/>
  <c r="K28" i="4"/>
  <c r="L416" i="4"/>
  <c r="G416" i="4"/>
  <c r="H416" i="4"/>
  <c r="I416" i="4"/>
  <c r="K416" i="4"/>
  <c r="J416" i="4"/>
  <c r="L146" i="4"/>
  <c r="H146" i="4"/>
  <c r="G146" i="4"/>
  <c r="J146" i="4"/>
  <c r="I146" i="4"/>
  <c r="K146" i="4"/>
  <c r="K549" i="4"/>
  <c r="K32" i="4"/>
  <c r="H63" i="4"/>
  <c r="L243" i="4"/>
  <c r="G243" i="4"/>
  <c r="H243" i="4"/>
  <c r="I243" i="4"/>
  <c r="J243" i="4"/>
  <c r="K243" i="4"/>
  <c r="L52" i="4"/>
  <c r="H52" i="4"/>
  <c r="G52" i="4"/>
  <c r="I52" i="4"/>
  <c r="K52" i="4"/>
  <c r="J52" i="4"/>
  <c r="L532" i="4"/>
  <c r="H532" i="4"/>
  <c r="I532" i="4"/>
  <c r="G532" i="4"/>
  <c r="J532" i="4"/>
  <c r="K532" i="4"/>
  <c r="L37" i="4"/>
  <c r="G37" i="4"/>
  <c r="H37" i="4"/>
  <c r="J37" i="4"/>
  <c r="I37" i="4"/>
  <c r="K37" i="4"/>
  <c r="L531" i="4"/>
  <c r="G531" i="4"/>
  <c r="H531" i="4"/>
  <c r="I531" i="4"/>
  <c r="J531" i="4"/>
  <c r="K531" i="4"/>
  <c r="L394" i="4"/>
  <c r="G394" i="4"/>
  <c r="H394" i="4"/>
  <c r="J394" i="4"/>
  <c r="I394" i="4"/>
  <c r="K394" i="4"/>
  <c r="L332" i="4"/>
  <c r="I332" i="4"/>
  <c r="G332" i="4"/>
  <c r="K332" i="4"/>
  <c r="H332" i="4"/>
  <c r="J332" i="4"/>
  <c r="L48" i="4"/>
  <c r="G48" i="4"/>
  <c r="J48" i="4"/>
  <c r="I48" i="4"/>
  <c r="K48" i="4"/>
  <c r="L262" i="4"/>
  <c r="H262" i="4"/>
  <c r="J262" i="4"/>
  <c r="K262" i="4"/>
  <c r="I262" i="4"/>
  <c r="G262" i="4"/>
  <c r="L69" i="4"/>
  <c r="H69" i="4"/>
  <c r="G69" i="4"/>
  <c r="J69" i="4"/>
  <c r="K69" i="4"/>
  <c r="I69" i="4"/>
  <c r="L404" i="4"/>
  <c r="G404" i="4"/>
  <c r="H404" i="4"/>
  <c r="I404" i="4"/>
  <c r="J404" i="4"/>
  <c r="K404" i="4"/>
  <c r="L101" i="4"/>
  <c r="H101" i="4"/>
  <c r="G101" i="4"/>
  <c r="I101" i="4"/>
  <c r="K101" i="4"/>
  <c r="L548" i="4"/>
  <c r="I548" i="4"/>
  <c r="J548" i="4"/>
  <c r="H548" i="4"/>
  <c r="K548" i="4"/>
  <c r="L443" i="4"/>
  <c r="G443" i="4"/>
  <c r="H443" i="4"/>
  <c r="I443" i="4"/>
  <c r="J443" i="4"/>
  <c r="K443" i="4"/>
  <c r="L340" i="4"/>
  <c r="G340" i="4"/>
  <c r="H340" i="4"/>
  <c r="I340" i="4"/>
  <c r="K340" i="4"/>
  <c r="J340" i="4"/>
  <c r="L425" i="4"/>
  <c r="G425" i="4"/>
  <c r="K425" i="4"/>
  <c r="H425" i="4"/>
  <c r="I425" i="4"/>
  <c r="J425" i="4"/>
  <c r="L77" i="4"/>
  <c r="H77" i="4"/>
  <c r="G77" i="4"/>
  <c r="J77" i="4"/>
  <c r="I77" i="4"/>
  <c r="K77" i="4"/>
  <c r="L588" i="4"/>
  <c r="G588" i="4"/>
  <c r="H588" i="4"/>
  <c r="K588" i="4"/>
  <c r="J588" i="4"/>
  <c r="I588" i="4"/>
  <c r="L93" i="4"/>
  <c r="I93" i="4"/>
  <c r="G93" i="4"/>
  <c r="H93" i="4"/>
  <c r="J93" i="4"/>
  <c r="K93" i="4"/>
  <c r="L359" i="4"/>
  <c r="G359" i="4"/>
  <c r="H359" i="4"/>
  <c r="I359" i="4"/>
  <c r="J359" i="4"/>
  <c r="K359" i="4"/>
  <c r="L221" i="4"/>
  <c r="G221" i="4"/>
  <c r="H221" i="4"/>
  <c r="J221" i="4"/>
  <c r="I221" i="4"/>
  <c r="K221" i="4"/>
  <c r="L423" i="4"/>
  <c r="G423" i="4"/>
  <c r="H423" i="4"/>
  <c r="I423" i="4"/>
  <c r="J423" i="4"/>
  <c r="K423" i="4"/>
  <c r="L386" i="4"/>
  <c r="G386" i="4"/>
  <c r="H386" i="4"/>
  <c r="I386" i="4"/>
  <c r="J386" i="4"/>
  <c r="K386" i="4"/>
  <c r="L447" i="4"/>
  <c r="G447" i="4"/>
  <c r="H447" i="4"/>
  <c r="I447" i="4"/>
  <c r="J447" i="4"/>
  <c r="K447" i="4"/>
  <c r="L356" i="4"/>
  <c r="G356" i="4"/>
  <c r="H356" i="4"/>
  <c r="I356" i="4"/>
  <c r="J356" i="4"/>
  <c r="K356" i="4"/>
  <c r="L200" i="4"/>
  <c r="G200" i="4"/>
  <c r="H200" i="4"/>
  <c r="I200" i="4"/>
  <c r="J200" i="4"/>
  <c r="K200" i="4"/>
  <c r="L129" i="4"/>
  <c r="H129" i="4"/>
  <c r="G129" i="4"/>
  <c r="J129" i="4"/>
  <c r="I129" i="4"/>
  <c r="K129" i="4"/>
  <c r="L646" i="4"/>
  <c r="G646" i="4"/>
  <c r="H646" i="4"/>
  <c r="I646" i="4"/>
  <c r="K646" i="4"/>
  <c r="J646" i="4"/>
  <c r="L559" i="4"/>
  <c r="H559" i="4"/>
  <c r="I559" i="4"/>
  <c r="K559" i="4"/>
  <c r="G559" i="4"/>
  <c r="J559" i="4"/>
  <c r="L544" i="4"/>
  <c r="G544" i="4"/>
  <c r="H544" i="4"/>
  <c r="I544" i="4"/>
  <c r="J544" i="4"/>
  <c r="K544" i="4"/>
  <c r="L241" i="4"/>
  <c r="G241" i="4"/>
  <c r="H241" i="4"/>
  <c r="J241" i="4"/>
  <c r="K241" i="4"/>
  <c r="L216" i="4"/>
  <c r="G216" i="4"/>
  <c r="H216" i="4"/>
  <c r="I216" i="4"/>
  <c r="J216" i="4"/>
  <c r="K216" i="4"/>
  <c r="L579" i="4"/>
  <c r="G579" i="4"/>
  <c r="H579" i="4"/>
  <c r="K579" i="4"/>
  <c r="J579" i="4"/>
  <c r="I579" i="4"/>
  <c r="L367" i="4"/>
  <c r="G367" i="4"/>
  <c r="H367" i="4"/>
  <c r="I367" i="4"/>
  <c r="J367" i="4"/>
  <c r="K367" i="4"/>
  <c r="L170" i="4"/>
  <c r="G170" i="4"/>
  <c r="H170" i="4"/>
  <c r="J170" i="4"/>
  <c r="I170" i="4"/>
  <c r="K170" i="4"/>
  <c r="L179" i="4"/>
  <c r="H179" i="4"/>
  <c r="J179" i="4"/>
  <c r="K179" i="4"/>
  <c r="I179" i="4"/>
  <c r="L137" i="4"/>
  <c r="H137" i="4"/>
  <c r="G137" i="4"/>
  <c r="I137" i="4"/>
  <c r="J137" i="4"/>
  <c r="K137" i="4"/>
  <c r="L176" i="4"/>
  <c r="G176" i="4"/>
  <c r="H176" i="4"/>
  <c r="J176" i="4"/>
  <c r="K176" i="4"/>
  <c r="L147" i="4"/>
  <c r="G147" i="4"/>
  <c r="I147" i="4"/>
  <c r="H147" i="4"/>
  <c r="K147" i="4"/>
  <c r="J147" i="4"/>
  <c r="L366" i="4"/>
  <c r="G366" i="4"/>
  <c r="K366" i="4"/>
  <c r="H366" i="4"/>
  <c r="I366" i="4"/>
  <c r="J366" i="4"/>
  <c r="L618" i="4"/>
  <c r="H618" i="4"/>
  <c r="G618" i="4"/>
  <c r="K618" i="4"/>
  <c r="J618" i="4"/>
  <c r="I618" i="4"/>
  <c r="L39" i="4"/>
  <c r="G39" i="4"/>
  <c r="J39" i="4"/>
  <c r="H39" i="4"/>
  <c r="K39" i="4"/>
  <c r="I39" i="4"/>
  <c r="L41" i="4"/>
  <c r="G41" i="4"/>
  <c r="H41" i="4"/>
  <c r="J41" i="4"/>
  <c r="I41" i="4"/>
  <c r="K41" i="4"/>
  <c r="L636" i="4"/>
  <c r="G636" i="4"/>
  <c r="I636" i="4"/>
  <c r="H636" i="4"/>
  <c r="J636" i="4"/>
  <c r="K636" i="4"/>
  <c r="L44" i="4"/>
  <c r="H44" i="4"/>
  <c r="J44" i="4"/>
  <c r="G44" i="4"/>
  <c r="K44" i="4"/>
  <c r="I44" i="4"/>
  <c r="L345" i="4"/>
  <c r="G345" i="4"/>
  <c r="K345" i="4"/>
  <c r="H345" i="4"/>
  <c r="J345" i="4"/>
  <c r="I345" i="4"/>
  <c r="L194" i="4"/>
  <c r="G194" i="4"/>
  <c r="H194" i="4"/>
  <c r="J194" i="4"/>
  <c r="I194" i="4"/>
  <c r="K194" i="4"/>
  <c r="L27" i="4"/>
  <c r="G27" i="4"/>
  <c r="I27" i="4"/>
  <c r="J27" i="4"/>
  <c r="H27" i="4"/>
  <c r="K27" i="4"/>
  <c r="L9" i="4"/>
  <c r="G9" i="4"/>
  <c r="H9" i="4"/>
  <c r="J9" i="4"/>
  <c r="K9" i="4"/>
  <c r="L6" i="4"/>
  <c r="H6" i="4"/>
  <c r="J6" i="4"/>
  <c r="G6" i="4"/>
  <c r="I6" i="4"/>
  <c r="K6" i="4"/>
  <c r="L248" i="4"/>
  <c r="G248" i="4"/>
  <c r="H248" i="4"/>
  <c r="I248" i="4"/>
  <c r="K248" i="4"/>
  <c r="J248" i="4"/>
  <c r="L644" i="4"/>
  <c r="I644" i="4"/>
  <c r="G644" i="4"/>
  <c r="K644" i="4"/>
  <c r="J644" i="4"/>
  <c r="H644" i="4"/>
  <c r="L116" i="4"/>
  <c r="H116" i="4"/>
  <c r="J116" i="4"/>
  <c r="K116" i="4"/>
  <c r="G116" i="4"/>
  <c r="I116" i="4"/>
  <c r="L97" i="4"/>
  <c r="G97" i="4"/>
  <c r="H97" i="4"/>
  <c r="I97" i="4"/>
  <c r="J97" i="4"/>
  <c r="K97" i="4"/>
  <c r="L329" i="4"/>
  <c r="G329" i="4"/>
  <c r="H329" i="4"/>
  <c r="K329" i="4"/>
  <c r="J329" i="4"/>
  <c r="I329" i="4"/>
  <c r="L387" i="4"/>
  <c r="G387" i="4"/>
  <c r="H387" i="4"/>
  <c r="I387" i="4"/>
  <c r="J387" i="4"/>
  <c r="K387" i="4"/>
  <c r="L64" i="4"/>
  <c r="H64" i="4"/>
  <c r="J64" i="4"/>
  <c r="K64" i="4"/>
  <c r="I64" i="4"/>
  <c r="L307" i="4"/>
  <c r="G307" i="4"/>
  <c r="I307" i="4"/>
  <c r="H307" i="4"/>
  <c r="K307" i="4"/>
  <c r="J307" i="4"/>
  <c r="L160" i="4"/>
  <c r="G160" i="4"/>
  <c r="H160" i="4"/>
  <c r="I160" i="4"/>
  <c r="J160" i="4"/>
  <c r="K160" i="4"/>
  <c r="L647" i="4"/>
  <c r="G647" i="4"/>
  <c r="J647" i="4"/>
  <c r="K647" i="4"/>
  <c r="H647" i="4"/>
  <c r="I647" i="4"/>
  <c r="L385" i="4"/>
  <c r="G385" i="4"/>
  <c r="K385" i="4"/>
  <c r="H385" i="4"/>
  <c r="I385" i="4"/>
  <c r="J385" i="4"/>
  <c r="L408" i="4"/>
  <c r="G408" i="4"/>
  <c r="H408" i="4"/>
  <c r="I408" i="4"/>
  <c r="K408" i="4"/>
  <c r="J408" i="4"/>
  <c r="L114" i="4"/>
  <c r="G114" i="4"/>
  <c r="I114" i="4"/>
  <c r="J114" i="4"/>
  <c r="H114" i="4"/>
  <c r="K114" i="4"/>
  <c r="L67" i="4"/>
  <c r="H67" i="4"/>
  <c r="K67" i="4"/>
  <c r="L451" i="4"/>
  <c r="G451" i="4"/>
  <c r="H451" i="4"/>
  <c r="I451" i="4"/>
  <c r="J451" i="4"/>
  <c r="K451" i="4"/>
  <c r="L238" i="4"/>
  <c r="G238" i="4"/>
  <c r="H238" i="4"/>
  <c r="J238" i="4"/>
  <c r="K238" i="4"/>
  <c r="L654" i="4"/>
  <c r="G654" i="4"/>
  <c r="H654" i="4"/>
  <c r="I654" i="4"/>
  <c r="K654" i="4"/>
  <c r="J654" i="4"/>
  <c r="L255" i="4"/>
  <c r="H255" i="4"/>
  <c r="J255" i="4"/>
  <c r="G255" i="4"/>
  <c r="I255" i="4"/>
  <c r="K255" i="4"/>
  <c r="L43" i="4"/>
  <c r="G43" i="4"/>
  <c r="H43" i="4"/>
  <c r="I43" i="4"/>
  <c r="K43" i="4"/>
  <c r="J43" i="4"/>
  <c r="L372" i="4"/>
  <c r="G372" i="4"/>
  <c r="H372" i="4"/>
  <c r="I372" i="4"/>
  <c r="J372" i="4"/>
  <c r="K372" i="4"/>
  <c r="L173" i="4"/>
  <c r="K173" i="4"/>
  <c r="H173" i="4"/>
  <c r="J173" i="4"/>
  <c r="L299" i="4"/>
  <c r="H299" i="4"/>
  <c r="I299" i="4"/>
  <c r="G299" i="4"/>
  <c r="K299" i="4"/>
  <c r="J299" i="4"/>
  <c r="L343" i="4"/>
  <c r="G343" i="4"/>
  <c r="H343" i="4"/>
  <c r="I343" i="4"/>
  <c r="J343" i="4"/>
  <c r="K343" i="4"/>
  <c r="L237" i="4"/>
  <c r="G237" i="4"/>
  <c r="H237" i="4"/>
  <c r="K237" i="4"/>
  <c r="J237" i="4"/>
  <c r="L51" i="4"/>
  <c r="H51" i="4"/>
  <c r="G51" i="4"/>
  <c r="I51" i="4"/>
  <c r="J51" i="4"/>
  <c r="K51" i="4"/>
  <c r="L384" i="4"/>
  <c r="G384" i="4"/>
  <c r="H384" i="4"/>
  <c r="I384" i="4"/>
  <c r="J384" i="4"/>
  <c r="K384" i="4"/>
  <c r="L556" i="4"/>
  <c r="G556" i="4"/>
  <c r="J556" i="4"/>
  <c r="H556" i="4"/>
  <c r="I556" i="4"/>
  <c r="K556" i="4"/>
  <c r="L285" i="4"/>
  <c r="G285" i="4"/>
  <c r="H285" i="4"/>
  <c r="I285" i="4"/>
  <c r="J285" i="4"/>
  <c r="K285" i="4"/>
  <c r="L290" i="4"/>
  <c r="G290" i="4"/>
  <c r="H290" i="4"/>
  <c r="I290" i="4"/>
  <c r="J290" i="4"/>
  <c r="K290" i="4"/>
  <c r="L239" i="4"/>
  <c r="G239" i="4"/>
  <c r="J239" i="4"/>
  <c r="I239" i="4"/>
  <c r="K239" i="4"/>
  <c r="H239" i="4"/>
  <c r="L274" i="4"/>
  <c r="G274" i="4"/>
  <c r="H274" i="4"/>
  <c r="I274" i="4"/>
  <c r="K274" i="4"/>
  <c r="J274" i="4"/>
  <c r="L563" i="4"/>
  <c r="G563" i="4"/>
  <c r="H563" i="4"/>
  <c r="K563" i="4"/>
  <c r="J563" i="4"/>
  <c r="I563" i="4"/>
  <c r="L615" i="4"/>
  <c r="G615" i="4"/>
  <c r="J615" i="4"/>
  <c r="K615" i="4"/>
  <c r="H615" i="4"/>
  <c r="I615" i="4"/>
  <c r="L362" i="4"/>
  <c r="G362" i="4"/>
  <c r="H362" i="4"/>
  <c r="I362" i="4"/>
  <c r="J362" i="4"/>
  <c r="K362" i="4"/>
  <c r="L4" i="4"/>
  <c r="G4" i="4"/>
  <c r="H4" i="4"/>
  <c r="I4" i="4"/>
  <c r="K4" i="4"/>
  <c r="J4" i="4"/>
  <c r="L261" i="4"/>
  <c r="G261" i="4"/>
  <c r="H261" i="4"/>
  <c r="J261" i="4"/>
  <c r="K261" i="4"/>
  <c r="I261" i="4"/>
  <c r="L49" i="4"/>
  <c r="G49" i="4"/>
  <c r="L157" i="4"/>
  <c r="H157" i="4"/>
  <c r="J157" i="4"/>
  <c r="I157" i="4"/>
  <c r="G157" i="4"/>
  <c r="K157" i="4"/>
  <c r="L457" i="4"/>
  <c r="G457" i="4"/>
  <c r="K457" i="4"/>
  <c r="H457" i="4"/>
  <c r="I457" i="4"/>
  <c r="J457" i="4"/>
  <c r="L83" i="4"/>
  <c r="H83" i="4"/>
  <c r="G83" i="4"/>
  <c r="I83" i="4"/>
  <c r="J83" i="4"/>
  <c r="K83" i="4"/>
  <c r="L136" i="4"/>
  <c r="H136" i="4"/>
  <c r="L589" i="4"/>
  <c r="G589" i="4"/>
  <c r="J589" i="4"/>
  <c r="H589" i="4"/>
  <c r="I589" i="4"/>
  <c r="K589" i="4"/>
  <c r="L236" i="4"/>
  <c r="G236" i="4"/>
  <c r="I236" i="4"/>
  <c r="J236" i="4"/>
  <c r="K236" i="4"/>
  <c r="L412" i="4"/>
  <c r="H412" i="4"/>
  <c r="I412" i="4"/>
  <c r="G412" i="4"/>
  <c r="K412" i="4"/>
  <c r="J412" i="4"/>
  <c r="L65" i="4"/>
  <c r="K65" i="4"/>
  <c r="J65" i="4"/>
  <c r="L270" i="4"/>
  <c r="G270" i="4"/>
  <c r="K270" i="4"/>
  <c r="H270" i="4"/>
  <c r="I270" i="4"/>
  <c r="J270" i="4"/>
  <c r="L453" i="4"/>
  <c r="G453" i="4"/>
  <c r="I453" i="4"/>
  <c r="K453" i="4"/>
  <c r="H453" i="4"/>
  <c r="J453" i="4"/>
  <c r="L393" i="4"/>
  <c r="G393" i="4"/>
  <c r="K393" i="4"/>
  <c r="H393" i="4"/>
  <c r="I393" i="4"/>
  <c r="L632" i="4"/>
  <c r="G632" i="4"/>
  <c r="I632" i="4"/>
  <c r="H632" i="4"/>
  <c r="J632" i="4"/>
  <c r="K632" i="4"/>
  <c r="L234" i="4"/>
  <c r="H234" i="4"/>
  <c r="I234" i="4"/>
  <c r="G234" i="4"/>
  <c r="K234" i="4"/>
  <c r="L228" i="4"/>
  <c r="H228" i="4"/>
  <c r="J228" i="4"/>
  <c r="G228" i="4"/>
  <c r="K228" i="4"/>
  <c r="I228" i="4"/>
  <c r="L75" i="4"/>
  <c r="G75" i="4"/>
  <c r="H75" i="4"/>
  <c r="J75" i="4"/>
  <c r="K75" i="4"/>
  <c r="L130" i="4"/>
  <c r="H130" i="4"/>
  <c r="I130" i="4"/>
  <c r="G130" i="4"/>
  <c r="K130" i="4"/>
  <c r="J130" i="4"/>
  <c r="L22" i="4"/>
  <c r="G22" i="4"/>
  <c r="J22" i="4"/>
  <c r="K22" i="4"/>
  <c r="L616" i="4"/>
  <c r="I616" i="4"/>
  <c r="G616" i="4"/>
  <c r="H616" i="4"/>
  <c r="J616" i="4"/>
  <c r="K616" i="4"/>
  <c r="L284" i="4"/>
  <c r="G284" i="4"/>
  <c r="H284" i="4"/>
  <c r="J284" i="4"/>
  <c r="K284" i="4"/>
  <c r="I284" i="4"/>
  <c r="L282" i="4"/>
  <c r="I282" i="4"/>
  <c r="H282" i="4"/>
  <c r="G282" i="4"/>
  <c r="K282" i="4"/>
  <c r="J282" i="4"/>
  <c r="L598" i="4"/>
  <c r="G598" i="4"/>
  <c r="I598" i="4"/>
  <c r="H598" i="4"/>
  <c r="J598" i="4"/>
  <c r="K598" i="4"/>
  <c r="L235" i="4"/>
  <c r="G235" i="4"/>
  <c r="J235" i="4"/>
  <c r="H235" i="4"/>
  <c r="K235" i="4"/>
  <c r="L105" i="4"/>
  <c r="G105" i="4"/>
  <c r="I105" i="4"/>
  <c r="H105" i="4"/>
  <c r="J105" i="4"/>
  <c r="K105" i="4"/>
  <c r="L536" i="4"/>
  <c r="G536" i="4"/>
  <c r="H536" i="4"/>
  <c r="I536" i="4"/>
  <c r="J536" i="4"/>
  <c r="K536" i="4"/>
  <c r="L383" i="4"/>
  <c r="G383" i="4"/>
  <c r="H383" i="4"/>
  <c r="I383" i="4"/>
  <c r="J383" i="4"/>
  <c r="K383" i="4"/>
  <c r="L287" i="4"/>
  <c r="G287" i="4"/>
  <c r="K287" i="4"/>
  <c r="J287" i="4"/>
  <c r="H287" i="4"/>
  <c r="I287" i="4"/>
  <c r="L555" i="4"/>
  <c r="G555" i="4"/>
  <c r="H555" i="4"/>
  <c r="K555" i="4"/>
  <c r="J555" i="4"/>
  <c r="I555" i="4"/>
  <c r="L253" i="4"/>
  <c r="G253" i="4"/>
  <c r="K253" i="4"/>
  <c r="H253" i="4"/>
  <c r="I253" i="4"/>
  <c r="J253" i="4"/>
  <c r="L331" i="4"/>
  <c r="G331" i="4"/>
  <c r="H331" i="4"/>
  <c r="I331" i="4"/>
  <c r="J331" i="4"/>
  <c r="K331" i="4"/>
  <c r="L225" i="4"/>
  <c r="G225" i="4"/>
  <c r="H225" i="4"/>
  <c r="J225" i="4"/>
  <c r="I225" i="4"/>
  <c r="K225" i="4"/>
  <c r="L336" i="4"/>
  <c r="G336" i="4"/>
  <c r="I336" i="4"/>
  <c r="K336" i="4"/>
  <c r="J336" i="4"/>
  <c r="L111" i="4"/>
  <c r="H111" i="4"/>
  <c r="J111" i="4"/>
  <c r="G111" i="4"/>
  <c r="I111" i="4"/>
  <c r="K111" i="4"/>
  <c r="L291" i="4"/>
  <c r="G291" i="4"/>
  <c r="I291" i="4"/>
  <c r="K291" i="4"/>
  <c r="H291" i="4"/>
  <c r="J291" i="4"/>
  <c r="L640" i="4"/>
  <c r="G640" i="4"/>
  <c r="I640" i="4"/>
  <c r="H640" i="4"/>
  <c r="J640" i="4"/>
  <c r="K640" i="4"/>
  <c r="L50" i="4"/>
  <c r="J50" i="4"/>
  <c r="G50" i="4"/>
  <c r="I50" i="4"/>
  <c r="K50" i="4"/>
  <c r="L321" i="4"/>
  <c r="H321" i="4"/>
  <c r="G321" i="4"/>
  <c r="K321" i="4"/>
  <c r="J321" i="4"/>
  <c r="I321" i="4"/>
  <c r="L444" i="4"/>
  <c r="H444" i="4"/>
  <c r="I444" i="4"/>
  <c r="J444" i="4"/>
  <c r="G444" i="4"/>
  <c r="K444" i="4"/>
  <c r="L591" i="4"/>
  <c r="G591" i="4"/>
  <c r="I591" i="4"/>
  <c r="H591" i="4"/>
  <c r="J591" i="4"/>
  <c r="K591" i="4"/>
  <c r="L258" i="4"/>
  <c r="G258" i="4"/>
  <c r="H258" i="4"/>
  <c r="K258" i="4"/>
  <c r="I258" i="4"/>
  <c r="J258" i="4"/>
  <c r="L33" i="4"/>
  <c r="G33" i="4"/>
  <c r="H33" i="4"/>
  <c r="I33" i="4"/>
  <c r="J33" i="4"/>
  <c r="K33" i="4"/>
  <c r="L346" i="4"/>
  <c r="G346" i="4"/>
  <c r="H346" i="4"/>
  <c r="I346" i="4"/>
  <c r="J346" i="4"/>
  <c r="K346" i="4"/>
  <c r="L322" i="4"/>
  <c r="H322" i="4"/>
  <c r="G322" i="4"/>
  <c r="I322" i="4"/>
  <c r="J322" i="4"/>
  <c r="K322" i="4"/>
  <c r="L375" i="4"/>
  <c r="G375" i="4"/>
  <c r="H375" i="4"/>
  <c r="I375" i="4"/>
  <c r="J375" i="4"/>
  <c r="K375" i="4"/>
  <c r="L128" i="4"/>
  <c r="G128" i="4"/>
  <c r="H128" i="4"/>
  <c r="I128" i="4"/>
  <c r="K128" i="4"/>
  <c r="L31" i="4"/>
  <c r="G31" i="4"/>
  <c r="H31" i="4"/>
  <c r="I31" i="4"/>
  <c r="J31" i="4"/>
  <c r="K31" i="4"/>
  <c r="L159" i="4"/>
  <c r="H159" i="4"/>
  <c r="I159" i="4"/>
  <c r="G159" i="4"/>
  <c r="J159" i="4"/>
  <c r="K159" i="4"/>
  <c r="L112" i="4"/>
  <c r="H112" i="4"/>
  <c r="G112" i="4"/>
  <c r="K112" i="4"/>
  <c r="I112" i="4"/>
  <c r="J112" i="4"/>
  <c r="L641" i="4"/>
  <c r="G641" i="4"/>
  <c r="I641" i="4"/>
  <c r="H641" i="4"/>
  <c r="K641" i="4"/>
  <c r="J641" i="4"/>
  <c r="L309" i="4"/>
  <c r="H309" i="4"/>
  <c r="G309" i="4"/>
  <c r="J309" i="4"/>
  <c r="I309" i="4"/>
  <c r="K309" i="4"/>
  <c r="G155" i="4"/>
  <c r="G32" i="4"/>
  <c r="G184" i="4"/>
  <c r="G99" i="4"/>
  <c r="H50" i="4"/>
  <c r="H172" i="4"/>
  <c r="H56" i="4"/>
  <c r="H91" i="4"/>
  <c r="I237" i="4"/>
  <c r="J234" i="4"/>
  <c r="J193" i="4"/>
  <c r="J91" i="4"/>
  <c r="L224" i="4"/>
  <c r="H224" i="4"/>
  <c r="G224" i="4"/>
  <c r="I224" i="4"/>
  <c r="J224" i="4"/>
  <c r="K224" i="4"/>
  <c r="L437" i="4"/>
  <c r="G437" i="4"/>
  <c r="I437" i="4"/>
  <c r="K437" i="4"/>
  <c r="H437" i="4"/>
  <c r="J437" i="4"/>
  <c r="L584" i="4"/>
  <c r="G584" i="4"/>
  <c r="J584" i="4"/>
  <c r="H584" i="4"/>
  <c r="I584" i="4"/>
  <c r="K584" i="4"/>
  <c r="L545" i="4"/>
  <c r="G545" i="4"/>
  <c r="I545" i="4"/>
  <c r="K545" i="4"/>
  <c r="J545" i="4"/>
  <c r="L120" i="4"/>
  <c r="H120" i="4"/>
  <c r="I120" i="4"/>
  <c r="K120" i="4"/>
  <c r="J120" i="4"/>
  <c r="L631" i="4"/>
  <c r="G631" i="4"/>
  <c r="J631" i="4"/>
  <c r="K631" i="4"/>
  <c r="H631" i="4"/>
  <c r="I631" i="4"/>
  <c r="L58" i="4"/>
  <c r="H58" i="4"/>
  <c r="G58" i="4"/>
  <c r="J58" i="4"/>
  <c r="K58" i="4"/>
  <c r="I58" i="4"/>
  <c r="L172" i="4"/>
  <c r="G172" i="4"/>
  <c r="J172" i="4"/>
  <c r="I172" i="4"/>
  <c r="L401" i="4"/>
  <c r="K401" i="4"/>
  <c r="G401" i="4"/>
  <c r="H401" i="4"/>
  <c r="J401" i="4"/>
  <c r="I401" i="4"/>
  <c r="L614" i="4"/>
  <c r="G614" i="4"/>
  <c r="H614" i="4"/>
  <c r="I614" i="4"/>
  <c r="K614" i="4"/>
  <c r="J614" i="4"/>
  <c r="L582" i="4"/>
  <c r="I582" i="4"/>
  <c r="H582" i="4"/>
  <c r="G582" i="4"/>
  <c r="J582" i="4"/>
  <c r="K582" i="4"/>
  <c r="L357" i="4"/>
  <c r="G357" i="4"/>
  <c r="I357" i="4"/>
  <c r="K357" i="4"/>
  <c r="H357" i="4"/>
  <c r="J357" i="4"/>
  <c r="L127" i="4"/>
  <c r="G127" i="4"/>
  <c r="H127" i="4"/>
  <c r="J127" i="4"/>
  <c r="I127" i="4"/>
  <c r="K127" i="4"/>
  <c r="L268" i="4"/>
  <c r="G268" i="4"/>
  <c r="H268" i="4"/>
  <c r="I268" i="4"/>
  <c r="J268" i="4"/>
  <c r="K268" i="4"/>
  <c r="L223" i="4"/>
  <c r="G223" i="4"/>
  <c r="H223" i="4"/>
  <c r="J223" i="4"/>
  <c r="K223" i="4"/>
  <c r="I223" i="4"/>
  <c r="L656" i="4"/>
  <c r="G656" i="4"/>
  <c r="I656" i="4"/>
  <c r="H656" i="4"/>
  <c r="J656" i="4"/>
  <c r="K656" i="4"/>
  <c r="L637" i="4"/>
  <c r="G637" i="4"/>
  <c r="I637" i="4"/>
  <c r="H637" i="4"/>
  <c r="J637" i="4"/>
  <c r="K637" i="4"/>
  <c r="L277" i="4"/>
  <c r="G277" i="4"/>
  <c r="H277" i="4"/>
  <c r="I277" i="4"/>
  <c r="J277" i="4"/>
  <c r="K277" i="4"/>
  <c r="L373" i="4"/>
  <c r="G373" i="4"/>
  <c r="I373" i="4"/>
  <c r="K373" i="4"/>
  <c r="H373" i="4"/>
  <c r="J373" i="4"/>
  <c r="L353" i="4"/>
  <c r="G353" i="4"/>
  <c r="K353" i="4"/>
  <c r="H353" i="4"/>
  <c r="I353" i="4"/>
  <c r="J353" i="4"/>
  <c r="L601" i="4"/>
  <c r="G601" i="4"/>
  <c r="J601" i="4"/>
  <c r="K601" i="4"/>
  <c r="H601" i="4"/>
  <c r="I601" i="4"/>
  <c r="L12" i="4"/>
  <c r="G12" i="4"/>
  <c r="H12" i="4"/>
  <c r="I12" i="4"/>
  <c r="K12" i="4"/>
  <c r="L549" i="4"/>
  <c r="I549" i="4"/>
  <c r="H549" i="4"/>
  <c r="G549" i="4"/>
  <c r="J549" i="4"/>
  <c r="L17" i="4"/>
  <c r="H17" i="4"/>
  <c r="G17" i="4"/>
  <c r="J17" i="4"/>
  <c r="I17" i="4"/>
  <c r="K17" i="4"/>
  <c r="L55" i="4"/>
  <c r="H55" i="4"/>
  <c r="I55" i="4"/>
  <c r="K55" i="4"/>
  <c r="G55" i="4"/>
  <c r="J55" i="4"/>
  <c r="L550" i="4"/>
  <c r="H550" i="4"/>
  <c r="I550" i="4"/>
  <c r="J550" i="4"/>
  <c r="G550" i="4"/>
  <c r="L620" i="4"/>
  <c r="G620" i="4"/>
  <c r="I620" i="4"/>
  <c r="H620" i="4"/>
  <c r="J620" i="4"/>
  <c r="K620" i="4"/>
  <c r="L171" i="4"/>
  <c r="H171" i="4"/>
  <c r="K171" i="4"/>
  <c r="L252" i="4"/>
  <c r="G252" i="4"/>
  <c r="H252" i="4"/>
  <c r="I252" i="4"/>
  <c r="J252" i="4"/>
  <c r="K252" i="4"/>
  <c r="L123" i="4"/>
  <c r="G123" i="4"/>
  <c r="H123" i="4"/>
  <c r="J123" i="4"/>
  <c r="K123" i="4"/>
  <c r="L267" i="4"/>
  <c r="H267" i="4"/>
  <c r="G267" i="4"/>
  <c r="J267" i="4"/>
  <c r="I267" i="4"/>
  <c r="K267" i="4"/>
  <c r="L431" i="4"/>
  <c r="G431" i="4"/>
  <c r="H431" i="4"/>
  <c r="I431" i="4"/>
  <c r="J431" i="4"/>
  <c r="K431" i="4"/>
  <c r="L541" i="4"/>
  <c r="G541" i="4"/>
  <c r="I541" i="4"/>
  <c r="K541" i="4"/>
  <c r="H541" i="4"/>
  <c r="J541" i="4"/>
  <c r="L196" i="4"/>
  <c r="G196" i="4"/>
  <c r="H196" i="4"/>
  <c r="I196" i="4"/>
  <c r="J196" i="4"/>
  <c r="K196" i="4"/>
  <c r="L419" i="4"/>
  <c r="G419" i="4"/>
  <c r="H419" i="4"/>
  <c r="I419" i="4"/>
  <c r="J419" i="4"/>
  <c r="K419" i="4"/>
  <c r="L398" i="4"/>
  <c r="G398" i="4"/>
  <c r="J398" i="4"/>
  <c r="K398" i="4"/>
  <c r="H398" i="4"/>
  <c r="I398" i="4"/>
  <c r="L214" i="4"/>
  <c r="G214" i="4"/>
  <c r="H214" i="4"/>
  <c r="K214" i="4"/>
  <c r="I214" i="4"/>
  <c r="L314" i="4"/>
  <c r="G314" i="4"/>
  <c r="H314" i="4"/>
  <c r="I314" i="4"/>
  <c r="J314" i="4"/>
  <c r="K314" i="4"/>
  <c r="L232" i="4"/>
  <c r="G232" i="4"/>
  <c r="H232" i="4"/>
  <c r="I232" i="4"/>
  <c r="J232" i="4"/>
  <c r="K232" i="4"/>
  <c r="L328" i="4"/>
  <c r="I328" i="4"/>
  <c r="H328" i="4"/>
  <c r="K328" i="4"/>
  <c r="G328" i="4"/>
  <c r="J328" i="4"/>
  <c r="L358" i="4"/>
  <c r="G358" i="4"/>
  <c r="I358" i="4"/>
  <c r="J358" i="4"/>
  <c r="K358" i="4"/>
  <c r="H358" i="4"/>
  <c r="L450" i="4"/>
  <c r="G450" i="4"/>
  <c r="H450" i="4"/>
  <c r="I450" i="4"/>
  <c r="K450" i="4"/>
  <c r="J450" i="4"/>
  <c r="L89" i="4"/>
  <c r="H89" i="4"/>
  <c r="G89" i="4"/>
  <c r="K89" i="4"/>
  <c r="L115" i="4"/>
  <c r="G115" i="4"/>
  <c r="J115" i="4"/>
  <c r="H115" i="4"/>
  <c r="K115" i="4"/>
  <c r="I115" i="4"/>
  <c r="L455" i="4"/>
  <c r="G455" i="4"/>
  <c r="H455" i="4"/>
  <c r="I455" i="4"/>
  <c r="J455" i="4"/>
  <c r="K455" i="4"/>
  <c r="L278" i="4"/>
  <c r="G278" i="4"/>
  <c r="K278" i="4"/>
  <c r="J278" i="4"/>
  <c r="L193" i="4"/>
  <c r="H193" i="4"/>
  <c r="I193" i="4"/>
  <c r="K193" i="4"/>
  <c r="L71" i="4"/>
  <c r="H71" i="4"/>
  <c r="G71" i="4"/>
  <c r="I71" i="4"/>
  <c r="J71" i="4"/>
  <c r="K71" i="4"/>
  <c r="L435" i="4"/>
  <c r="G435" i="4"/>
  <c r="H435" i="4"/>
  <c r="I435" i="4"/>
  <c r="K435" i="4"/>
  <c r="L134" i="4"/>
  <c r="H134" i="4"/>
  <c r="I134" i="4"/>
  <c r="L19" i="4"/>
  <c r="H19" i="4"/>
  <c r="G19" i="4"/>
  <c r="I19" i="4"/>
  <c r="J19" i="4"/>
  <c r="K19" i="4"/>
  <c r="L164" i="4"/>
  <c r="G164" i="4"/>
  <c r="I164" i="4"/>
  <c r="H164" i="4"/>
  <c r="K164" i="4"/>
  <c r="J164" i="4"/>
  <c r="L103" i="4"/>
  <c r="H103" i="4"/>
  <c r="K103" i="4"/>
  <c r="I103" i="4"/>
  <c r="L613" i="4"/>
  <c r="G613" i="4"/>
  <c r="I613" i="4"/>
  <c r="H613" i="4"/>
  <c r="K613" i="4"/>
  <c r="J613" i="4"/>
  <c r="L557" i="4"/>
  <c r="G557" i="4"/>
  <c r="I557" i="4"/>
  <c r="H557" i="4"/>
  <c r="J557" i="4"/>
  <c r="K557" i="4"/>
  <c r="L594" i="4"/>
  <c r="I594" i="4"/>
  <c r="K594" i="4"/>
  <c r="G594" i="4"/>
  <c r="H594" i="4"/>
  <c r="J594" i="4"/>
  <c r="L441" i="4"/>
  <c r="G441" i="4"/>
  <c r="K441" i="4"/>
  <c r="H441" i="4"/>
  <c r="I441" i="4"/>
  <c r="J441" i="4"/>
  <c r="L204" i="4"/>
  <c r="G204" i="4"/>
  <c r="H204" i="4"/>
  <c r="I204" i="4"/>
  <c r="J204" i="4"/>
  <c r="K204" i="4"/>
  <c r="L283" i="4"/>
  <c r="H283" i="4"/>
  <c r="I283" i="4"/>
  <c r="K283" i="4"/>
  <c r="G283" i="4"/>
  <c r="J283" i="4"/>
  <c r="L62" i="4"/>
  <c r="J62" i="4"/>
  <c r="L177" i="4"/>
  <c r="G177" i="4"/>
  <c r="H177" i="4"/>
  <c r="I177" i="4"/>
  <c r="J177" i="4"/>
  <c r="K177" i="4"/>
  <c r="L627" i="4"/>
  <c r="H627" i="4"/>
  <c r="J627" i="4"/>
  <c r="I627" i="4"/>
  <c r="K627" i="4"/>
  <c r="G627" i="4"/>
  <c r="L53" i="4"/>
  <c r="G53" i="4"/>
  <c r="J53" i="4"/>
  <c r="H53" i="4"/>
  <c r="I53" i="4"/>
  <c r="K53" i="4"/>
  <c r="L233" i="4"/>
  <c r="G233" i="4"/>
  <c r="H233" i="4"/>
  <c r="J233" i="4"/>
  <c r="I233" i="4"/>
  <c r="K233" i="4"/>
  <c r="L266" i="4"/>
  <c r="H266" i="4"/>
  <c r="G266" i="4"/>
  <c r="K266" i="4"/>
  <c r="J266" i="4"/>
  <c r="I266" i="4"/>
  <c r="L206" i="4"/>
  <c r="K206" i="4"/>
  <c r="G206" i="4"/>
  <c r="J206" i="4"/>
  <c r="I206" i="4"/>
  <c r="H206" i="4"/>
  <c r="L365" i="4"/>
  <c r="G365" i="4"/>
  <c r="I365" i="4"/>
  <c r="K365" i="4"/>
  <c r="H365" i="4"/>
  <c r="J365" i="4"/>
  <c r="L414" i="4"/>
  <c r="G414" i="4"/>
  <c r="J414" i="4"/>
  <c r="I414" i="4"/>
  <c r="H414" i="4"/>
  <c r="K414" i="4"/>
  <c r="L153" i="4"/>
  <c r="G153" i="4"/>
  <c r="J153" i="4"/>
  <c r="H153" i="4"/>
  <c r="K153" i="4"/>
  <c r="I153" i="4"/>
  <c r="L363" i="4"/>
  <c r="G363" i="4"/>
  <c r="H363" i="4"/>
  <c r="I363" i="4"/>
  <c r="J363" i="4"/>
  <c r="K363" i="4"/>
  <c r="L21" i="4"/>
  <c r="G21" i="4"/>
  <c r="H21" i="4"/>
  <c r="I21" i="4"/>
  <c r="J21" i="4"/>
  <c r="K21" i="4"/>
  <c r="L406" i="4"/>
  <c r="G406" i="4"/>
  <c r="J406" i="4"/>
  <c r="I406" i="4"/>
  <c r="K406" i="4"/>
  <c r="H406" i="4"/>
  <c r="L428" i="4"/>
  <c r="H428" i="4"/>
  <c r="I428" i="4"/>
  <c r="G428" i="4"/>
  <c r="K428" i="4"/>
  <c r="J428" i="4"/>
  <c r="L567" i="4"/>
  <c r="G567" i="4"/>
  <c r="H567" i="4"/>
  <c r="I567" i="4"/>
  <c r="K567" i="4"/>
  <c r="J567" i="4"/>
  <c r="L72" i="4"/>
  <c r="H72" i="4"/>
  <c r="I72" i="4"/>
  <c r="J72" i="4"/>
  <c r="K72" i="4"/>
  <c r="G72" i="4"/>
  <c r="L296" i="4"/>
  <c r="G296" i="4"/>
  <c r="H296" i="4"/>
  <c r="K296" i="4"/>
  <c r="J296" i="4"/>
  <c r="I296" i="4"/>
  <c r="L40" i="4"/>
  <c r="G40" i="4"/>
  <c r="H40" i="4"/>
  <c r="J40" i="4"/>
  <c r="I40" i="4"/>
  <c r="K40" i="4"/>
  <c r="L275" i="4"/>
  <c r="G275" i="4"/>
  <c r="H275" i="4"/>
  <c r="K275" i="4"/>
  <c r="I275" i="4"/>
  <c r="J275" i="4"/>
  <c r="L413" i="4"/>
  <c r="I413" i="4"/>
  <c r="K413" i="4"/>
  <c r="G413" i="4"/>
  <c r="J413" i="4"/>
  <c r="H413" i="4"/>
  <c r="L302" i="4"/>
  <c r="G302" i="4"/>
  <c r="I302" i="4"/>
  <c r="J302" i="4"/>
  <c r="H302" i="4"/>
  <c r="K302" i="4"/>
  <c r="L76" i="4"/>
  <c r="H76" i="4"/>
  <c r="G76" i="4"/>
  <c r="J76" i="4"/>
  <c r="K76" i="4"/>
  <c r="I76" i="4"/>
  <c r="L454" i="4"/>
  <c r="G454" i="4"/>
  <c r="I454" i="4"/>
  <c r="J454" i="4"/>
  <c r="H454" i="4"/>
  <c r="K454" i="4"/>
  <c r="L242" i="4"/>
  <c r="H242" i="4"/>
  <c r="G242" i="4"/>
  <c r="I242" i="4"/>
  <c r="K242" i="4"/>
  <c r="J242" i="4"/>
  <c r="L154" i="4"/>
  <c r="H154" i="4"/>
  <c r="J154" i="4"/>
  <c r="I154" i="4"/>
  <c r="K154" i="4"/>
  <c r="L231" i="4"/>
  <c r="G231" i="4"/>
  <c r="H231" i="4"/>
  <c r="K231" i="4"/>
  <c r="J231" i="4"/>
  <c r="I231" i="4"/>
  <c r="L399" i="4"/>
  <c r="G399" i="4"/>
  <c r="H399" i="4"/>
  <c r="I399" i="4"/>
  <c r="K399" i="4"/>
  <c r="J399" i="4"/>
  <c r="L301" i="4"/>
  <c r="G301" i="4"/>
  <c r="H301" i="4"/>
  <c r="J301" i="4"/>
  <c r="K301" i="4"/>
  <c r="I301" i="4"/>
  <c r="L125" i="4"/>
  <c r="H125" i="4"/>
  <c r="G125" i="4"/>
  <c r="I125" i="4"/>
  <c r="J125" i="4"/>
  <c r="K125" i="4"/>
  <c r="L439" i="4"/>
  <c r="G439" i="4"/>
  <c r="H439" i="4"/>
  <c r="I439" i="4"/>
  <c r="J439" i="4"/>
  <c r="K439" i="4"/>
  <c r="J435" i="4"/>
  <c r="L648" i="4"/>
  <c r="I648" i="4"/>
  <c r="H648" i="4"/>
  <c r="J648" i="4"/>
  <c r="G648" i="4"/>
  <c r="K648" i="4"/>
  <c r="L452" i="4"/>
  <c r="G452" i="4"/>
  <c r="H452" i="4"/>
  <c r="I452" i="4"/>
  <c r="J452" i="4"/>
  <c r="K452" i="4"/>
  <c r="L68" i="4"/>
  <c r="G68" i="4"/>
  <c r="I68" i="4"/>
  <c r="J68" i="4"/>
  <c r="K68" i="4"/>
  <c r="H68" i="4"/>
  <c r="L565" i="4"/>
  <c r="G565" i="4"/>
  <c r="I565" i="4"/>
  <c r="H565" i="4"/>
  <c r="J565" i="4"/>
  <c r="K565" i="4"/>
  <c r="L585" i="4"/>
  <c r="G585" i="4"/>
  <c r="I585" i="4"/>
  <c r="K585" i="4"/>
  <c r="H585" i="4"/>
  <c r="J585" i="4"/>
  <c r="L222" i="4"/>
  <c r="G222" i="4"/>
  <c r="I222" i="4"/>
  <c r="K222" i="4"/>
  <c r="J222" i="4"/>
  <c r="H222" i="4"/>
  <c r="L79" i="4"/>
  <c r="G79" i="4"/>
  <c r="H79" i="4"/>
  <c r="K79" i="4"/>
  <c r="J79" i="4"/>
  <c r="I79" i="4"/>
  <c r="L88" i="4"/>
  <c r="I88" i="4"/>
  <c r="G88" i="4"/>
  <c r="H88" i="4"/>
  <c r="K88" i="4"/>
  <c r="J88" i="4"/>
  <c r="L246" i="4"/>
  <c r="H246" i="4"/>
  <c r="G246" i="4"/>
  <c r="I246" i="4"/>
  <c r="J246" i="4"/>
  <c r="K246" i="4"/>
  <c r="L378" i="4"/>
  <c r="G378" i="4"/>
  <c r="H378" i="4"/>
  <c r="I378" i="4"/>
  <c r="J378" i="4"/>
  <c r="K378" i="4"/>
  <c r="L289" i="4"/>
  <c r="H289" i="4"/>
  <c r="G289" i="4"/>
  <c r="I289" i="4"/>
  <c r="J289" i="4"/>
  <c r="K289" i="4"/>
  <c r="L57" i="4"/>
  <c r="G57" i="4"/>
  <c r="K57" i="4"/>
  <c r="L622" i="4"/>
  <c r="G622" i="4"/>
  <c r="H622" i="4"/>
  <c r="I622" i="4"/>
  <c r="K622" i="4"/>
  <c r="J622" i="4"/>
  <c r="L104" i="4"/>
  <c r="H104" i="4"/>
  <c r="G104" i="4"/>
  <c r="I104" i="4"/>
  <c r="J104" i="4"/>
  <c r="K104" i="4"/>
  <c r="L583" i="4"/>
  <c r="G583" i="4"/>
  <c r="H583" i="4"/>
  <c r="I583" i="4"/>
  <c r="K583" i="4"/>
  <c r="J583" i="4"/>
  <c r="L272" i="4"/>
  <c r="H272" i="4"/>
  <c r="I272" i="4"/>
  <c r="G272" i="4"/>
  <c r="J272" i="4"/>
  <c r="K272" i="4"/>
  <c r="L54" i="4"/>
  <c r="G54" i="4"/>
  <c r="J54" i="4"/>
  <c r="H54" i="4"/>
  <c r="I54" i="4"/>
  <c r="K54" i="4"/>
  <c r="L655" i="4"/>
  <c r="J655" i="4"/>
  <c r="G655" i="4"/>
  <c r="K655" i="4"/>
  <c r="H655" i="4"/>
  <c r="I655" i="4"/>
  <c r="L3" i="4"/>
  <c r="H3" i="4"/>
  <c r="G3" i="4"/>
  <c r="I3" i="4"/>
  <c r="K3" i="4"/>
  <c r="J3" i="4"/>
  <c r="L180" i="4"/>
  <c r="H180" i="4"/>
  <c r="G180" i="4"/>
  <c r="I180" i="4"/>
  <c r="J180" i="4"/>
  <c r="K180" i="4"/>
  <c r="L300" i="4"/>
  <c r="G300" i="4"/>
  <c r="I300" i="4"/>
  <c r="K300" i="4"/>
  <c r="H300" i="4"/>
  <c r="J300" i="4"/>
  <c r="L150" i="4"/>
  <c r="H150" i="4"/>
  <c r="G150" i="4"/>
  <c r="I150" i="4"/>
  <c r="K150" i="4"/>
  <c r="J150" i="4"/>
  <c r="L355" i="4"/>
  <c r="G355" i="4"/>
  <c r="H355" i="4"/>
  <c r="I355" i="4"/>
  <c r="J355" i="4"/>
  <c r="K355" i="4"/>
  <c r="L273" i="4"/>
  <c r="G273" i="4"/>
  <c r="I273" i="4"/>
  <c r="J273" i="4"/>
  <c r="H273" i="4"/>
  <c r="K273" i="4"/>
  <c r="L325" i="4"/>
  <c r="G325" i="4"/>
  <c r="H325" i="4"/>
  <c r="I325" i="4"/>
  <c r="K325" i="4"/>
  <c r="J325" i="4"/>
  <c r="L145" i="4"/>
  <c r="H145" i="4"/>
  <c r="J145" i="4"/>
  <c r="G145" i="4"/>
  <c r="K145" i="4"/>
  <c r="I145" i="4"/>
  <c r="L411" i="4"/>
  <c r="G411" i="4"/>
  <c r="H411" i="4"/>
  <c r="I411" i="4"/>
  <c r="J411" i="4"/>
  <c r="K411" i="4"/>
  <c r="L621" i="4"/>
  <c r="G621" i="4"/>
  <c r="I621" i="4"/>
  <c r="H621" i="4"/>
  <c r="J621" i="4"/>
  <c r="K621" i="4"/>
  <c r="L369" i="4"/>
  <c r="K369" i="4"/>
  <c r="G369" i="4"/>
  <c r="H369" i="4"/>
  <c r="I369" i="4"/>
  <c r="J369" i="4"/>
  <c r="L182" i="4"/>
  <c r="G182" i="4"/>
  <c r="J182" i="4"/>
  <c r="K182" i="4"/>
  <c r="I182" i="4"/>
  <c r="L354" i="4"/>
  <c r="G354" i="4"/>
  <c r="H354" i="4"/>
  <c r="I354" i="4"/>
  <c r="J354" i="4"/>
  <c r="K354" i="4"/>
  <c r="L446" i="4"/>
  <c r="G446" i="4"/>
  <c r="J446" i="4"/>
  <c r="K446" i="4"/>
  <c r="I446" i="4"/>
  <c r="H446" i="4"/>
  <c r="L165" i="4"/>
  <c r="G165" i="4"/>
  <c r="H165" i="4"/>
  <c r="J165" i="4"/>
  <c r="I165" i="4"/>
  <c r="K165" i="4"/>
  <c r="L63" i="4"/>
  <c r="J63" i="4"/>
  <c r="I63" i="4"/>
  <c r="L45" i="4"/>
  <c r="G45" i="4"/>
  <c r="H45" i="4"/>
  <c r="J45" i="4"/>
  <c r="I45" i="4"/>
  <c r="K45" i="4"/>
  <c r="L183" i="4"/>
  <c r="J183" i="4"/>
  <c r="H183" i="4"/>
  <c r="G183" i="4"/>
  <c r="I183" i="4"/>
  <c r="K183" i="4"/>
  <c r="L448" i="4"/>
  <c r="G448" i="4"/>
  <c r="H448" i="4"/>
  <c r="I448" i="4"/>
  <c r="J448" i="4"/>
  <c r="K448" i="4"/>
  <c r="L335" i="4"/>
  <c r="G335" i="4"/>
  <c r="H335" i="4"/>
  <c r="I335" i="4"/>
  <c r="J335" i="4"/>
  <c r="K335" i="4"/>
  <c r="L330" i="4"/>
  <c r="G330" i="4"/>
  <c r="H330" i="4"/>
  <c r="I330" i="4"/>
  <c r="J330" i="4"/>
  <c r="K330" i="4"/>
  <c r="L152" i="4"/>
  <c r="G152" i="4"/>
  <c r="H152" i="4"/>
  <c r="I152" i="4"/>
  <c r="J152" i="4"/>
  <c r="K152" i="4"/>
  <c r="L349" i="4"/>
  <c r="I349" i="4"/>
  <c r="K349" i="4"/>
  <c r="H349" i="4"/>
  <c r="G349" i="4"/>
  <c r="J349" i="4"/>
  <c r="L438" i="4"/>
  <c r="G438" i="4"/>
  <c r="I438" i="4"/>
  <c r="J438" i="4"/>
  <c r="K438" i="4"/>
  <c r="H438" i="4"/>
  <c r="L184" i="4"/>
  <c r="H184" i="4"/>
  <c r="I184" i="4"/>
  <c r="K184" i="4"/>
  <c r="J184" i="4"/>
  <c r="L151" i="4"/>
  <c r="G151" i="4"/>
  <c r="H151" i="4"/>
  <c r="I151" i="4"/>
  <c r="J151" i="4"/>
  <c r="K151" i="4"/>
  <c r="L269" i="4"/>
  <c r="G269" i="4"/>
  <c r="L551" i="4"/>
  <c r="G551" i="4"/>
  <c r="H551" i="4"/>
  <c r="K551" i="4"/>
  <c r="J551" i="4"/>
  <c r="L35" i="4"/>
  <c r="G35" i="4"/>
  <c r="I35" i="4"/>
  <c r="H35" i="4"/>
  <c r="K35" i="4"/>
  <c r="J35" i="4"/>
  <c r="L318" i="4"/>
  <c r="G318" i="4"/>
  <c r="I318" i="4"/>
  <c r="H318" i="4"/>
  <c r="J318" i="4"/>
  <c r="K318" i="4"/>
  <c r="L169" i="4"/>
  <c r="J169" i="4"/>
  <c r="K169" i="4"/>
  <c r="H169" i="4"/>
  <c r="G169" i="4"/>
  <c r="L426" i="4"/>
  <c r="G426" i="4"/>
  <c r="H426" i="4"/>
  <c r="I426" i="4"/>
  <c r="J426" i="4"/>
  <c r="K426" i="4"/>
  <c r="L94" i="4"/>
  <c r="H94" i="4"/>
  <c r="I94" i="4"/>
  <c r="J94" i="4"/>
  <c r="K94" i="4"/>
  <c r="G94" i="4"/>
  <c r="L213" i="4"/>
  <c r="H213" i="4"/>
  <c r="G213" i="4"/>
  <c r="I213" i="4"/>
  <c r="K213" i="4"/>
  <c r="J213" i="4"/>
  <c r="L417" i="4"/>
  <c r="G417" i="4"/>
  <c r="K417" i="4"/>
  <c r="H417" i="4"/>
  <c r="I417" i="4"/>
  <c r="J417" i="4"/>
  <c r="L643" i="4"/>
  <c r="G643" i="4"/>
  <c r="H643" i="4"/>
  <c r="J643" i="4"/>
  <c r="I643" i="4"/>
  <c r="K643" i="4"/>
  <c r="L118" i="4"/>
  <c r="H118" i="4"/>
  <c r="J118" i="4"/>
  <c r="G118" i="4"/>
  <c r="K118" i="4"/>
  <c r="L388" i="4"/>
  <c r="G388" i="4"/>
  <c r="H388" i="4"/>
  <c r="I388" i="4"/>
  <c r="J388" i="4"/>
  <c r="K388" i="4"/>
  <c r="L70" i="4"/>
  <c r="G70" i="4"/>
  <c r="H70" i="4"/>
  <c r="J70" i="4"/>
  <c r="K70" i="4"/>
  <c r="I70" i="4"/>
  <c r="L587" i="4"/>
  <c r="I587" i="4"/>
  <c r="G587" i="4"/>
  <c r="H587" i="4"/>
  <c r="K587" i="4"/>
  <c r="J587" i="4"/>
  <c r="L220" i="4"/>
  <c r="G220" i="4"/>
  <c r="H220" i="4"/>
  <c r="I220" i="4"/>
  <c r="K220" i="4"/>
  <c r="J220" i="4"/>
  <c r="L316" i="4"/>
  <c r="G316" i="4"/>
  <c r="I316" i="4"/>
  <c r="K316" i="4"/>
  <c r="H316" i="4"/>
  <c r="J316" i="4"/>
  <c r="L638" i="4"/>
  <c r="H638" i="4"/>
  <c r="G638" i="4"/>
  <c r="I638" i="4"/>
  <c r="K638" i="4"/>
  <c r="J638" i="4"/>
  <c r="L311" i="4"/>
  <c r="G311" i="4"/>
  <c r="I311" i="4"/>
  <c r="K311" i="4"/>
  <c r="H311" i="4"/>
  <c r="J311" i="4"/>
  <c r="L195" i="4"/>
  <c r="G195" i="4"/>
  <c r="H195" i="4"/>
  <c r="K195" i="4"/>
  <c r="I195" i="4"/>
  <c r="J195" i="4"/>
  <c r="L652" i="4"/>
  <c r="G652" i="4"/>
  <c r="I652" i="4"/>
  <c r="H652" i="4"/>
  <c r="J652" i="4"/>
  <c r="K652" i="4"/>
  <c r="L625" i="4"/>
  <c r="G625" i="4"/>
  <c r="I625" i="4"/>
  <c r="H625" i="4"/>
  <c r="K625" i="4"/>
  <c r="J625" i="4"/>
  <c r="L86" i="4"/>
  <c r="H86" i="4"/>
  <c r="G86" i="4"/>
  <c r="J86" i="4"/>
  <c r="K86" i="4"/>
  <c r="I86" i="4"/>
  <c r="L156" i="4"/>
  <c r="I156" i="4"/>
  <c r="K156" i="4"/>
  <c r="H156" i="4"/>
  <c r="L633" i="4"/>
  <c r="G633" i="4"/>
  <c r="I633" i="4"/>
  <c r="H633" i="4"/>
  <c r="K633" i="4"/>
  <c r="J633" i="4"/>
  <c r="L421" i="4"/>
  <c r="G421" i="4"/>
  <c r="I421" i="4"/>
  <c r="K421" i="4"/>
  <c r="H421" i="4"/>
  <c r="J421" i="4"/>
  <c r="L380" i="4"/>
  <c r="H380" i="4"/>
  <c r="I380" i="4"/>
  <c r="J380" i="4"/>
  <c r="G380" i="4"/>
  <c r="K380" i="4"/>
  <c r="L629" i="4"/>
  <c r="G629" i="4"/>
  <c r="I629" i="4"/>
  <c r="H629" i="4"/>
  <c r="K629" i="4"/>
  <c r="J629" i="4"/>
  <c r="L20" i="4"/>
  <c r="G20" i="4"/>
  <c r="H20" i="4"/>
  <c r="J20" i="4"/>
  <c r="K20" i="4"/>
  <c r="I20" i="4"/>
  <c r="L91" i="4"/>
  <c r="G91" i="4"/>
  <c r="K91" i="4"/>
  <c r="I91" i="4"/>
  <c r="L158" i="4"/>
  <c r="G158" i="4"/>
  <c r="H158" i="4"/>
  <c r="J158" i="4"/>
  <c r="I158" i="4"/>
  <c r="L390" i="4"/>
  <c r="G390" i="4"/>
  <c r="I390" i="4"/>
  <c r="H390" i="4"/>
  <c r="J390" i="4"/>
  <c r="K390" i="4"/>
  <c r="L126" i="4"/>
  <c r="I126" i="4"/>
  <c r="H126" i="4"/>
  <c r="K126" i="4"/>
  <c r="J126" i="4"/>
  <c r="L96" i="4"/>
  <c r="H96" i="4"/>
  <c r="G96" i="4"/>
  <c r="J96" i="4"/>
  <c r="I96" i="4"/>
  <c r="K96" i="4"/>
  <c r="L396" i="4"/>
  <c r="H396" i="4"/>
  <c r="I396" i="4"/>
  <c r="G396" i="4"/>
  <c r="J396" i="4"/>
  <c r="K396" i="4"/>
  <c r="L139" i="4"/>
  <c r="H139" i="4"/>
  <c r="G139" i="4"/>
  <c r="I139" i="4"/>
  <c r="J139" i="4"/>
  <c r="K139" i="4"/>
  <c r="L141" i="4"/>
  <c r="H141" i="4"/>
  <c r="G141" i="4"/>
  <c r="J141" i="4"/>
  <c r="K141" i="4"/>
  <c r="I141" i="4"/>
  <c r="L303" i="4"/>
  <c r="G303" i="4"/>
  <c r="I303" i="4"/>
  <c r="H303" i="4"/>
  <c r="K303" i="4"/>
  <c r="J303" i="4"/>
  <c r="L626" i="4"/>
  <c r="G626" i="4"/>
  <c r="H626" i="4"/>
  <c r="K626" i="4"/>
  <c r="J626" i="4"/>
  <c r="I626" i="4"/>
  <c r="L143" i="4"/>
  <c r="H143" i="4"/>
  <c r="L350" i="4"/>
  <c r="G350" i="4"/>
  <c r="I350" i="4"/>
  <c r="J350" i="4"/>
  <c r="K350" i="4"/>
  <c r="H350" i="4"/>
  <c r="L281" i="4"/>
  <c r="G281" i="4"/>
  <c r="H281" i="4"/>
  <c r="I281" i="4"/>
  <c r="J281" i="4"/>
  <c r="K281" i="4"/>
  <c r="L558" i="4"/>
  <c r="G558" i="4"/>
  <c r="I558" i="4"/>
  <c r="H558" i="4"/>
  <c r="J558" i="4"/>
  <c r="K558" i="4"/>
  <c r="L572" i="4"/>
  <c r="G572" i="4"/>
  <c r="J572" i="4"/>
  <c r="H572" i="4"/>
  <c r="I572" i="4"/>
  <c r="K572" i="4"/>
  <c r="L264" i="4"/>
  <c r="G264" i="4"/>
  <c r="I264" i="4"/>
  <c r="H264" i="4"/>
  <c r="K264" i="4"/>
  <c r="J264" i="4"/>
  <c r="L360" i="4"/>
  <c r="H360" i="4"/>
  <c r="I360" i="4"/>
  <c r="G360" i="4"/>
  <c r="J360" i="4"/>
  <c r="K360" i="4"/>
  <c r="L36" i="4"/>
  <c r="G36" i="4"/>
  <c r="H36" i="4"/>
  <c r="J36" i="4"/>
  <c r="I36" i="4"/>
  <c r="K36" i="4"/>
  <c r="L190" i="4"/>
  <c r="G190" i="4"/>
  <c r="J190" i="4"/>
  <c r="K190" i="4"/>
  <c r="H190" i="4"/>
  <c r="I190" i="4"/>
  <c r="L308" i="4"/>
  <c r="G308" i="4"/>
  <c r="H308" i="4"/>
  <c r="I308" i="4"/>
  <c r="K308" i="4"/>
  <c r="J308" i="4"/>
  <c r="L333" i="4"/>
  <c r="G333" i="4"/>
  <c r="I333" i="4"/>
  <c r="K333" i="4"/>
  <c r="J333" i="4"/>
  <c r="H333" i="4"/>
  <c r="L175" i="4"/>
  <c r="H175" i="4"/>
  <c r="J175" i="4"/>
  <c r="G175" i="4"/>
  <c r="I175" i="4"/>
  <c r="K175" i="4"/>
  <c r="L338" i="4"/>
  <c r="G338" i="4"/>
  <c r="H338" i="4"/>
  <c r="I338" i="4"/>
  <c r="J338" i="4"/>
  <c r="K338" i="4"/>
  <c r="L433" i="4"/>
  <c r="K433" i="4"/>
  <c r="G433" i="4"/>
  <c r="H433" i="4"/>
  <c r="I433" i="4"/>
  <c r="J433" i="4"/>
  <c r="L186" i="4"/>
  <c r="G186" i="4"/>
  <c r="H186" i="4"/>
  <c r="J186" i="4"/>
  <c r="I186" i="4"/>
  <c r="K186" i="4"/>
  <c r="G126" i="4"/>
  <c r="G62" i="4"/>
  <c r="G103" i="4"/>
  <c r="I238" i="4"/>
  <c r="I106" i="4"/>
  <c r="I143" i="4"/>
  <c r="J32" i="4"/>
  <c r="I171" i="4"/>
  <c r="I89" i="4"/>
  <c r="L197" i="4"/>
  <c r="H197" i="4"/>
  <c r="I197" i="4"/>
  <c r="J197" i="4"/>
  <c r="K197" i="4"/>
  <c r="G197" i="4"/>
  <c r="L211" i="4"/>
  <c r="G211" i="4"/>
  <c r="J211" i="4"/>
  <c r="H211" i="4"/>
  <c r="K211" i="4"/>
  <c r="I211" i="4"/>
  <c r="L2" i="4"/>
  <c r="H2" i="4"/>
  <c r="J2" i="4"/>
  <c r="I2" i="4"/>
  <c r="G2" i="4"/>
  <c r="K2" i="4"/>
  <c r="L207" i="4"/>
  <c r="H207" i="4"/>
  <c r="J207" i="4"/>
  <c r="G207" i="4"/>
  <c r="I207" i="4"/>
  <c r="K207" i="4"/>
  <c r="L392" i="4"/>
  <c r="H392" i="4"/>
  <c r="I392" i="4"/>
  <c r="G392" i="4"/>
  <c r="K392" i="4"/>
  <c r="J392" i="4"/>
  <c r="L538" i="4"/>
  <c r="G538" i="4"/>
  <c r="H538" i="4"/>
  <c r="I538" i="4"/>
  <c r="K538" i="4"/>
  <c r="J538" i="4"/>
  <c r="L78" i="4"/>
  <c r="G78" i="4"/>
  <c r="H78" i="4"/>
  <c r="I78" i="4"/>
  <c r="J78" i="4"/>
  <c r="L10" i="4"/>
  <c r="H10" i="4"/>
  <c r="G10" i="4"/>
  <c r="K10" i="4"/>
  <c r="J10" i="4"/>
  <c r="L7" i="4"/>
  <c r="H7" i="4"/>
  <c r="G7" i="4"/>
  <c r="I7" i="4"/>
  <c r="J7" i="4"/>
  <c r="K7" i="4"/>
  <c r="L82" i="4"/>
  <c r="G82" i="4"/>
  <c r="H82" i="4"/>
  <c r="I82" i="4"/>
  <c r="K82" i="4"/>
  <c r="J82" i="4"/>
  <c r="L109" i="4"/>
  <c r="G109" i="4"/>
  <c r="H109" i="4"/>
  <c r="I109" i="4"/>
  <c r="K109" i="4"/>
  <c r="J109" i="4"/>
  <c r="L573" i="4"/>
  <c r="G573" i="4"/>
  <c r="I573" i="4"/>
  <c r="H573" i="4"/>
  <c r="J573" i="4"/>
  <c r="K573" i="4"/>
  <c r="L430" i="4"/>
  <c r="G430" i="4"/>
  <c r="J430" i="4"/>
  <c r="H430" i="4"/>
  <c r="K430" i="4"/>
  <c r="I430" i="4"/>
  <c r="L227" i="4"/>
  <c r="G227" i="4"/>
  <c r="I227" i="4"/>
  <c r="H227" i="4"/>
  <c r="J227" i="4"/>
  <c r="K227" i="4"/>
  <c r="L432" i="4"/>
  <c r="G432" i="4"/>
  <c r="H432" i="4"/>
  <c r="I432" i="4"/>
  <c r="K432" i="4"/>
  <c r="J432" i="4"/>
  <c r="L442" i="4"/>
  <c r="G442" i="4"/>
  <c r="H442" i="4"/>
  <c r="I442" i="4"/>
  <c r="J442" i="4"/>
  <c r="K442" i="4"/>
  <c r="L600" i="4"/>
  <c r="G600" i="4"/>
  <c r="H600" i="4"/>
  <c r="I600" i="4"/>
  <c r="K600" i="4"/>
  <c r="J600" i="4"/>
  <c r="L382" i="4"/>
  <c r="G382" i="4"/>
  <c r="I382" i="4"/>
  <c r="K382" i="4"/>
  <c r="H382" i="4"/>
  <c r="J382" i="4"/>
  <c r="L612" i="4"/>
  <c r="I612" i="4"/>
  <c r="G612" i="4"/>
  <c r="K612" i="4"/>
  <c r="J612" i="4"/>
  <c r="H612" i="4"/>
  <c r="L257" i="4"/>
  <c r="G257" i="4"/>
  <c r="H257" i="4"/>
  <c r="I257" i="4"/>
  <c r="J257" i="4"/>
  <c r="K257" i="4"/>
  <c r="L599" i="4"/>
  <c r="G599" i="4"/>
  <c r="I599" i="4"/>
  <c r="H599" i="4"/>
  <c r="J599" i="4"/>
  <c r="K599" i="4"/>
  <c r="L368" i="4"/>
  <c r="G368" i="4"/>
  <c r="H368" i="4"/>
  <c r="I368" i="4"/>
  <c r="J368" i="4"/>
  <c r="K368" i="4"/>
  <c r="L364" i="4"/>
  <c r="H364" i="4"/>
  <c r="I364" i="4"/>
  <c r="G364" i="4"/>
  <c r="J364" i="4"/>
  <c r="K364" i="4"/>
  <c r="L312" i="4"/>
  <c r="G312" i="4"/>
  <c r="K312" i="4"/>
  <c r="J312" i="4"/>
  <c r="H312" i="4"/>
  <c r="I312" i="4"/>
  <c r="L570" i="4"/>
  <c r="I570" i="4"/>
  <c r="H570" i="4"/>
  <c r="G570" i="4"/>
  <c r="K570" i="4"/>
  <c r="J570" i="4"/>
  <c r="L192" i="4"/>
  <c r="G192" i="4"/>
  <c r="H192" i="4"/>
  <c r="I192" i="4"/>
  <c r="J192" i="4"/>
  <c r="K192" i="4"/>
  <c r="L276" i="4"/>
  <c r="H276" i="4"/>
  <c r="G276" i="4"/>
  <c r="I276" i="4"/>
  <c r="J276" i="4"/>
  <c r="K276" i="4"/>
  <c r="L61" i="4"/>
  <c r="G61" i="4"/>
  <c r="I61" i="4"/>
  <c r="J61" i="4"/>
  <c r="H61" i="4"/>
  <c r="K61" i="4"/>
  <c r="L391" i="4"/>
  <c r="G391" i="4"/>
  <c r="H391" i="4"/>
  <c r="I391" i="4"/>
  <c r="J391" i="4"/>
  <c r="K391" i="4"/>
  <c r="L320" i="4"/>
  <c r="G320" i="4"/>
  <c r="I320" i="4"/>
  <c r="H320" i="4"/>
  <c r="K320" i="4"/>
  <c r="J320" i="4"/>
  <c r="L95" i="4"/>
  <c r="G95" i="4"/>
  <c r="H95" i="4"/>
  <c r="J95" i="4"/>
  <c r="K95" i="4"/>
  <c r="I95" i="4"/>
  <c r="L185" i="4"/>
  <c r="H185" i="4"/>
  <c r="I185" i="4"/>
  <c r="G185" i="4"/>
  <c r="J185" i="4"/>
  <c r="K185" i="4"/>
  <c r="L110" i="4"/>
  <c r="G110" i="4"/>
  <c r="I110" i="4"/>
  <c r="J110" i="4"/>
  <c r="H110" i="4"/>
  <c r="K110" i="4"/>
  <c r="L74" i="4"/>
  <c r="G74" i="4"/>
  <c r="H74" i="4"/>
  <c r="I74" i="4"/>
  <c r="K74" i="4"/>
  <c r="J74" i="4"/>
  <c r="L250" i="4"/>
  <c r="H250" i="4"/>
  <c r="I250" i="4"/>
  <c r="K250" i="4"/>
  <c r="G250" i="4"/>
  <c r="J250" i="4"/>
  <c r="L245" i="4"/>
  <c r="G245" i="4"/>
  <c r="H245" i="4"/>
  <c r="I245" i="4"/>
  <c r="J245" i="4"/>
  <c r="K245" i="4"/>
  <c r="L166" i="4"/>
  <c r="G166" i="4"/>
  <c r="H166" i="4"/>
  <c r="J166" i="4"/>
  <c r="I166" i="4"/>
  <c r="K166" i="4"/>
  <c r="L595" i="4"/>
  <c r="G595" i="4"/>
  <c r="I595" i="4"/>
  <c r="H595" i="4"/>
  <c r="J595" i="4"/>
  <c r="K595" i="4"/>
  <c r="L81" i="4"/>
  <c r="H81" i="4"/>
  <c r="J81" i="4"/>
  <c r="I81" i="4"/>
  <c r="G81" i="4"/>
  <c r="K81" i="4"/>
  <c r="L80" i="4"/>
  <c r="G80" i="4"/>
  <c r="H80" i="4"/>
  <c r="J80" i="4"/>
  <c r="I80" i="4"/>
  <c r="K80" i="4"/>
  <c r="L144" i="4"/>
  <c r="H144" i="4"/>
  <c r="I144" i="4"/>
  <c r="J144" i="4"/>
  <c r="K144" i="4"/>
  <c r="G144" i="4"/>
  <c r="L219" i="4"/>
  <c r="H219" i="4"/>
  <c r="K219" i="4"/>
  <c r="J219" i="4"/>
  <c r="L229" i="4"/>
  <c r="G229" i="4"/>
  <c r="H229" i="4"/>
  <c r="J229" i="4"/>
  <c r="I229" i="4"/>
  <c r="K229" i="4"/>
  <c r="L294" i="4"/>
  <c r="G294" i="4"/>
  <c r="H294" i="4"/>
  <c r="I294" i="4"/>
  <c r="J294" i="4"/>
  <c r="K294" i="4"/>
  <c r="L630" i="4"/>
  <c r="G630" i="4"/>
  <c r="H630" i="4"/>
  <c r="I630" i="4"/>
  <c r="K630" i="4"/>
  <c r="J630" i="4"/>
  <c r="L16" i="4"/>
  <c r="G16" i="4"/>
  <c r="J16" i="4"/>
  <c r="H16" i="4"/>
  <c r="K16" i="4"/>
  <c r="L132" i="4"/>
  <c r="G132" i="4"/>
  <c r="J132" i="4"/>
  <c r="H132" i="4"/>
  <c r="K132" i="4"/>
  <c r="I132" i="4"/>
  <c r="L310" i="4"/>
  <c r="G310" i="4"/>
  <c r="H310" i="4"/>
  <c r="I310" i="4"/>
  <c r="J310" i="4"/>
  <c r="K310" i="4"/>
  <c r="L297" i="4"/>
  <c r="G297" i="4"/>
  <c r="H297" i="4"/>
  <c r="I297" i="4"/>
  <c r="J297" i="4"/>
  <c r="K297" i="4"/>
  <c r="L571" i="4"/>
  <c r="H571" i="4"/>
  <c r="K571" i="4"/>
  <c r="J571" i="4"/>
  <c r="G571" i="4"/>
  <c r="I571" i="4"/>
  <c r="L5" i="4"/>
  <c r="G5" i="4"/>
  <c r="H5" i="4"/>
  <c r="J5" i="4"/>
  <c r="K5" i="4"/>
  <c r="I5" i="4"/>
  <c r="L539" i="4"/>
  <c r="G539" i="4"/>
  <c r="H539" i="4"/>
  <c r="I539" i="4"/>
  <c r="J539" i="4"/>
  <c r="K539" i="4"/>
  <c r="L339" i="4"/>
  <c r="G339" i="4"/>
  <c r="H339" i="4"/>
  <c r="I339" i="4"/>
  <c r="J339" i="4"/>
  <c r="K339" i="4"/>
  <c r="L226" i="4"/>
  <c r="G226" i="4"/>
  <c r="H226" i="4"/>
  <c r="I226" i="4"/>
  <c r="K226" i="4"/>
  <c r="J226" i="4"/>
  <c r="L133" i="4"/>
  <c r="H133" i="4"/>
  <c r="G133" i="4"/>
  <c r="J133" i="4"/>
  <c r="I133" i="4"/>
  <c r="K133" i="4"/>
  <c r="L440" i="4"/>
  <c r="G440" i="4"/>
  <c r="H440" i="4"/>
  <c r="I440" i="4"/>
  <c r="J440" i="4"/>
  <c r="K440" i="4"/>
  <c r="L174" i="4"/>
  <c r="G174" i="4"/>
  <c r="H174" i="4"/>
  <c r="J174" i="4"/>
  <c r="K174" i="4"/>
  <c r="I174" i="4"/>
  <c r="L566" i="4"/>
  <c r="G566" i="4"/>
  <c r="I566" i="4"/>
  <c r="H566" i="4"/>
  <c r="J566" i="4"/>
  <c r="K566" i="4"/>
  <c r="L73" i="4"/>
  <c r="H73" i="4"/>
  <c r="G73" i="4"/>
  <c r="I73" i="4"/>
  <c r="J73" i="4"/>
  <c r="K73" i="4"/>
  <c r="L298" i="4"/>
  <c r="G298" i="4"/>
  <c r="H298" i="4"/>
  <c r="I298" i="4"/>
  <c r="J298" i="4"/>
  <c r="K298" i="4"/>
  <c r="L25" i="4"/>
  <c r="H25" i="4"/>
  <c r="G25" i="4"/>
  <c r="I25" i="4"/>
  <c r="J25" i="4"/>
  <c r="K25" i="4"/>
  <c r="L212" i="4"/>
  <c r="G212" i="4"/>
  <c r="H212" i="4"/>
  <c r="J212" i="4"/>
  <c r="I212" i="4"/>
  <c r="K212" i="4"/>
  <c r="L592" i="4"/>
  <c r="H592" i="4"/>
  <c r="I592" i="4"/>
  <c r="K592" i="4"/>
  <c r="G592" i="4"/>
  <c r="J592" i="4"/>
  <c r="L249" i="4"/>
  <c r="G249" i="4"/>
  <c r="H249" i="4"/>
  <c r="K249" i="4"/>
  <c r="J249" i="4"/>
  <c r="I249" i="4"/>
  <c r="L102" i="4"/>
  <c r="H102" i="4"/>
  <c r="G102" i="4"/>
  <c r="I102" i="4"/>
  <c r="K102" i="4"/>
  <c r="J102" i="4"/>
  <c r="L553" i="4"/>
  <c r="G553" i="4"/>
  <c r="I553" i="4"/>
  <c r="K553" i="4"/>
  <c r="H553" i="4"/>
  <c r="J553" i="4"/>
  <c r="L436" i="4"/>
  <c r="G436" i="4"/>
  <c r="H436" i="4"/>
  <c r="I436" i="4"/>
  <c r="J436" i="4"/>
  <c r="K436" i="4"/>
  <c r="L286" i="4"/>
  <c r="G286" i="4"/>
  <c r="H286" i="4"/>
  <c r="I286" i="4"/>
  <c r="K286" i="4"/>
  <c r="J286" i="4"/>
  <c r="L167" i="4"/>
  <c r="G167" i="4"/>
  <c r="H167" i="4"/>
  <c r="I167" i="4"/>
  <c r="J167" i="4"/>
  <c r="K167" i="4"/>
  <c r="L34" i="4"/>
  <c r="H34" i="4"/>
  <c r="J34" i="4"/>
  <c r="K34" i="4"/>
  <c r="G34" i="4"/>
  <c r="L265" i="4"/>
  <c r="G265" i="4"/>
  <c r="H265" i="4"/>
  <c r="I265" i="4"/>
  <c r="K265" i="4"/>
  <c r="J265" i="4"/>
  <c r="L624" i="4"/>
  <c r="G624" i="4"/>
  <c r="I624" i="4"/>
  <c r="H624" i="4"/>
  <c r="J624" i="4"/>
  <c r="K624" i="4"/>
  <c r="L47" i="4"/>
  <c r="G47" i="4"/>
  <c r="H47" i="4"/>
  <c r="J47" i="4"/>
  <c r="K47" i="4"/>
  <c r="I47" i="4"/>
  <c r="L552" i="4"/>
  <c r="G552" i="4"/>
  <c r="J552" i="4"/>
  <c r="K552" i="4"/>
  <c r="H552" i="4"/>
  <c r="I552" i="4"/>
  <c r="L191" i="4"/>
  <c r="G191" i="4"/>
  <c r="H191" i="4"/>
  <c r="I191" i="4"/>
  <c r="K191" i="4"/>
  <c r="J191" i="4"/>
  <c r="L100" i="4"/>
  <c r="G100" i="4"/>
  <c r="H100" i="4"/>
  <c r="J100" i="4"/>
  <c r="I100" i="4"/>
  <c r="K100" i="4"/>
  <c r="L395" i="4"/>
  <c r="G395" i="4"/>
  <c r="H395" i="4"/>
  <c r="I395" i="4"/>
  <c r="J395" i="4"/>
  <c r="K395" i="4"/>
  <c r="L651" i="4"/>
  <c r="G651" i="4"/>
  <c r="H651" i="4"/>
  <c r="J651" i="4"/>
  <c r="I651" i="4"/>
  <c r="K651" i="4"/>
  <c r="L210" i="4"/>
  <c r="G210" i="4"/>
  <c r="H210" i="4"/>
  <c r="I210" i="4"/>
  <c r="K210" i="4"/>
  <c r="J210" i="4"/>
  <c r="L537" i="4"/>
  <c r="K537" i="4"/>
  <c r="G537" i="4"/>
  <c r="H537" i="4"/>
  <c r="I537" i="4"/>
  <c r="J537" i="4"/>
  <c r="L344" i="4"/>
  <c r="G344" i="4"/>
  <c r="H344" i="4"/>
  <c r="I344" i="4"/>
  <c r="J344" i="4"/>
  <c r="K344" i="4"/>
  <c r="L337" i="4"/>
  <c r="K337" i="4"/>
  <c r="G337" i="4"/>
  <c r="H337" i="4"/>
  <c r="J337" i="4"/>
  <c r="I337" i="4"/>
  <c r="L240" i="4"/>
  <c r="H240" i="4"/>
  <c r="G240" i="4"/>
  <c r="K240" i="4"/>
  <c r="L46" i="4"/>
  <c r="I46" i="4"/>
  <c r="K46" i="4"/>
  <c r="H46" i="4"/>
  <c r="G46" i="4"/>
  <c r="J46" i="4"/>
  <c r="L410" i="4"/>
  <c r="G410" i="4"/>
  <c r="H410" i="4"/>
  <c r="I410" i="4"/>
  <c r="K410" i="4"/>
  <c r="L381" i="4"/>
  <c r="G381" i="4"/>
  <c r="I381" i="4"/>
  <c r="K381" i="4"/>
  <c r="H381" i="4"/>
  <c r="J381" i="4"/>
  <c r="L8" i="4"/>
  <c r="G8" i="4"/>
  <c r="H8" i="4"/>
  <c r="K8" i="4"/>
  <c r="I8" i="4"/>
  <c r="J8" i="4"/>
  <c r="L293" i="4"/>
  <c r="H293" i="4"/>
  <c r="G293" i="4"/>
  <c r="J293" i="4"/>
  <c r="I293" i="4"/>
  <c r="K293" i="4"/>
  <c r="L351" i="4"/>
  <c r="G351" i="4"/>
  <c r="H351" i="4"/>
  <c r="I351" i="4"/>
  <c r="J351" i="4"/>
  <c r="K351" i="4"/>
  <c r="L306" i="4"/>
  <c r="G306" i="4"/>
  <c r="I306" i="4"/>
  <c r="J306" i="4"/>
  <c r="H306" i="4"/>
  <c r="K306" i="4"/>
  <c r="L639" i="4"/>
  <c r="G639" i="4"/>
  <c r="J639" i="4"/>
  <c r="K639" i="4"/>
  <c r="H639" i="4"/>
  <c r="I639" i="4"/>
  <c r="L26" i="4"/>
  <c r="G26" i="4"/>
  <c r="J26" i="4"/>
  <c r="I26" i="4"/>
  <c r="L15" i="4"/>
  <c r="G15" i="4"/>
  <c r="J15" i="4"/>
  <c r="K15" i="4"/>
  <c r="H15" i="4"/>
  <c r="L142" i="4"/>
  <c r="G142" i="4"/>
  <c r="H142" i="4"/>
  <c r="I142" i="4"/>
  <c r="K142" i="4"/>
  <c r="L554" i="4"/>
  <c r="I554" i="4"/>
  <c r="G554" i="4"/>
  <c r="H554" i="4"/>
  <c r="K554" i="4"/>
  <c r="J554" i="4"/>
  <c r="L429" i="4"/>
  <c r="G429" i="4"/>
  <c r="I429" i="4"/>
  <c r="K429" i="4"/>
  <c r="J429" i="4"/>
  <c r="H429" i="4"/>
  <c r="L315" i="4"/>
  <c r="H315" i="4"/>
  <c r="I315" i="4"/>
  <c r="G315" i="4"/>
  <c r="K315" i="4"/>
  <c r="J315" i="4"/>
  <c r="L342" i="4"/>
  <c r="G342" i="4"/>
  <c r="I342" i="4"/>
  <c r="K342" i="4"/>
  <c r="H342" i="4"/>
  <c r="L569" i="4"/>
  <c r="G569" i="4"/>
  <c r="I569" i="4"/>
  <c r="K569" i="4"/>
  <c r="H569" i="4"/>
  <c r="J569" i="4"/>
  <c r="L13" i="4"/>
  <c r="H13" i="4"/>
  <c r="I13" i="4"/>
  <c r="G13" i="4"/>
  <c r="J13" i="4"/>
  <c r="K13" i="4"/>
  <c r="L649" i="4"/>
  <c r="G649" i="4"/>
  <c r="I649" i="4"/>
  <c r="H649" i="4"/>
  <c r="K649" i="4"/>
  <c r="J649" i="4"/>
  <c r="L279" i="4"/>
  <c r="G279" i="4"/>
  <c r="K279" i="4"/>
  <c r="H279" i="4"/>
  <c r="J279" i="4"/>
  <c r="I279" i="4"/>
  <c r="L564" i="4"/>
  <c r="G564" i="4"/>
  <c r="J564" i="4"/>
  <c r="H564" i="4"/>
  <c r="I564" i="4"/>
  <c r="K564" i="4"/>
  <c r="L374" i="4"/>
  <c r="G374" i="4"/>
  <c r="I374" i="4"/>
  <c r="J374" i="4"/>
  <c r="K374" i="4"/>
  <c r="H374" i="4"/>
  <c r="L178" i="4"/>
  <c r="J178" i="4"/>
  <c r="I178" i="4"/>
  <c r="K178" i="4"/>
  <c r="H178" i="4"/>
  <c r="L11" i="4"/>
  <c r="J11" i="4"/>
  <c r="H11" i="4"/>
  <c r="G11" i="4"/>
  <c r="I11" i="4"/>
  <c r="K11" i="4"/>
  <c r="L653" i="4"/>
  <c r="G653" i="4"/>
  <c r="I653" i="4"/>
  <c r="H653" i="4"/>
  <c r="J653" i="4"/>
  <c r="K653" i="4"/>
  <c r="L98" i="4"/>
  <c r="H98" i="4"/>
  <c r="G98" i="4"/>
  <c r="K98" i="4"/>
  <c r="I98" i="4"/>
  <c r="J98" i="4"/>
  <c r="L168" i="4"/>
  <c r="H168" i="4"/>
  <c r="I168" i="4"/>
  <c r="G168" i="4"/>
  <c r="J168" i="4"/>
  <c r="K168" i="4"/>
  <c r="L535" i="4"/>
  <c r="G535" i="4"/>
  <c r="H535" i="4"/>
  <c r="I535" i="4"/>
  <c r="J535" i="4"/>
  <c r="K535" i="4"/>
  <c r="L117" i="4"/>
  <c r="G117" i="4"/>
  <c r="H117" i="4"/>
  <c r="I117" i="4"/>
  <c r="K117" i="4"/>
  <c r="J117" i="4"/>
  <c r="L623" i="4"/>
  <c r="J623" i="4"/>
  <c r="G623" i="4"/>
  <c r="K623" i="4"/>
  <c r="H623" i="4"/>
  <c r="I623" i="4"/>
  <c r="L161" i="4"/>
  <c r="G161" i="4"/>
  <c r="J161" i="4"/>
  <c r="K161" i="4"/>
  <c r="H161" i="4"/>
  <c r="I161" i="4"/>
  <c r="L317" i="4"/>
  <c r="G317" i="4"/>
  <c r="H317" i="4"/>
  <c r="J317" i="4"/>
  <c r="K317" i="4"/>
  <c r="I317" i="4"/>
  <c r="L187" i="4"/>
  <c r="G187" i="4"/>
  <c r="J187" i="4"/>
  <c r="H187" i="4"/>
  <c r="I187" i="4"/>
  <c r="K187" i="4"/>
  <c r="L445" i="4"/>
  <c r="G445" i="4"/>
  <c r="I445" i="4"/>
  <c r="K445" i="4"/>
  <c r="H445" i="4"/>
  <c r="J445" i="4"/>
  <c r="L66" i="4"/>
  <c r="H66" i="4"/>
  <c r="G66" i="4"/>
  <c r="I66" i="4"/>
  <c r="J66" i="4"/>
  <c r="K66" i="4"/>
  <c r="L434" i="4"/>
  <c r="H434" i="4"/>
  <c r="I434" i="4"/>
  <c r="J434" i="4"/>
  <c r="K434" i="4"/>
  <c r="G434" i="4"/>
  <c r="L30" i="4"/>
  <c r="G30" i="4"/>
  <c r="H30" i="4"/>
  <c r="I30" i="4"/>
  <c r="J30" i="4"/>
  <c r="K30" i="4"/>
  <c r="L597" i="4"/>
  <c r="G597" i="4"/>
  <c r="J597" i="4"/>
  <c r="H597" i="4"/>
  <c r="I597" i="4"/>
  <c r="K597" i="4"/>
  <c r="L361" i="4"/>
  <c r="G361" i="4"/>
  <c r="K361" i="4"/>
  <c r="H361" i="4"/>
  <c r="I361" i="4"/>
  <c r="J361" i="4"/>
  <c r="L424" i="4"/>
  <c r="H424" i="4"/>
  <c r="I424" i="4"/>
  <c r="G424" i="4"/>
  <c r="K424" i="4"/>
  <c r="J424" i="4"/>
  <c r="L542" i="4"/>
  <c r="G542" i="4"/>
  <c r="I542" i="4"/>
  <c r="J542" i="4"/>
  <c r="K542" i="4"/>
  <c r="H542" i="4"/>
  <c r="L188" i="4"/>
  <c r="G188" i="4"/>
  <c r="H188" i="4"/>
  <c r="I188" i="4"/>
  <c r="K188" i="4"/>
  <c r="L107" i="4"/>
  <c r="H107" i="4"/>
  <c r="J107" i="4"/>
  <c r="G107" i="4"/>
  <c r="K107" i="4"/>
  <c r="I107" i="4"/>
  <c r="L422" i="4"/>
  <c r="G422" i="4"/>
  <c r="J422" i="4"/>
  <c r="I422" i="4"/>
  <c r="H422" i="4"/>
  <c r="K422" i="4"/>
  <c r="L313" i="4"/>
  <c r="G313" i="4"/>
  <c r="H313" i="4"/>
  <c r="I313" i="4"/>
  <c r="J313" i="4"/>
  <c r="K313" i="4"/>
  <c r="L326" i="4"/>
  <c r="H326" i="4"/>
  <c r="G326" i="4"/>
  <c r="J326" i="4"/>
  <c r="I326" i="4"/>
  <c r="K326" i="4"/>
  <c r="L420" i="4"/>
  <c r="G420" i="4"/>
  <c r="H420" i="4"/>
  <c r="I420" i="4"/>
  <c r="K420" i="4"/>
  <c r="J420" i="4"/>
  <c r="L148" i="4"/>
  <c r="G148" i="4"/>
  <c r="I148" i="4"/>
  <c r="H148" i="4"/>
  <c r="J148" i="4"/>
  <c r="K148" i="4"/>
  <c r="L324" i="4"/>
  <c r="G324" i="4"/>
  <c r="I324" i="4"/>
  <c r="K324" i="4"/>
  <c r="H324" i="4"/>
  <c r="J324" i="4"/>
  <c r="L561" i="4"/>
  <c r="I561" i="4"/>
  <c r="G561" i="4"/>
  <c r="K561" i="4"/>
  <c r="H561" i="4"/>
  <c r="J561" i="4"/>
  <c r="L347" i="4"/>
  <c r="G347" i="4"/>
  <c r="H347" i="4"/>
  <c r="I347" i="4"/>
  <c r="J347" i="4"/>
  <c r="K347" i="4"/>
  <c r="L427" i="4"/>
  <c r="G427" i="4"/>
  <c r="H427" i="4"/>
  <c r="I427" i="4"/>
  <c r="J427" i="4"/>
  <c r="K427" i="4"/>
  <c r="L409" i="4"/>
  <c r="G409" i="4"/>
  <c r="K409" i="4"/>
  <c r="H409" i="4"/>
  <c r="J409" i="4"/>
  <c r="I409" i="4"/>
  <c r="L617" i="4"/>
  <c r="G617" i="4"/>
  <c r="I617" i="4"/>
  <c r="H617" i="4"/>
  <c r="K617" i="4"/>
  <c r="J617" i="4"/>
  <c r="L42" i="4"/>
  <c r="G42" i="4"/>
  <c r="H42" i="4"/>
  <c r="I42" i="4"/>
  <c r="J42" i="4"/>
  <c r="K42" i="4"/>
  <c r="L619" i="4"/>
  <c r="G619" i="4"/>
  <c r="H619" i="4"/>
  <c r="J619" i="4"/>
  <c r="I619" i="4"/>
  <c r="K619" i="4"/>
  <c r="L295" i="4"/>
  <c r="I295" i="4"/>
  <c r="G295" i="4"/>
  <c r="H295" i="4"/>
  <c r="K295" i="4"/>
  <c r="J295" i="4"/>
  <c r="L59" i="4"/>
  <c r="G59" i="4"/>
  <c r="H59" i="4"/>
  <c r="J59" i="4"/>
  <c r="K59" i="4"/>
  <c r="I59" i="4"/>
  <c r="G63" i="4"/>
  <c r="G65" i="4"/>
  <c r="G193" i="4"/>
  <c r="H32" i="4"/>
  <c r="H182" i="4"/>
  <c r="H48" i="4"/>
  <c r="H26" i="4"/>
  <c r="H278" i="4"/>
  <c r="H547" i="4"/>
  <c r="H336" i="4"/>
  <c r="I241" i="4"/>
  <c r="I169" i="4"/>
  <c r="I22" i="4"/>
  <c r="I235" i="4"/>
  <c r="I136" i="4"/>
  <c r="J156" i="4"/>
  <c r="J67" i="4"/>
  <c r="J136" i="4"/>
  <c r="J393" i="4"/>
  <c r="H546" i="4"/>
  <c r="I240" i="4"/>
  <c r="I16" i="4"/>
  <c r="I540" i="4"/>
  <c r="J188" i="4"/>
  <c r="H87" i="4"/>
  <c r="G154" i="4"/>
  <c r="I176" i="4"/>
  <c r="G178" i="4"/>
  <c r="I56" i="4"/>
  <c r="H65" i="4"/>
  <c r="J143" i="4"/>
  <c r="J214" i="4"/>
  <c r="J205" i="4"/>
  <c r="L121" i="4"/>
  <c r="K121" i="4"/>
  <c r="H121" i="4"/>
  <c r="G121" i="4"/>
  <c r="J121" i="4"/>
  <c r="I121" i="4"/>
  <c r="I32" i="4"/>
  <c r="L586" i="4"/>
  <c r="H586" i="4"/>
  <c r="K586" i="4"/>
  <c r="G586" i="4"/>
  <c r="I586" i="4"/>
  <c r="J586" i="4"/>
  <c r="J106" i="4"/>
  <c r="L84" i="4"/>
  <c r="G84" i="4"/>
  <c r="H84" i="4"/>
  <c r="J84" i="4"/>
  <c r="K84" i="4"/>
  <c r="I84" i="4"/>
  <c r="L319" i="4"/>
  <c r="I319" i="4"/>
  <c r="G319" i="4"/>
  <c r="H319" i="4"/>
  <c r="K319" i="4"/>
  <c r="J319" i="4"/>
  <c r="L288" i="4"/>
  <c r="J288" i="4"/>
  <c r="K288" i="4"/>
  <c r="H288" i="4"/>
  <c r="I288" i="4"/>
  <c r="G288" i="4"/>
  <c r="K26" i="4"/>
  <c r="I278" i="4"/>
  <c r="I251" i="4"/>
  <c r="I75" i="4"/>
  <c r="I65" i="4"/>
  <c r="I173" i="4"/>
  <c r="I123" i="4"/>
  <c r="I57" i="4"/>
  <c r="H251" i="4"/>
  <c r="H62" i="4"/>
  <c r="H545" i="4"/>
  <c r="H49" i="4"/>
  <c r="H269" i="4"/>
  <c r="J49" i="4"/>
  <c r="J269" i="4"/>
  <c r="H20" i="10"/>
  <c r="J171" i="4"/>
  <c r="J134" i="4"/>
  <c r="J410" i="4"/>
  <c r="J189" i="4"/>
  <c r="J101" i="4"/>
  <c r="J57" i="4"/>
  <c r="J56" i="4"/>
  <c r="J89" i="4"/>
  <c r="L468" i="4"/>
  <c r="G468" i="4"/>
  <c r="H468" i="4"/>
  <c r="I468" i="4"/>
  <c r="K468" i="4"/>
  <c r="J468" i="4"/>
  <c r="L465" i="4"/>
  <c r="G465" i="4"/>
  <c r="H465" i="4"/>
  <c r="J465" i="4"/>
  <c r="I465" i="4"/>
  <c r="K465" i="4"/>
  <c r="L460" i="4"/>
  <c r="G460" i="4"/>
  <c r="H460" i="4"/>
  <c r="I460" i="4"/>
  <c r="K460" i="4"/>
  <c r="J460" i="4"/>
  <c r="L469" i="4"/>
  <c r="G469" i="4"/>
  <c r="H469" i="4"/>
  <c r="J469" i="4"/>
  <c r="I469" i="4"/>
  <c r="K469" i="4"/>
  <c r="L466" i="4"/>
  <c r="I466" i="4"/>
  <c r="G466" i="4"/>
  <c r="H466" i="4"/>
  <c r="J466" i="4"/>
  <c r="K466" i="4"/>
  <c r="L458" i="4"/>
  <c r="I458" i="4"/>
  <c r="G458" i="4"/>
  <c r="H458" i="4"/>
  <c r="J458" i="4"/>
  <c r="K458" i="4"/>
  <c r="L461" i="4"/>
  <c r="G461" i="4"/>
  <c r="H461" i="4"/>
  <c r="J461" i="4"/>
  <c r="I461" i="4"/>
  <c r="K461" i="4"/>
  <c r="L470" i="4"/>
  <c r="I470" i="4"/>
  <c r="G470" i="4"/>
  <c r="H470" i="4"/>
  <c r="J470" i="4"/>
  <c r="K470" i="4"/>
  <c r="L464" i="4"/>
  <c r="G464" i="4"/>
  <c r="H464" i="4"/>
  <c r="I464" i="4"/>
  <c r="K464" i="4"/>
  <c r="J464" i="4"/>
  <c r="L459" i="4"/>
  <c r="I459" i="4"/>
  <c r="G459" i="4"/>
  <c r="H459" i="4"/>
  <c r="J459" i="4"/>
  <c r="K459" i="4"/>
  <c r="L463" i="4"/>
  <c r="I463" i="4"/>
  <c r="G463" i="4"/>
  <c r="H463" i="4"/>
  <c r="J463" i="4"/>
  <c r="K463" i="4"/>
  <c r="L467" i="4"/>
  <c r="I467" i="4"/>
  <c r="G467" i="4"/>
  <c r="H467" i="4"/>
  <c r="J467" i="4"/>
  <c r="K467" i="4"/>
  <c r="L462" i="4"/>
  <c r="I462" i="4"/>
  <c r="G462" i="4"/>
  <c r="H462" i="4"/>
  <c r="J462" i="4"/>
  <c r="K462" i="4"/>
  <c r="L515" i="4"/>
  <c r="J515" i="4"/>
  <c r="H515" i="4"/>
  <c r="G515" i="4"/>
  <c r="I515" i="4"/>
  <c r="K515" i="4"/>
  <c r="L509" i="4"/>
  <c r="H509" i="4"/>
  <c r="J509" i="4"/>
  <c r="G509" i="4"/>
  <c r="I509" i="4"/>
  <c r="K509" i="4"/>
  <c r="L472" i="4"/>
  <c r="G472" i="4"/>
  <c r="I472" i="4"/>
  <c r="K472" i="4"/>
  <c r="H472" i="4"/>
  <c r="J472" i="4"/>
  <c r="L476" i="4"/>
  <c r="G476" i="4"/>
  <c r="I476" i="4"/>
  <c r="K476" i="4"/>
  <c r="J476" i="4"/>
  <c r="H476" i="4"/>
  <c r="L474" i="4"/>
  <c r="G474" i="4"/>
  <c r="I474" i="4"/>
  <c r="K474" i="4"/>
  <c r="J474" i="4"/>
  <c r="H474" i="4"/>
  <c r="L493" i="4"/>
  <c r="H493" i="4"/>
  <c r="J493" i="4"/>
  <c r="G493" i="4"/>
  <c r="I493" i="4"/>
  <c r="K493" i="4"/>
  <c r="L514" i="4"/>
  <c r="G514" i="4"/>
  <c r="I514" i="4"/>
  <c r="K514" i="4"/>
  <c r="J514" i="4"/>
  <c r="H514" i="4"/>
  <c r="L482" i="4"/>
  <c r="I482" i="4"/>
  <c r="K482" i="4"/>
  <c r="J482" i="4"/>
  <c r="H482" i="4"/>
  <c r="L498" i="4"/>
  <c r="G498" i="4"/>
  <c r="I498" i="4"/>
  <c r="K498" i="4"/>
  <c r="J498" i="4"/>
  <c r="H498" i="4"/>
  <c r="L513" i="4"/>
  <c r="H513" i="4"/>
  <c r="J513" i="4"/>
  <c r="I513" i="4"/>
  <c r="G513" i="4"/>
  <c r="K513" i="4"/>
  <c r="L508" i="4"/>
  <c r="G508" i="4"/>
  <c r="I508" i="4"/>
  <c r="K508" i="4"/>
  <c r="J508" i="4"/>
  <c r="H508" i="4"/>
  <c r="L489" i="4"/>
  <c r="H489" i="4"/>
  <c r="J489" i="4"/>
  <c r="I489" i="4"/>
  <c r="K489" i="4"/>
  <c r="G489" i="4"/>
  <c r="L488" i="4"/>
  <c r="G488" i="4"/>
  <c r="I488" i="4"/>
  <c r="K488" i="4"/>
  <c r="H488" i="4"/>
  <c r="J488" i="4"/>
  <c r="L486" i="4"/>
  <c r="G486" i="4"/>
  <c r="I486" i="4"/>
  <c r="K486" i="4"/>
  <c r="J486" i="4"/>
  <c r="H486" i="4"/>
  <c r="L491" i="4"/>
  <c r="J491" i="4"/>
  <c r="H491" i="4"/>
  <c r="G491" i="4"/>
  <c r="I491" i="4"/>
  <c r="K491" i="4"/>
  <c r="L490" i="4"/>
  <c r="G490" i="4"/>
  <c r="I490" i="4"/>
  <c r="K490" i="4"/>
  <c r="J490" i="4"/>
  <c r="H490" i="4"/>
  <c r="L492" i="4"/>
  <c r="G492" i="4"/>
  <c r="I492" i="4"/>
  <c r="K492" i="4"/>
  <c r="J492" i="4"/>
  <c r="H492" i="4"/>
  <c r="L494" i="4"/>
  <c r="G494" i="4"/>
  <c r="I494" i="4"/>
  <c r="K494" i="4"/>
  <c r="J494" i="4"/>
  <c r="H494" i="4"/>
  <c r="L483" i="4"/>
  <c r="J483" i="4"/>
  <c r="H483" i="4"/>
  <c r="G483" i="4"/>
  <c r="I483" i="4"/>
  <c r="K483" i="4"/>
  <c r="L528" i="4"/>
  <c r="G528" i="4"/>
  <c r="I528" i="4"/>
  <c r="K528" i="4"/>
  <c r="H528" i="4"/>
  <c r="J528" i="4"/>
  <c r="L527" i="4"/>
  <c r="J527" i="4"/>
  <c r="H527" i="4"/>
  <c r="K527" i="4"/>
  <c r="G527" i="4"/>
  <c r="I527" i="4"/>
  <c r="L506" i="4"/>
  <c r="G506" i="4"/>
  <c r="I506" i="4"/>
  <c r="K506" i="4"/>
  <c r="J506" i="4"/>
  <c r="H506" i="4"/>
  <c r="L519" i="4"/>
  <c r="J519" i="4"/>
  <c r="H519" i="4"/>
  <c r="G519" i="4"/>
  <c r="K519" i="4"/>
  <c r="I519" i="4"/>
  <c r="L526" i="4"/>
  <c r="G526" i="4"/>
  <c r="I526" i="4"/>
  <c r="K526" i="4"/>
  <c r="J526" i="4"/>
  <c r="H526" i="4"/>
  <c r="L495" i="4"/>
  <c r="J495" i="4"/>
  <c r="H495" i="4"/>
  <c r="G495" i="4"/>
  <c r="K495" i="4"/>
  <c r="I495" i="4"/>
  <c r="L523" i="4"/>
  <c r="J523" i="4"/>
  <c r="H523" i="4"/>
  <c r="G523" i="4"/>
  <c r="I523" i="4"/>
  <c r="K523" i="4"/>
  <c r="L478" i="4"/>
  <c r="G478" i="4"/>
  <c r="I478" i="4"/>
  <c r="K478" i="4"/>
  <c r="J478" i="4"/>
  <c r="H478" i="4"/>
  <c r="L529" i="4"/>
  <c r="H529" i="4"/>
  <c r="J529" i="4"/>
  <c r="I529" i="4"/>
  <c r="K529" i="4"/>
  <c r="G529" i="4"/>
  <c r="L496" i="4"/>
  <c r="G496" i="4"/>
  <c r="I496" i="4"/>
  <c r="K496" i="4"/>
  <c r="H496" i="4"/>
  <c r="J496" i="4"/>
  <c r="L499" i="4"/>
  <c r="J499" i="4"/>
  <c r="H499" i="4"/>
  <c r="G499" i="4"/>
  <c r="I499" i="4"/>
  <c r="K499" i="4"/>
  <c r="L503" i="4"/>
  <c r="J503" i="4"/>
  <c r="H503" i="4"/>
  <c r="G503" i="4"/>
  <c r="K503" i="4"/>
  <c r="I503" i="4"/>
  <c r="L512" i="4"/>
  <c r="G512" i="4"/>
  <c r="I512" i="4"/>
  <c r="K512" i="4"/>
  <c r="H512" i="4"/>
  <c r="J512" i="4"/>
  <c r="L510" i="4"/>
  <c r="G510" i="4"/>
  <c r="I510" i="4"/>
  <c r="K510" i="4"/>
  <c r="J510" i="4"/>
  <c r="H510" i="4"/>
  <c r="L500" i="4"/>
  <c r="G500" i="4"/>
  <c r="I500" i="4"/>
  <c r="K500" i="4"/>
  <c r="J500" i="4"/>
  <c r="H500" i="4"/>
  <c r="L479" i="4"/>
  <c r="J479" i="4"/>
  <c r="H479" i="4"/>
  <c r="G479" i="4"/>
  <c r="K479" i="4"/>
  <c r="I479" i="4"/>
  <c r="L471" i="4"/>
  <c r="J471" i="4"/>
  <c r="H471" i="4"/>
  <c r="G471" i="4"/>
  <c r="K471" i="4"/>
  <c r="I471" i="4"/>
  <c r="L502" i="4"/>
  <c r="G502" i="4"/>
  <c r="I502" i="4"/>
  <c r="K502" i="4"/>
  <c r="J502" i="4"/>
  <c r="H502" i="4"/>
  <c r="L511" i="4"/>
  <c r="J511" i="4"/>
  <c r="H511" i="4"/>
  <c r="G511" i="4"/>
  <c r="K511" i="4"/>
  <c r="I511" i="4"/>
  <c r="L477" i="4"/>
  <c r="H477" i="4"/>
  <c r="J477" i="4"/>
  <c r="G477" i="4"/>
  <c r="I477" i="4"/>
  <c r="K477" i="4"/>
  <c r="L501" i="4"/>
  <c r="H501" i="4"/>
  <c r="J501" i="4"/>
  <c r="G501" i="4"/>
  <c r="I501" i="4"/>
  <c r="K501" i="4"/>
  <c r="L517" i="4"/>
  <c r="H517" i="4"/>
  <c r="J517" i="4"/>
  <c r="G517" i="4"/>
  <c r="I517" i="4"/>
  <c r="K517" i="4"/>
  <c r="L518" i="4"/>
  <c r="G518" i="4"/>
  <c r="I518" i="4"/>
  <c r="K518" i="4"/>
  <c r="J518" i="4"/>
  <c r="H518" i="4"/>
  <c r="L516" i="4"/>
  <c r="G516" i="4"/>
  <c r="I516" i="4"/>
  <c r="K516" i="4"/>
  <c r="J516" i="4"/>
  <c r="H516" i="4"/>
  <c r="L481" i="4"/>
  <c r="H481" i="4"/>
  <c r="J481" i="4"/>
  <c r="I481" i="4"/>
  <c r="G481" i="4"/>
  <c r="K481" i="4"/>
  <c r="L520" i="4"/>
  <c r="G520" i="4"/>
  <c r="I520" i="4"/>
  <c r="K520" i="4"/>
  <c r="H520" i="4"/>
  <c r="J520" i="4"/>
  <c r="L475" i="4"/>
  <c r="J475" i="4"/>
  <c r="H475" i="4"/>
  <c r="G475" i="4"/>
  <c r="I475" i="4"/>
  <c r="K475" i="4"/>
  <c r="L497" i="4"/>
  <c r="H497" i="4"/>
  <c r="J497" i="4"/>
  <c r="I497" i="4"/>
  <c r="G497" i="4"/>
  <c r="K497" i="4"/>
  <c r="L473" i="4"/>
  <c r="H473" i="4"/>
  <c r="J473" i="4"/>
  <c r="I473" i="4"/>
  <c r="K473" i="4"/>
  <c r="G473" i="4"/>
  <c r="L504" i="4"/>
  <c r="G504" i="4"/>
  <c r="I504" i="4"/>
  <c r="K504" i="4"/>
  <c r="H504" i="4"/>
  <c r="J504" i="4"/>
  <c r="L525" i="4"/>
  <c r="H525" i="4"/>
  <c r="J525" i="4"/>
  <c r="G525" i="4"/>
  <c r="I525" i="4"/>
  <c r="K525" i="4"/>
  <c r="L487" i="4"/>
  <c r="J487" i="4"/>
  <c r="H487" i="4"/>
  <c r="G487" i="4"/>
  <c r="K487" i="4"/>
  <c r="I487" i="4"/>
  <c r="L507" i="4"/>
  <c r="J507" i="4"/>
  <c r="H507" i="4"/>
  <c r="G507" i="4"/>
  <c r="I507" i="4"/>
  <c r="K507" i="4"/>
  <c r="L524" i="4"/>
  <c r="G524" i="4"/>
  <c r="I524" i="4"/>
  <c r="K524" i="4"/>
  <c r="J524" i="4"/>
  <c r="H524" i="4"/>
  <c r="L505" i="4"/>
  <c r="H505" i="4"/>
  <c r="J505" i="4"/>
  <c r="I505" i="4"/>
  <c r="K505" i="4"/>
  <c r="G505" i="4"/>
  <c r="L522" i="4"/>
  <c r="G522" i="4"/>
  <c r="I522" i="4"/>
  <c r="K522" i="4"/>
  <c r="J522" i="4"/>
  <c r="H522" i="4"/>
  <c r="L480" i="4"/>
  <c r="G480" i="4"/>
  <c r="I480" i="4"/>
  <c r="K480" i="4"/>
  <c r="H480" i="4"/>
  <c r="J480" i="4"/>
  <c r="L521" i="4"/>
  <c r="H521" i="4"/>
  <c r="J521" i="4"/>
  <c r="I521" i="4"/>
  <c r="K521" i="4"/>
  <c r="G521" i="4"/>
  <c r="L485" i="4"/>
  <c r="H485" i="4"/>
  <c r="J485" i="4"/>
  <c r="G485" i="4"/>
  <c r="I485" i="4"/>
  <c r="K485" i="4"/>
  <c r="L484" i="4"/>
  <c r="G484" i="4"/>
  <c r="I484" i="4"/>
  <c r="K484" i="4"/>
  <c r="J484" i="4"/>
  <c r="H484" i="4"/>
  <c r="C349" i="4"/>
  <c r="C94" i="4"/>
  <c r="G219" i="4"/>
  <c r="C155" i="4"/>
  <c r="C15" i="7"/>
  <c r="C19" i="7"/>
  <c r="C14" i="7"/>
  <c r="G173" i="4" s="1"/>
  <c r="C18" i="7"/>
  <c r="D41" i="3"/>
  <c r="C236" i="4"/>
  <c r="K100" i="3"/>
  <c r="F84" i="3"/>
  <c r="H21" i="9"/>
  <c r="H24" i="9"/>
  <c r="H16" i="9"/>
  <c r="H19" i="8"/>
  <c r="H20" i="8"/>
  <c r="C534" i="1"/>
  <c r="K40" i="3"/>
  <c r="G40" i="3"/>
  <c r="H40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N12" i="3"/>
  <c r="N13" i="3"/>
  <c r="N14" i="3"/>
  <c r="N15" i="3"/>
  <c r="N16" i="3"/>
  <c r="N17" i="3"/>
  <c r="N18" i="3"/>
  <c r="N19" i="3"/>
  <c r="N20" i="3"/>
  <c r="N21" i="3"/>
  <c r="M22" i="3"/>
  <c r="N22" i="3"/>
  <c r="M23" i="3"/>
  <c r="N23" i="3"/>
  <c r="J22" i="3"/>
  <c r="J23" i="3"/>
  <c r="D5" i="3"/>
  <c r="E23" i="3"/>
  <c r="G23" i="3" s="1"/>
  <c r="H22" i="3"/>
  <c r="G156" i="4" l="1"/>
  <c r="F156" i="4" s="1"/>
  <c r="M156" i="5" s="1"/>
  <c r="N156" i="5" s="1"/>
  <c r="F4" i="4"/>
  <c r="M4" i="5" s="1"/>
  <c r="N4" i="5" s="1"/>
  <c r="G67" i="4"/>
  <c r="F67" i="4" s="1"/>
  <c r="M67" i="5" s="1"/>
  <c r="N67" i="5" s="1"/>
  <c r="G171" i="4"/>
  <c r="G143" i="4"/>
  <c r="G482" i="4"/>
  <c r="F482" i="4" s="1"/>
  <c r="M482" i="5" s="1"/>
  <c r="N482" i="5" s="1"/>
  <c r="E585" i="12"/>
  <c r="H15" i="7"/>
  <c r="G136" i="4"/>
  <c r="G134" i="4"/>
  <c r="C535" i="1"/>
  <c r="C535" i="4" s="1"/>
  <c r="C357" i="4"/>
  <c r="F607" i="4"/>
  <c r="M607" i="5" s="1"/>
  <c r="N607" i="5" s="1"/>
  <c r="F59" i="4"/>
  <c r="M59" i="5" s="1"/>
  <c r="N59" i="5" s="1"/>
  <c r="F371" i="4"/>
  <c r="M371" i="5" s="1"/>
  <c r="N371" i="5" s="1"/>
  <c r="F125" i="4"/>
  <c r="M125" i="5" s="1"/>
  <c r="N125" i="5" s="1"/>
  <c r="F619" i="4"/>
  <c r="M619" i="5" s="1"/>
  <c r="N619" i="5" s="1"/>
  <c r="F42" i="4"/>
  <c r="M42" i="5" s="1"/>
  <c r="N42" i="5" s="1"/>
  <c r="F301" i="4"/>
  <c r="M301" i="5" s="1"/>
  <c r="N301" i="5" s="1"/>
  <c r="F617" i="4"/>
  <c r="M617" i="5" s="1"/>
  <c r="N617" i="5" s="1"/>
  <c r="F244" i="4"/>
  <c r="M244" i="5" s="1"/>
  <c r="N244" i="5" s="1"/>
  <c r="F409" i="4"/>
  <c r="M409" i="5" s="1"/>
  <c r="N409" i="5" s="1"/>
  <c r="F399" i="4"/>
  <c r="M399" i="5" s="1"/>
  <c r="N399" i="5" s="1"/>
  <c r="F271" i="4"/>
  <c r="M271" i="5" s="1"/>
  <c r="N271" i="5" s="1"/>
  <c r="F427" i="4"/>
  <c r="M427" i="5" s="1"/>
  <c r="N427" i="5" s="1"/>
  <c r="F347" i="4"/>
  <c r="M347" i="5" s="1"/>
  <c r="N347" i="5" s="1"/>
  <c r="F439" i="4"/>
  <c r="M439" i="5" s="1"/>
  <c r="N439" i="5" s="1"/>
  <c r="F295" i="4"/>
  <c r="M295" i="5" s="1"/>
  <c r="N295" i="5" s="1"/>
  <c r="F456" i="4"/>
  <c r="M456" i="5" s="1"/>
  <c r="N456" i="5" s="1"/>
  <c r="F605" i="4"/>
  <c r="M605" i="5" s="1"/>
  <c r="N605" i="5" s="1"/>
  <c r="F231" i="4"/>
  <c r="M231" i="5" s="1"/>
  <c r="N231" i="5" s="1"/>
  <c r="F418" i="4"/>
  <c r="M418" i="5" s="1"/>
  <c r="N418" i="5" s="1"/>
  <c r="F561" i="4"/>
  <c r="M561" i="5" s="1"/>
  <c r="N561" i="5" s="1"/>
  <c r="F154" i="4"/>
  <c r="M154" i="5" s="1"/>
  <c r="N154" i="5" s="1"/>
  <c r="F324" i="4"/>
  <c r="M324" i="5" s="1"/>
  <c r="N324" i="5" s="1"/>
  <c r="F449" i="4"/>
  <c r="M449" i="5" s="1"/>
  <c r="N449" i="5" s="1"/>
  <c r="F148" i="4"/>
  <c r="M148" i="5" s="1"/>
  <c r="N148" i="5" s="1"/>
  <c r="F242" i="4"/>
  <c r="M242" i="5" s="1"/>
  <c r="N242" i="5" s="1"/>
  <c r="F420" i="4"/>
  <c r="M420" i="5" s="1"/>
  <c r="N420" i="5" s="1"/>
  <c r="F263" i="4"/>
  <c r="M263" i="5" s="1"/>
  <c r="N263" i="5" s="1"/>
  <c r="F466" i="4"/>
  <c r="M466" i="5" s="1"/>
  <c r="N466" i="5" s="1"/>
  <c r="F454" i="4"/>
  <c r="M454" i="5" s="1"/>
  <c r="N454" i="5" s="1"/>
  <c r="F326" i="4"/>
  <c r="M326" i="5" s="1"/>
  <c r="N326" i="5" s="1"/>
  <c r="F397" i="4"/>
  <c r="M397" i="5" s="1"/>
  <c r="N397" i="5" s="1"/>
  <c r="F313" i="4"/>
  <c r="M313" i="5" s="1"/>
  <c r="N313" i="5" s="1"/>
  <c r="F76" i="4"/>
  <c r="M76" i="5" s="1"/>
  <c r="N76" i="5" s="1"/>
  <c r="F422" i="4"/>
  <c r="M422" i="5" s="1"/>
  <c r="N422" i="5" s="1"/>
  <c r="F645" i="4"/>
  <c r="F107" i="4"/>
  <c r="M107" i="5" s="1"/>
  <c r="N107" i="5" s="1"/>
  <c r="F484" i="4"/>
  <c r="M484" i="5" s="1"/>
  <c r="N484" i="5" s="1"/>
  <c r="F490" i="4"/>
  <c r="M490" i="5" s="1"/>
  <c r="N490" i="5" s="1"/>
  <c r="F302" i="4"/>
  <c r="M302" i="5" s="1"/>
  <c r="N302" i="5" s="1"/>
  <c r="F188" i="4"/>
  <c r="M188" i="5" s="1"/>
  <c r="N188" i="5" s="1"/>
  <c r="F485" i="4"/>
  <c r="M485" i="5" s="1"/>
  <c r="N485" i="5" s="1"/>
  <c r="F542" i="4"/>
  <c r="M542" i="5" s="1"/>
  <c r="N542" i="5" s="1"/>
  <c r="F521" i="4"/>
  <c r="M521" i="5" s="1"/>
  <c r="N521" i="5" s="1"/>
  <c r="F424" i="4"/>
  <c r="M424" i="5" s="1"/>
  <c r="N424" i="5" s="1"/>
  <c r="F413" i="4"/>
  <c r="M413" i="5" s="1"/>
  <c r="N413" i="5" s="1"/>
  <c r="F361" i="4"/>
  <c r="M361" i="5" s="1"/>
  <c r="N361" i="5" s="1"/>
  <c r="F480" i="4"/>
  <c r="M480" i="5" s="1"/>
  <c r="N480" i="5" s="1"/>
  <c r="F597" i="4"/>
  <c r="M597" i="5" s="1"/>
  <c r="N597" i="5" s="1"/>
  <c r="F275" i="4"/>
  <c r="M275" i="5" s="1"/>
  <c r="N275" i="5" s="1"/>
  <c r="F491" i="4"/>
  <c r="M491" i="5" s="1"/>
  <c r="N491" i="5" s="1"/>
  <c r="F162" i="4"/>
  <c r="M162" i="5" s="1"/>
  <c r="N162" i="5" s="1"/>
  <c r="F486" i="4"/>
  <c r="M486" i="5" s="1"/>
  <c r="N486" i="5" s="1"/>
  <c r="F30" i="4"/>
  <c r="M30" i="5" s="1"/>
  <c r="N30" i="5" s="1"/>
  <c r="F23" i="4"/>
  <c r="M23" i="5" s="1"/>
  <c r="N23" i="5" s="1"/>
  <c r="F434" i="4"/>
  <c r="M434" i="5" s="1"/>
  <c r="N434" i="5" s="1"/>
  <c r="F296" i="4"/>
  <c r="M296" i="5" s="1"/>
  <c r="N296" i="5" s="1"/>
  <c r="F66" i="4"/>
  <c r="M66" i="5" s="1"/>
  <c r="N66" i="5" s="1"/>
  <c r="F205" i="4"/>
  <c r="M205" i="5" s="1"/>
  <c r="N205" i="5" s="1"/>
  <c r="F445" i="4"/>
  <c r="M445" i="5" s="1"/>
  <c r="N445" i="5" s="1"/>
  <c r="F72" i="4"/>
  <c r="M72" i="5" s="1"/>
  <c r="N72" i="5" s="1"/>
  <c r="F187" i="4"/>
  <c r="M187" i="5" s="1"/>
  <c r="N187" i="5" s="1"/>
  <c r="F580" i="4"/>
  <c r="M580" i="5" s="1"/>
  <c r="N580" i="5" s="1"/>
  <c r="F317" i="4"/>
  <c r="M317" i="5" s="1"/>
  <c r="N317" i="5" s="1"/>
  <c r="F567" i="4"/>
  <c r="M567" i="5" s="1"/>
  <c r="N567" i="5" s="1"/>
  <c r="F161" i="4"/>
  <c r="M161" i="5" s="1"/>
  <c r="N161" i="5" s="1"/>
  <c r="F260" i="4"/>
  <c r="M260" i="5" s="1"/>
  <c r="N260" i="5" s="1"/>
  <c r="F623" i="4"/>
  <c r="M623" i="5" s="1"/>
  <c r="N623" i="5" s="1"/>
  <c r="F428" i="4"/>
  <c r="M428" i="5" s="1"/>
  <c r="N428" i="5" s="1"/>
  <c r="F117" i="4"/>
  <c r="M117" i="5" s="1"/>
  <c r="N117" i="5" s="1"/>
  <c r="F60" i="4"/>
  <c r="M60" i="5" s="1"/>
  <c r="N60" i="5" s="1"/>
  <c r="F535" i="4"/>
  <c r="M535" i="5" s="1"/>
  <c r="N535" i="5" s="1"/>
  <c r="F406" i="4"/>
  <c r="M406" i="5" s="1"/>
  <c r="N406" i="5" s="1"/>
  <c r="F168" i="4"/>
  <c r="M168" i="5" s="1"/>
  <c r="N168" i="5" s="1"/>
  <c r="F140" i="4"/>
  <c r="M140" i="5" s="1"/>
  <c r="N140" i="5" s="1"/>
  <c r="F98" i="4"/>
  <c r="M98" i="5" s="1"/>
  <c r="N98" i="5" s="1"/>
  <c r="F522" i="4"/>
  <c r="M522" i="5" s="1"/>
  <c r="N522" i="5" s="1"/>
  <c r="F653" i="4"/>
  <c r="F247" i="4"/>
  <c r="M247" i="5" s="1"/>
  <c r="N247" i="5" s="1"/>
  <c r="F11" i="4"/>
  <c r="M11" i="5" s="1"/>
  <c r="N11" i="5" s="1"/>
  <c r="F21" i="4"/>
  <c r="M21" i="5" s="1"/>
  <c r="N21" i="5" s="1"/>
  <c r="F178" i="4"/>
  <c r="M178" i="5" s="1"/>
  <c r="N178" i="5" s="1"/>
  <c r="F230" i="4"/>
  <c r="M230" i="5" s="1"/>
  <c r="N230" i="5" s="1"/>
  <c r="F374" i="4"/>
  <c r="M374" i="5" s="1"/>
  <c r="N374" i="5" s="1"/>
  <c r="F363" i="4"/>
  <c r="M363" i="5" s="1"/>
  <c r="N363" i="5" s="1"/>
  <c r="F564" i="4"/>
  <c r="M564" i="5" s="1"/>
  <c r="N564" i="5" s="1"/>
  <c r="F217" i="4"/>
  <c r="M217" i="5" s="1"/>
  <c r="N217" i="5" s="1"/>
  <c r="F279" i="4"/>
  <c r="M279" i="5" s="1"/>
  <c r="N279" i="5" s="1"/>
  <c r="F153" i="4"/>
  <c r="M153" i="5" s="1"/>
  <c r="N153" i="5" s="1"/>
  <c r="F649" i="4"/>
  <c r="F403" i="4"/>
  <c r="M403" i="5" s="1"/>
  <c r="N403" i="5" s="1"/>
  <c r="F488" i="4"/>
  <c r="M488" i="5" s="1"/>
  <c r="N488" i="5" s="1"/>
  <c r="F414" i="4"/>
  <c r="M414" i="5" s="1"/>
  <c r="N414" i="5" s="1"/>
  <c r="F13" i="4"/>
  <c r="M13" i="5" s="1"/>
  <c r="N13" i="5" s="1"/>
  <c r="F201" i="4"/>
  <c r="M201" i="5" s="1"/>
  <c r="N201" i="5" s="1"/>
  <c r="F569" i="4"/>
  <c r="M569" i="5" s="1"/>
  <c r="N569" i="5" s="1"/>
  <c r="F163" i="4"/>
  <c r="M163" i="5" s="1"/>
  <c r="N163" i="5" s="1"/>
  <c r="F342" i="4"/>
  <c r="M342" i="5" s="1"/>
  <c r="N342" i="5" s="1"/>
  <c r="F365" i="4"/>
  <c r="M365" i="5" s="1"/>
  <c r="N365" i="5" s="1"/>
  <c r="F315" i="4"/>
  <c r="M315" i="5" s="1"/>
  <c r="N315" i="5" s="1"/>
  <c r="F562" i="4"/>
  <c r="M562" i="5" s="1"/>
  <c r="N562" i="5" s="1"/>
  <c r="F429" i="4"/>
  <c r="M429" i="5" s="1"/>
  <c r="N429" i="5" s="1"/>
  <c r="F206" i="4"/>
  <c r="M206" i="5" s="1"/>
  <c r="N206" i="5" s="1"/>
  <c r="F554" i="4"/>
  <c r="M554" i="5" s="1"/>
  <c r="N554" i="5" s="1"/>
  <c r="F149" i="4"/>
  <c r="M149" i="5" s="1"/>
  <c r="N149" i="5" s="1"/>
  <c r="F142" i="4"/>
  <c r="M142" i="5" s="1"/>
  <c r="N142" i="5" s="1"/>
  <c r="F505" i="4"/>
  <c r="M505" i="5" s="1"/>
  <c r="N505" i="5" s="1"/>
  <c r="F15" i="4"/>
  <c r="M15" i="5" s="1"/>
  <c r="N15" i="5" s="1"/>
  <c r="F462" i="4"/>
  <c r="M462" i="5" s="1"/>
  <c r="N462" i="5" s="1"/>
  <c r="F26" i="4"/>
  <c r="M26" i="5" s="1"/>
  <c r="N26" i="5" s="1"/>
  <c r="F266" i="4"/>
  <c r="M266" i="5" s="1"/>
  <c r="N266" i="5" s="1"/>
  <c r="F639" i="4"/>
  <c r="F198" i="4"/>
  <c r="M198" i="5" s="1"/>
  <c r="N198" i="5" s="1"/>
  <c r="F469" i="4"/>
  <c r="M469" i="5" s="1"/>
  <c r="N469" i="5" s="1"/>
  <c r="F524" i="4"/>
  <c r="M524" i="5" s="1"/>
  <c r="N524" i="5" s="1"/>
  <c r="F306" i="4"/>
  <c r="M306" i="5" s="1"/>
  <c r="N306" i="5" s="1"/>
  <c r="F87" i="4"/>
  <c r="M87" i="5" s="1"/>
  <c r="N87" i="5" s="1"/>
  <c r="F351" i="4"/>
  <c r="M351" i="5" s="1"/>
  <c r="N351" i="5" s="1"/>
  <c r="F233" i="4"/>
  <c r="M233" i="5" s="1"/>
  <c r="N233" i="5" s="1"/>
  <c r="F293" i="4"/>
  <c r="M293" i="5" s="1"/>
  <c r="N293" i="5" s="1"/>
  <c r="F304" i="4"/>
  <c r="M304" i="5" s="1"/>
  <c r="N304" i="5" s="1"/>
  <c r="F8" i="4"/>
  <c r="M8" i="5" s="1"/>
  <c r="N8" i="5" s="1"/>
  <c r="F53" i="4"/>
  <c r="M53" i="5" s="1"/>
  <c r="N53" i="5" s="1"/>
  <c r="F381" i="4"/>
  <c r="M381" i="5" s="1"/>
  <c r="N381" i="5" s="1"/>
  <c r="F400" i="4"/>
  <c r="M400" i="5" s="1"/>
  <c r="N400" i="5" s="1"/>
  <c r="F410" i="4"/>
  <c r="M410" i="5" s="1"/>
  <c r="N410" i="5" s="1"/>
  <c r="F627" i="4"/>
  <c r="M627" i="5" s="1"/>
  <c r="N627" i="5" s="1"/>
  <c r="F46" i="4"/>
  <c r="M46" i="5" s="1"/>
  <c r="N46" i="5" s="1"/>
  <c r="F177" i="4"/>
  <c r="M177" i="5" s="1"/>
  <c r="N177" i="5" s="1"/>
  <c r="F240" i="4"/>
  <c r="M240" i="5" s="1"/>
  <c r="N240" i="5" s="1"/>
  <c r="F507" i="4"/>
  <c r="M507" i="5" s="1"/>
  <c r="N507" i="5" s="1"/>
  <c r="F337" i="4"/>
  <c r="M337" i="5" s="1"/>
  <c r="N337" i="5" s="1"/>
  <c r="F344" i="4"/>
  <c r="M344" i="5" s="1"/>
  <c r="N344" i="5" s="1"/>
  <c r="F29" i="4"/>
  <c r="M29" i="5" s="1"/>
  <c r="N29" i="5" s="1"/>
  <c r="F537" i="4"/>
  <c r="M537" i="5" s="1"/>
  <c r="N537" i="5" s="1"/>
  <c r="F283" i="4"/>
  <c r="M283" i="5" s="1"/>
  <c r="N283" i="5" s="1"/>
  <c r="F210" i="4"/>
  <c r="M210" i="5" s="1"/>
  <c r="N210" i="5" s="1"/>
  <c r="F389" i="4"/>
  <c r="M389" i="5" s="1"/>
  <c r="N389" i="5" s="1"/>
  <c r="F489" i="4"/>
  <c r="M489" i="5" s="1"/>
  <c r="N489" i="5" s="1"/>
  <c r="F204" i="4"/>
  <c r="M204" i="5" s="1"/>
  <c r="N204" i="5" s="1"/>
  <c r="F651" i="4"/>
  <c r="F135" i="4"/>
  <c r="M135" i="5" s="1"/>
  <c r="N135" i="5" s="1"/>
  <c r="F395" i="4"/>
  <c r="M395" i="5" s="1"/>
  <c r="N395" i="5" s="1"/>
  <c r="F441" i="4"/>
  <c r="M441" i="5" s="1"/>
  <c r="N441" i="5" s="1"/>
  <c r="F100" i="4"/>
  <c r="M100" i="5" s="1"/>
  <c r="N100" i="5" s="1"/>
  <c r="F218" i="4"/>
  <c r="M218" i="5" s="1"/>
  <c r="N218" i="5" s="1"/>
  <c r="F191" i="4"/>
  <c r="M191" i="5" s="1"/>
  <c r="N191" i="5" s="1"/>
  <c r="F327" i="4"/>
  <c r="M327" i="5" s="1"/>
  <c r="N327" i="5" s="1"/>
  <c r="F552" i="4"/>
  <c r="M552" i="5" s="1"/>
  <c r="N552" i="5" s="1"/>
  <c r="F594" i="4"/>
  <c r="M594" i="5" s="1"/>
  <c r="N594" i="5" s="1"/>
  <c r="F47" i="4"/>
  <c r="M47" i="5" s="1"/>
  <c r="N47" i="5" s="1"/>
  <c r="F557" i="4"/>
  <c r="M557" i="5" s="1"/>
  <c r="N557" i="5" s="1"/>
  <c r="F624" i="4"/>
  <c r="M624" i="5" s="1"/>
  <c r="N624" i="5" s="1"/>
  <c r="F487" i="4"/>
  <c r="M487" i="5" s="1"/>
  <c r="N487" i="5" s="1"/>
  <c r="F508" i="4"/>
  <c r="M508" i="5" s="1"/>
  <c r="N508" i="5" s="1"/>
  <c r="F146" i="4"/>
  <c r="M146" i="5" s="1"/>
  <c r="N146" i="5" s="1"/>
  <c r="F479" i="4"/>
  <c r="M479" i="5" s="1"/>
  <c r="N479" i="5" s="1"/>
  <c r="F186" i="4"/>
  <c r="M186" i="5" s="1"/>
  <c r="N186" i="5" s="1"/>
  <c r="F309" i="4"/>
  <c r="M309" i="5" s="1"/>
  <c r="N309" i="5" s="1"/>
  <c r="F416" i="4"/>
  <c r="M416" i="5" s="1"/>
  <c r="N416" i="5" s="1"/>
  <c r="F641" i="4"/>
  <c r="F433" i="4"/>
  <c r="M433" i="5" s="1"/>
  <c r="N433" i="5" s="1"/>
  <c r="F288" i="4"/>
  <c r="M288" i="5" s="1"/>
  <c r="N288" i="5" s="1"/>
  <c r="F528" i="4"/>
  <c r="M528" i="5" s="1"/>
  <c r="N528" i="5" s="1"/>
  <c r="F500" i="4"/>
  <c r="M500" i="5" s="1"/>
  <c r="N500" i="5" s="1"/>
  <c r="F338" i="4"/>
  <c r="M338" i="5" s="1"/>
  <c r="N338" i="5" s="1"/>
  <c r="F112" i="4"/>
  <c r="M112" i="5" s="1"/>
  <c r="N112" i="5" s="1"/>
  <c r="F28" i="4"/>
  <c r="M28" i="5" s="1"/>
  <c r="N28" i="5" s="1"/>
  <c r="F159" i="4"/>
  <c r="M159" i="5" s="1"/>
  <c r="N159" i="5" s="1"/>
  <c r="F175" i="4"/>
  <c r="M175" i="5" s="1"/>
  <c r="N175" i="5" s="1"/>
  <c r="F31" i="4"/>
  <c r="M31" i="5" s="1"/>
  <c r="N31" i="5" s="1"/>
  <c r="F635" i="4"/>
  <c r="F128" i="4"/>
  <c r="M128" i="5" s="1"/>
  <c r="N128" i="5" s="1"/>
  <c r="F259" i="4"/>
  <c r="M259" i="5" s="1"/>
  <c r="N259" i="5" s="1"/>
  <c r="F375" i="4"/>
  <c r="M375" i="5" s="1"/>
  <c r="N375" i="5" s="1"/>
  <c r="F333" i="4"/>
  <c r="M333" i="5" s="1"/>
  <c r="N333" i="5" s="1"/>
  <c r="F510" i="4"/>
  <c r="M510" i="5" s="1"/>
  <c r="N510" i="5" s="1"/>
  <c r="F124" i="4"/>
  <c r="M124" i="5" s="1"/>
  <c r="N124" i="5" s="1"/>
  <c r="F322" i="4"/>
  <c r="M322" i="5" s="1"/>
  <c r="N322" i="5" s="1"/>
  <c r="F308" i="4"/>
  <c r="M308" i="5" s="1"/>
  <c r="N308" i="5" s="1"/>
  <c r="F346" i="4"/>
  <c r="M346" i="5" s="1"/>
  <c r="N346" i="5" s="1"/>
  <c r="F251" i="4"/>
  <c r="M251" i="5" s="1"/>
  <c r="N251" i="5" s="1"/>
  <c r="F33" i="4"/>
  <c r="M33" i="5" s="1"/>
  <c r="N33" i="5" s="1"/>
  <c r="F190" i="4"/>
  <c r="M190" i="5" s="1"/>
  <c r="N190" i="5" s="1"/>
  <c r="F258" i="4"/>
  <c r="M258" i="5" s="1"/>
  <c r="N258" i="5" s="1"/>
  <c r="F99" i="4"/>
  <c r="M99" i="5" s="1"/>
  <c r="N99" i="5" s="1"/>
  <c r="F591" i="4"/>
  <c r="M591" i="5" s="1"/>
  <c r="N591" i="5" s="1"/>
  <c r="F405" i="4"/>
  <c r="M405" i="5" s="1"/>
  <c r="N405" i="5" s="1"/>
  <c r="F444" i="4"/>
  <c r="M444" i="5" s="1"/>
  <c r="N444" i="5" s="1"/>
  <c r="F36" i="4"/>
  <c r="M36" i="5" s="1"/>
  <c r="N36" i="5" s="1"/>
  <c r="F321" i="4"/>
  <c r="M321" i="5" s="1"/>
  <c r="N321" i="5" s="1"/>
  <c r="F515" i="4"/>
  <c r="M515" i="5" s="1"/>
  <c r="N515" i="5" s="1"/>
  <c r="F50" i="4"/>
  <c r="M50" i="5" s="1"/>
  <c r="N50" i="5" s="1"/>
  <c r="F360" i="4"/>
  <c r="M360" i="5" s="1"/>
  <c r="N360" i="5" s="1"/>
  <c r="F640" i="4"/>
  <c r="F546" i="4"/>
  <c r="M546" i="5" s="1"/>
  <c r="N546" i="5" s="1"/>
  <c r="F291" i="4"/>
  <c r="M291" i="5" s="1"/>
  <c r="N291" i="5" s="1"/>
  <c r="F264" i="4"/>
  <c r="M264" i="5" s="1"/>
  <c r="N264" i="5" s="1"/>
  <c r="F111" i="4"/>
  <c r="M111" i="5" s="1"/>
  <c r="N111" i="5" s="1"/>
  <c r="F256" i="4"/>
  <c r="M256" i="5" s="1"/>
  <c r="N256" i="5" s="1"/>
  <c r="F319" i="4"/>
  <c r="M319" i="5" s="1"/>
  <c r="N319" i="5" s="1"/>
  <c r="F572" i="4"/>
  <c r="M572" i="5" s="1"/>
  <c r="N572" i="5" s="1"/>
  <c r="F336" i="4"/>
  <c r="M336" i="5" s="1"/>
  <c r="N336" i="5" s="1"/>
  <c r="F477" i="4"/>
  <c r="M477" i="5" s="1"/>
  <c r="N477" i="5" s="1"/>
  <c r="F606" i="4"/>
  <c r="M606" i="5" s="1"/>
  <c r="N606" i="5" s="1"/>
  <c r="F558" i="4"/>
  <c r="M558" i="5" s="1"/>
  <c r="N558" i="5" s="1"/>
  <c r="F225" i="4"/>
  <c r="M225" i="5" s="1"/>
  <c r="N225" i="5" s="1"/>
  <c r="F534" i="4"/>
  <c r="M534" i="5" s="1"/>
  <c r="N534" i="5" s="1"/>
  <c r="F331" i="4"/>
  <c r="M331" i="5" s="1"/>
  <c r="N331" i="5" s="1"/>
  <c r="F281" i="4"/>
  <c r="M281" i="5" s="1"/>
  <c r="N281" i="5" s="1"/>
  <c r="F253" i="4"/>
  <c r="M253" i="5" s="1"/>
  <c r="N253" i="5" s="1"/>
  <c r="F108" i="4"/>
  <c r="M108" i="5" s="1"/>
  <c r="N108" i="5" s="1"/>
  <c r="F555" i="4"/>
  <c r="M555" i="5" s="1"/>
  <c r="N555" i="5" s="1"/>
  <c r="F350" i="4"/>
  <c r="M350" i="5" s="1"/>
  <c r="N350" i="5" s="1"/>
  <c r="F512" i="4"/>
  <c r="M512" i="5" s="1"/>
  <c r="N512" i="5" s="1"/>
  <c r="F370" i="4"/>
  <c r="M370" i="5" s="1"/>
  <c r="N370" i="5" s="1"/>
  <c r="F287" i="4"/>
  <c r="M287" i="5" s="1"/>
  <c r="N287" i="5" s="1"/>
  <c r="F383" i="4"/>
  <c r="M383" i="5" s="1"/>
  <c r="N383" i="5" s="1"/>
  <c r="F56" i="4"/>
  <c r="M56" i="5" s="1"/>
  <c r="N56" i="5" s="1"/>
  <c r="F536" i="4"/>
  <c r="M536" i="5" s="1"/>
  <c r="N536" i="5" s="1"/>
  <c r="F511" i="4"/>
  <c r="M511" i="5" s="1"/>
  <c r="N511" i="5" s="1"/>
  <c r="F105" i="4"/>
  <c r="M105" i="5" s="1"/>
  <c r="N105" i="5" s="1"/>
  <c r="F402" i="4"/>
  <c r="M402" i="5" s="1"/>
  <c r="N402" i="5" s="1"/>
  <c r="F235" i="4"/>
  <c r="M235" i="5" s="1"/>
  <c r="N235" i="5" s="1"/>
  <c r="F626" i="4"/>
  <c r="M626" i="5" s="1"/>
  <c r="N626" i="5" s="1"/>
  <c r="F598" i="4"/>
  <c r="M598" i="5" s="1"/>
  <c r="N598" i="5" s="1"/>
  <c r="F14" i="4"/>
  <c r="M14" i="5" s="1"/>
  <c r="N14" i="5" s="1"/>
  <c r="F282" i="4"/>
  <c r="M282" i="5" s="1"/>
  <c r="N282" i="5" s="1"/>
  <c r="F303" i="4"/>
  <c r="M303" i="5" s="1"/>
  <c r="N303" i="5" s="1"/>
  <c r="F284" i="4"/>
  <c r="M284" i="5" s="1"/>
  <c r="N284" i="5" s="1"/>
  <c r="F202" i="4"/>
  <c r="M202" i="5" s="1"/>
  <c r="N202" i="5" s="1"/>
  <c r="F616" i="4"/>
  <c r="M616" i="5" s="1"/>
  <c r="N616" i="5" s="1"/>
  <c r="F609" i="4"/>
  <c r="M609" i="5" s="1"/>
  <c r="N609" i="5" s="1"/>
  <c r="F22" i="4"/>
  <c r="M22" i="5" s="1"/>
  <c r="N22" i="5" s="1"/>
  <c r="F407" i="4"/>
  <c r="M407" i="5" s="1"/>
  <c r="N407" i="5" s="1"/>
  <c r="F130" i="4"/>
  <c r="M130" i="5" s="1"/>
  <c r="N130" i="5" s="1"/>
  <c r="F483" i="4"/>
  <c r="M483" i="5" s="1"/>
  <c r="N483" i="5" s="1"/>
  <c r="F75" i="4"/>
  <c r="M75" i="5" s="1"/>
  <c r="N75" i="5" s="1"/>
  <c r="F181" i="4"/>
  <c r="M181" i="5" s="1"/>
  <c r="N181" i="5" s="1"/>
  <c r="F228" i="4"/>
  <c r="M228" i="5" s="1"/>
  <c r="N228" i="5" s="1"/>
  <c r="F280" i="4"/>
  <c r="M280" i="5" s="1"/>
  <c r="N280" i="5" s="1"/>
  <c r="F234" i="4"/>
  <c r="M234" i="5" s="1"/>
  <c r="N234" i="5" s="1"/>
  <c r="F576" i="4"/>
  <c r="M576" i="5" s="1"/>
  <c r="N576" i="5" s="1"/>
  <c r="F632" i="4"/>
  <c r="F634" i="4"/>
  <c r="F393" i="4"/>
  <c r="M393" i="5" s="1"/>
  <c r="N393" i="5" s="1"/>
  <c r="F208" i="4"/>
  <c r="M208" i="5" s="1"/>
  <c r="N208" i="5" s="1"/>
  <c r="F453" i="4"/>
  <c r="M453" i="5" s="1"/>
  <c r="N453" i="5" s="1"/>
  <c r="F650" i="4"/>
  <c r="F270" i="4"/>
  <c r="M270" i="5" s="1"/>
  <c r="N270" i="5" s="1"/>
  <c r="F189" i="4"/>
  <c r="M189" i="5" s="1"/>
  <c r="N189" i="5" s="1"/>
  <c r="F65" i="4"/>
  <c r="M65" i="5" s="1"/>
  <c r="N65" i="5" s="1"/>
  <c r="F415" i="4"/>
  <c r="M415" i="5" s="1"/>
  <c r="N415" i="5" s="1"/>
  <c r="F412" i="4"/>
  <c r="M412" i="5" s="1"/>
  <c r="N412" i="5" s="1"/>
  <c r="F155" i="4"/>
  <c r="M155" i="5" s="1"/>
  <c r="N155" i="5" s="1"/>
  <c r="F236" i="4"/>
  <c r="M236" i="5" s="1"/>
  <c r="N236" i="5" s="1"/>
  <c r="F578" i="4"/>
  <c r="M578" i="5" s="1"/>
  <c r="N578" i="5" s="1"/>
  <c r="F589" i="4"/>
  <c r="M589" i="5" s="1"/>
  <c r="N589" i="5" s="1"/>
  <c r="F458" i="4"/>
  <c r="M458" i="5" s="1"/>
  <c r="N458" i="5" s="1"/>
  <c r="F292" i="4"/>
  <c r="M292" i="5" s="1"/>
  <c r="N292" i="5" s="1"/>
  <c r="F83" i="4"/>
  <c r="M83" i="5" s="1"/>
  <c r="N83" i="5" s="1"/>
  <c r="F352" i="4"/>
  <c r="M352" i="5" s="1"/>
  <c r="N352" i="5" s="1"/>
  <c r="F457" i="4"/>
  <c r="M457" i="5" s="1"/>
  <c r="N457" i="5" s="1"/>
  <c r="F254" i="4"/>
  <c r="M254" i="5" s="1"/>
  <c r="N254" i="5" s="1"/>
  <c r="F157" i="4"/>
  <c r="M157" i="5" s="1"/>
  <c r="N157" i="5" s="1"/>
  <c r="F581" i="4"/>
  <c r="M581" i="5" s="1"/>
  <c r="N581" i="5" s="1"/>
  <c r="F377" i="4"/>
  <c r="M377" i="5" s="1"/>
  <c r="N377" i="5" s="1"/>
  <c r="F261" i="4"/>
  <c r="M261" i="5" s="1"/>
  <c r="N261" i="5" s="1"/>
  <c r="F547" i="4"/>
  <c r="M547" i="5" s="1"/>
  <c r="N547" i="5" s="1"/>
  <c r="F502" i="4"/>
  <c r="M502" i="5" s="1"/>
  <c r="N502" i="5" s="1"/>
  <c r="F463" i="4"/>
  <c r="M463" i="5" s="1"/>
  <c r="N463" i="5" s="1"/>
  <c r="F494" i="4"/>
  <c r="M494" i="5" s="1"/>
  <c r="N494" i="5" s="1"/>
  <c r="F362" i="4"/>
  <c r="M362" i="5" s="1"/>
  <c r="N362" i="5" s="1"/>
  <c r="F341" i="4"/>
  <c r="M341" i="5" s="1"/>
  <c r="N341" i="5" s="1"/>
  <c r="F615" i="4"/>
  <c r="M615" i="5" s="1"/>
  <c r="N615" i="5" s="1"/>
  <c r="F121" i="4"/>
  <c r="M121" i="5" s="1"/>
  <c r="N121" i="5" s="1"/>
  <c r="F563" i="4"/>
  <c r="M563" i="5" s="1"/>
  <c r="N563" i="5" s="1"/>
  <c r="F90" i="4"/>
  <c r="M90" i="5" s="1"/>
  <c r="N90" i="5" s="1"/>
  <c r="F274" i="4"/>
  <c r="M274" i="5" s="1"/>
  <c r="N274" i="5" s="1"/>
  <c r="F131" i="4"/>
  <c r="M131" i="5" s="1"/>
  <c r="N131" i="5" s="1"/>
  <c r="F239" i="4"/>
  <c r="M239" i="5" s="1"/>
  <c r="N239" i="5" s="1"/>
  <c r="F574" i="4"/>
  <c r="M574" i="5" s="1"/>
  <c r="N574" i="5" s="1"/>
  <c r="F290" i="4"/>
  <c r="M290" i="5" s="1"/>
  <c r="N290" i="5" s="1"/>
  <c r="F376" i="4"/>
  <c r="M376" i="5" s="1"/>
  <c r="N376" i="5" s="1"/>
  <c r="F503" i="4"/>
  <c r="M503" i="5" s="1"/>
  <c r="N503" i="5" s="1"/>
  <c r="F18" i="4"/>
  <c r="M18" i="5" s="1"/>
  <c r="N18" i="5" s="1"/>
  <c r="F499" i="4"/>
  <c r="M499" i="5" s="1"/>
  <c r="N499" i="5" s="1"/>
  <c r="F38" i="4"/>
  <c r="M38" i="5" s="1"/>
  <c r="N38" i="5" s="1"/>
  <c r="F285" i="4"/>
  <c r="M285" i="5" s="1"/>
  <c r="N285" i="5" s="1"/>
  <c r="F577" i="4"/>
  <c r="M577" i="5" s="1"/>
  <c r="N577" i="5" s="1"/>
  <c r="F556" i="4"/>
  <c r="M556" i="5" s="1"/>
  <c r="N556" i="5" s="1"/>
  <c r="F334" i="4"/>
  <c r="M334" i="5" s="1"/>
  <c r="N334" i="5" s="1"/>
  <c r="F384" i="4"/>
  <c r="M384" i="5" s="1"/>
  <c r="N384" i="5" s="1"/>
  <c r="F628" i="4"/>
  <c r="M628" i="5" s="1"/>
  <c r="N628" i="5" s="1"/>
  <c r="F51" i="4"/>
  <c r="M51" i="5" s="1"/>
  <c r="N51" i="5" s="1"/>
  <c r="F611" i="4"/>
  <c r="M611" i="5" s="1"/>
  <c r="N611" i="5" s="1"/>
  <c r="F237" i="4"/>
  <c r="M237" i="5" s="1"/>
  <c r="N237" i="5" s="1"/>
  <c r="F141" i="4"/>
  <c r="M141" i="5" s="1"/>
  <c r="N141" i="5" s="1"/>
  <c r="F343" i="4"/>
  <c r="M343" i="5" s="1"/>
  <c r="N343" i="5" s="1"/>
  <c r="F139" i="4"/>
  <c r="M139" i="5" s="1"/>
  <c r="N139" i="5" s="1"/>
  <c r="F299" i="4"/>
  <c r="M299" i="5" s="1"/>
  <c r="N299" i="5" s="1"/>
  <c r="F84" i="4"/>
  <c r="M84" i="5" s="1"/>
  <c r="N84" i="5" s="1"/>
  <c r="F173" i="4"/>
  <c r="M173" i="5" s="1"/>
  <c r="N173" i="5" s="1"/>
  <c r="F396" i="4"/>
  <c r="M396" i="5" s="1"/>
  <c r="N396" i="5" s="1"/>
  <c r="F496" i="4"/>
  <c r="M496" i="5" s="1"/>
  <c r="N496" i="5" s="1"/>
  <c r="F96" i="4"/>
  <c r="M96" i="5" s="1"/>
  <c r="N96" i="5" s="1"/>
  <c r="F372" i="4"/>
  <c r="M372" i="5" s="1"/>
  <c r="N372" i="5" s="1"/>
  <c r="F126" i="4"/>
  <c r="M126" i="5" s="1"/>
  <c r="N126" i="5" s="1"/>
  <c r="F613" i="4"/>
  <c r="M613" i="5" s="1"/>
  <c r="N613" i="5" s="1"/>
  <c r="F513" i="4"/>
  <c r="M513" i="5" s="1"/>
  <c r="N513" i="5" s="1"/>
  <c r="F138" i="4"/>
  <c r="M138" i="5" s="1"/>
  <c r="N138" i="5" s="1"/>
  <c r="F265" i="4"/>
  <c r="M265" i="5" s="1"/>
  <c r="N265" i="5" s="1"/>
  <c r="F103" i="4"/>
  <c r="M103" i="5" s="1"/>
  <c r="N103" i="5" s="1"/>
  <c r="F34" i="4"/>
  <c r="M34" i="5" s="1"/>
  <c r="N34" i="5" s="1"/>
  <c r="F540" i="4"/>
  <c r="M540" i="5" s="1"/>
  <c r="N540" i="5" s="1"/>
  <c r="F602" i="4"/>
  <c r="M602" i="5" s="1"/>
  <c r="N602" i="5" s="1"/>
  <c r="F164" i="4"/>
  <c r="M164" i="5" s="1"/>
  <c r="N164" i="5" s="1"/>
  <c r="F167" i="4"/>
  <c r="M167" i="5" s="1"/>
  <c r="N167" i="5" s="1"/>
  <c r="F24" i="4"/>
  <c r="M24" i="5" s="1"/>
  <c r="N24" i="5" s="1"/>
  <c r="F498" i="4"/>
  <c r="M498" i="5" s="1"/>
  <c r="N498" i="5" s="1"/>
  <c r="F19" i="4"/>
  <c r="M19" i="5" s="1"/>
  <c r="N19" i="5" s="1"/>
  <c r="F533" i="4"/>
  <c r="M533" i="5" s="1"/>
  <c r="N533" i="5" s="1"/>
  <c r="F286" i="4"/>
  <c r="M286" i="5" s="1"/>
  <c r="N286" i="5" s="1"/>
  <c r="F436" i="4"/>
  <c r="M436" i="5" s="1"/>
  <c r="N436" i="5" s="1"/>
  <c r="F530" i="4"/>
  <c r="M530" i="5" s="1"/>
  <c r="N530" i="5" s="1"/>
  <c r="F553" i="4"/>
  <c r="M553" i="5" s="1"/>
  <c r="N553" i="5" s="1"/>
  <c r="F435" i="4"/>
  <c r="M435" i="5" s="1"/>
  <c r="N435" i="5" s="1"/>
  <c r="F460" i="4"/>
  <c r="M460" i="5" s="1"/>
  <c r="N460" i="5" s="1"/>
  <c r="F119" i="4"/>
  <c r="M119" i="5" s="1"/>
  <c r="N119" i="5" s="1"/>
  <c r="F102" i="4"/>
  <c r="M102" i="5" s="1"/>
  <c r="N102" i="5" s="1"/>
  <c r="F71" i="4"/>
  <c r="M71" i="5" s="1"/>
  <c r="N71" i="5" s="1"/>
  <c r="F249" i="4"/>
  <c r="M249" i="5" s="1"/>
  <c r="N249" i="5" s="1"/>
  <c r="F122" i="4"/>
  <c r="M122" i="5" s="1"/>
  <c r="N122" i="5" s="1"/>
  <c r="F514" i="4"/>
  <c r="M514" i="5" s="1"/>
  <c r="N514" i="5" s="1"/>
  <c r="F596" i="4"/>
  <c r="M596" i="5" s="1"/>
  <c r="N596" i="5" s="1"/>
  <c r="F465" i="4"/>
  <c r="M465" i="5" s="1"/>
  <c r="N465" i="5" s="1"/>
  <c r="F193" i="4"/>
  <c r="M193" i="5" s="1"/>
  <c r="N193" i="5" s="1"/>
  <c r="F592" i="4"/>
  <c r="M592" i="5" s="1"/>
  <c r="N592" i="5" s="1"/>
  <c r="F525" i="4"/>
  <c r="M525" i="5" s="1"/>
  <c r="N525" i="5" s="1"/>
  <c r="F212" i="4"/>
  <c r="M212" i="5" s="1"/>
  <c r="N212" i="5" s="1"/>
  <c r="F278" i="4"/>
  <c r="M278" i="5" s="1"/>
  <c r="N278" i="5" s="1"/>
  <c r="F25" i="4"/>
  <c r="M25" i="5" s="1"/>
  <c r="N25" i="5" s="1"/>
  <c r="F593" i="4"/>
  <c r="M593" i="5" s="1"/>
  <c r="N593" i="5" s="1"/>
  <c r="F493" i="4"/>
  <c r="M493" i="5" s="1"/>
  <c r="N493" i="5" s="1"/>
  <c r="F504" i="4"/>
  <c r="M504" i="5" s="1"/>
  <c r="N504" i="5" s="1"/>
  <c r="F298" i="4"/>
  <c r="M298" i="5" s="1"/>
  <c r="N298" i="5" s="1"/>
  <c r="F455" i="4"/>
  <c r="M455" i="5" s="1"/>
  <c r="N455" i="5" s="1"/>
  <c r="F474" i="4"/>
  <c r="M474" i="5" s="1"/>
  <c r="N474" i="5" s="1"/>
  <c r="F92" i="4"/>
  <c r="M92" i="5" s="1"/>
  <c r="N92" i="5" s="1"/>
  <c r="F73" i="4"/>
  <c r="M73" i="5" s="1"/>
  <c r="N73" i="5" s="1"/>
  <c r="F32" i="4"/>
  <c r="M32" i="5" s="1"/>
  <c r="N32" i="5" s="1"/>
  <c r="F566" i="4"/>
  <c r="M566" i="5" s="1"/>
  <c r="N566" i="5" s="1"/>
  <c r="F543" i="4"/>
  <c r="M543" i="5" s="1"/>
  <c r="N543" i="5" s="1"/>
  <c r="F174" i="4"/>
  <c r="M174" i="5" s="1"/>
  <c r="N174" i="5" s="1"/>
  <c r="F560" i="4"/>
  <c r="M560" i="5" s="1"/>
  <c r="N560" i="5" s="1"/>
  <c r="F440" i="4"/>
  <c r="M440" i="5" s="1"/>
  <c r="N440" i="5" s="1"/>
  <c r="F575" i="4"/>
  <c r="M575" i="5" s="1"/>
  <c r="N575" i="5" s="1"/>
  <c r="F133" i="4"/>
  <c r="M133" i="5" s="1"/>
  <c r="N133" i="5" s="1"/>
  <c r="F226" i="4"/>
  <c r="M226" i="5" s="1"/>
  <c r="N226" i="5" s="1"/>
  <c r="F348" i="4"/>
  <c r="M348" i="5" s="1"/>
  <c r="N348" i="5" s="1"/>
  <c r="F339" i="4"/>
  <c r="M339" i="5" s="1"/>
  <c r="N339" i="5" s="1"/>
  <c r="F203" i="4"/>
  <c r="M203" i="5" s="1"/>
  <c r="N203" i="5" s="1"/>
  <c r="F539" i="4"/>
  <c r="M539" i="5" s="1"/>
  <c r="N539" i="5" s="1"/>
  <c r="F85" i="4"/>
  <c r="M85" i="5" s="1"/>
  <c r="N85" i="5" s="1"/>
  <c r="F5" i="4"/>
  <c r="M5" i="5" s="1"/>
  <c r="N5" i="5" s="1"/>
  <c r="F642" i="4"/>
  <c r="F571" i="4"/>
  <c r="M571" i="5" s="1"/>
  <c r="N571" i="5" s="1"/>
  <c r="F215" i="4"/>
  <c r="M215" i="5" s="1"/>
  <c r="N215" i="5" s="1"/>
  <c r="F476" i="4"/>
  <c r="M476" i="5" s="1"/>
  <c r="N476" i="5" s="1"/>
  <c r="F473" i="4"/>
  <c r="M473" i="5" s="1"/>
  <c r="N473" i="5" s="1"/>
  <c r="F297" i="4"/>
  <c r="M297" i="5" s="1"/>
  <c r="N297" i="5" s="1"/>
  <c r="F610" i="4"/>
  <c r="M610" i="5" s="1"/>
  <c r="N610" i="5" s="1"/>
  <c r="F310" i="4"/>
  <c r="M310" i="5" s="1"/>
  <c r="N310" i="5" s="1"/>
  <c r="F115" i="4"/>
  <c r="M115" i="5" s="1"/>
  <c r="N115" i="5" s="1"/>
  <c r="F132" i="4"/>
  <c r="M132" i="5" s="1"/>
  <c r="N132" i="5" s="1"/>
  <c r="F89" i="4"/>
  <c r="M89" i="5" s="1"/>
  <c r="N89" i="5" s="1"/>
  <c r="F16" i="4"/>
  <c r="M16" i="5" s="1"/>
  <c r="N16" i="5" s="1"/>
  <c r="F450" i="4"/>
  <c r="M450" i="5" s="1"/>
  <c r="N450" i="5" s="1"/>
  <c r="F630" i="4"/>
  <c r="F358" i="4"/>
  <c r="M358" i="5" s="1"/>
  <c r="N358" i="5" s="1"/>
  <c r="F294" i="4"/>
  <c r="M294" i="5" s="1"/>
  <c r="N294" i="5" s="1"/>
  <c r="F328" i="4"/>
  <c r="M328" i="5" s="1"/>
  <c r="N328" i="5" s="1"/>
  <c r="F229" i="4"/>
  <c r="M229" i="5" s="1"/>
  <c r="N229" i="5" s="1"/>
  <c r="F232" i="4"/>
  <c r="M232" i="5" s="1"/>
  <c r="N232" i="5" s="1"/>
  <c r="F219" i="4"/>
  <c r="M219" i="5" s="1"/>
  <c r="N219" i="5" s="1"/>
  <c r="F314" i="4"/>
  <c r="M314" i="5" s="1"/>
  <c r="N314" i="5" s="1"/>
  <c r="F144" i="4"/>
  <c r="M144" i="5" s="1"/>
  <c r="N144" i="5" s="1"/>
  <c r="F214" i="4"/>
  <c r="M214" i="5" s="1"/>
  <c r="N214" i="5" s="1"/>
  <c r="F80" i="4"/>
  <c r="M80" i="5" s="1"/>
  <c r="N80" i="5" s="1"/>
  <c r="F398" i="4"/>
  <c r="M398" i="5" s="1"/>
  <c r="N398" i="5" s="1"/>
  <c r="F419" i="4"/>
  <c r="M419" i="5" s="1"/>
  <c r="N419" i="5" s="1"/>
  <c r="F595" i="4"/>
  <c r="M595" i="5" s="1"/>
  <c r="N595" i="5" s="1"/>
  <c r="F196" i="4"/>
  <c r="M196" i="5" s="1"/>
  <c r="N196" i="5" s="1"/>
  <c r="F603" i="4"/>
  <c r="M603" i="5" s="1"/>
  <c r="N603" i="5" s="1"/>
  <c r="F541" i="4"/>
  <c r="M541" i="5" s="1"/>
  <c r="N541" i="5" s="1"/>
  <c r="F166" i="4"/>
  <c r="M166" i="5" s="1"/>
  <c r="N166" i="5" s="1"/>
  <c r="F245" i="4"/>
  <c r="M245" i="5" s="1"/>
  <c r="N245" i="5" s="1"/>
  <c r="F497" i="4"/>
  <c r="M497" i="5" s="1"/>
  <c r="N497" i="5" s="1"/>
  <c r="F250" i="4"/>
  <c r="M250" i="5" s="1"/>
  <c r="N250" i="5" s="1"/>
  <c r="F267" i="4"/>
  <c r="M267" i="5" s="1"/>
  <c r="N267" i="5" s="1"/>
  <c r="F74" i="4"/>
  <c r="M74" i="5" s="1"/>
  <c r="N74" i="5" s="1"/>
  <c r="F475" i="4"/>
  <c r="M475" i="5" s="1"/>
  <c r="N475" i="5" s="1"/>
  <c r="F110" i="4"/>
  <c r="M110" i="5" s="1"/>
  <c r="N110" i="5" s="1"/>
  <c r="F520" i="4"/>
  <c r="M520" i="5" s="1"/>
  <c r="N520" i="5" s="1"/>
  <c r="F185" i="4"/>
  <c r="M185" i="5" s="1"/>
  <c r="N185" i="5" s="1"/>
  <c r="F123" i="4"/>
  <c r="M123" i="5" s="1"/>
  <c r="N123" i="5" s="1"/>
  <c r="F320" i="4"/>
  <c r="M320" i="5" s="1"/>
  <c r="N320" i="5" s="1"/>
  <c r="F171" i="4"/>
  <c r="M171" i="5" s="1"/>
  <c r="N171" i="5" s="1"/>
  <c r="F391" i="4"/>
  <c r="M391" i="5" s="1"/>
  <c r="N391" i="5" s="1"/>
  <c r="F620" i="4"/>
  <c r="M620" i="5" s="1"/>
  <c r="N620" i="5" s="1"/>
  <c r="F61" i="4"/>
  <c r="M61" i="5" s="1"/>
  <c r="N61" i="5" s="1"/>
  <c r="F276" i="4"/>
  <c r="M276" i="5" s="1"/>
  <c r="N276" i="5" s="1"/>
  <c r="F55" i="4"/>
  <c r="M55" i="5" s="1"/>
  <c r="N55" i="5" s="1"/>
  <c r="F192" i="4"/>
  <c r="M192" i="5" s="1"/>
  <c r="N192" i="5" s="1"/>
  <c r="F17" i="4"/>
  <c r="M17" i="5" s="1"/>
  <c r="N17" i="5" s="1"/>
  <c r="F570" i="4"/>
  <c r="M570" i="5" s="1"/>
  <c r="N570" i="5" s="1"/>
  <c r="F467" i="4"/>
  <c r="M467" i="5" s="1"/>
  <c r="N467" i="5" s="1"/>
  <c r="F312" i="4"/>
  <c r="M312" i="5" s="1"/>
  <c r="N312" i="5" s="1"/>
  <c r="F364" i="4"/>
  <c r="M364" i="5" s="1"/>
  <c r="N364" i="5" s="1"/>
  <c r="F12" i="4"/>
  <c r="M12" i="5" s="1"/>
  <c r="N12" i="5" s="1"/>
  <c r="F368" i="4"/>
  <c r="M368" i="5" s="1"/>
  <c r="N368" i="5" s="1"/>
  <c r="F601" i="4"/>
  <c r="M601" i="5" s="1"/>
  <c r="N601" i="5" s="1"/>
  <c r="F599" i="4"/>
  <c r="M599" i="5" s="1"/>
  <c r="N599" i="5" s="1"/>
  <c r="F353" i="4"/>
  <c r="M353" i="5" s="1"/>
  <c r="N353" i="5" s="1"/>
  <c r="F257" i="4"/>
  <c r="M257" i="5" s="1"/>
  <c r="N257" i="5" s="1"/>
  <c r="F373" i="4"/>
  <c r="M373" i="5" s="1"/>
  <c r="N373" i="5" s="1"/>
  <c r="F612" i="4"/>
  <c r="M612" i="5" s="1"/>
  <c r="N612" i="5" s="1"/>
  <c r="F277" i="4"/>
  <c r="M277" i="5" s="1"/>
  <c r="N277" i="5" s="1"/>
  <c r="F472" i="4"/>
  <c r="M472" i="5" s="1"/>
  <c r="N472" i="5" s="1"/>
  <c r="F637" i="4"/>
  <c r="F382" i="4"/>
  <c r="M382" i="5" s="1"/>
  <c r="N382" i="5" s="1"/>
  <c r="F600" i="4"/>
  <c r="M600" i="5" s="1"/>
  <c r="N600" i="5" s="1"/>
  <c r="F481" i="4"/>
  <c r="M481" i="5" s="1"/>
  <c r="N481" i="5" s="1"/>
  <c r="F442" i="4"/>
  <c r="M442" i="5" s="1"/>
  <c r="N442" i="5" s="1"/>
  <c r="F223" i="4"/>
  <c r="M223" i="5" s="1"/>
  <c r="N223" i="5" s="1"/>
  <c r="F432" i="4"/>
  <c r="M432" i="5" s="1"/>
  <c r="N432" i="5" s="1"/>
  <c r="F268" i="4"/>
  <c r="M268" i="5" s="1"/>
  <c r="N268" i="5" s="1"/>
  <c r="F227" i="4"/>
  <c r="M227" i="5" s="1"/>
  <c r="N227" i="5" s="1"/>
  <c r="F430" i="4"/>
  <c r="M430" i="5" s="1"/>
  <c r="N430" i="5" s="1"/>
  <c r="F357" i="4"/>
  <c r="M357" i="5" s="1"/>
  <c r="N357" i="5" s="1"/>
  <c r="F573" i="4"/>
  <c r="M573" i="5" s="1"/>
  <c r="N573" i="5" s="1"/>
  <c r="F582" i="4"/>
  <c r="M582" i="5" s="1"/>
  <c r="N582" i="5" s="1"/>
  <c r="F109" i="4"/>
  <c r="M109" i="5" s="1"/>
  <c r="N109" i="5" s="1"/>
  <c r="F614" i="4"/>
  <c r="M614" i="5" s="1"/>
  <c r="N614" i="5" s="1"/>
  <c r="F82" i="4"/>
  <c r="M82" i="5" s="1"/>
  <c r="N82" i="5" s="1"/>
  <c r="F401" i="4"/>
  <c r="M401" i="5" s="1"/>
  <c r="N401" i="5" s="1"/>
  <c r="F7" i="4"/>
  <c r="M7" i="5" s="1"/>
  <c r="N7" i="5" s="1"/>
  <c r="F468" i="4"/>
  <c r="M468" i="5" s="1"/>
  <c r="N468" i="5" s="1"/>
  <c r="F58" i="4"/>
  <c r="M58" i="5" s="1"/>
  <c r="N58" i="5" s="1"/>
  <c r="F10" i="4"/>
  <c r="M10" i="5" s="1"/>
  <c r="N10" i="5" s="1"/>
  <c r="F631" i="4"/>
  <c r="F120" i="4"/>
  <c r="M120" i="5" s="1"/>
  <c r="N120" i="5" s="1"/>
  <c r="F538" i="4"/>
  <c r="M538" i="5" s="1"/>
  <c r="N538" i="5" s="1"/>
  <c r="F516" i="4"/>
  <c r="M516" i="5" s="1"/>
  <c r="N516" i="5" s="1"/>
  <c r="F392" i="4"/>
  <c r="M392" i="5" s="1"/>
  <c r="N392" i="5" s="1"/>
  <c r="F305" i="4"/>
  <c r="M305" i="5" s="1"/>
  <c r="N305" i="5" s="1"/>
  <c r="F207" i="4"/>
  <c r="M207" i="5" s="1"/>
  <c r="N207" i="5" s="1"/>
  <c r="F545" i="4"/>
  <c r="M545" i="5" s="1"/>
  <c r="N545" i="5" s="1"/>
  <c r="F2" i="4"/>
  <c r="F584" i="4"/>
  <c r="M584" i="5" s="1"/>
  <c r="N584" i="5" s="1"/>
  <c r="F509" i="4"/>
  <c r="M509" i="5" s="1"/>
  <c r="N509" i="5" s="1"/>
  <c r="F437" i="4"/>
  <c r="M437" i="5" s="1"/>
  <c r="N437" i="5" s="1"/>
  <c r="F211" i="4"/>
  <c r="M211" i="5" s="1"/>
  <c r="N211" i="5" s="1"/>
  <c r="F224" i="4"/>
  <c r="M224" i="5" s="1"/>
  <c r="N224" i="5" s="1"/>
  <c r="F648" i="4"/>
  <c r="F43" i="4"/>
  <c r="M43" i="5" s="1"/>
  <c r="N43" i="5" s="1"/>
  <c r="F390" i="4"/>
  <c r="M390" i="5" s="1"/>
  <c r="N390" i="5" s="1"/>
  <c r="F255" i="4"/>
  <c r="M255" i="5" s="1"/>
  <c r="N255" i="5" s="1"/>
  <c r="F464" i="4"/>
  <c r="M464" i="5" s="1"/>
  <c r="N464" i="5" s="1"/>
  <c r="F471" i="4"/>
  <c r="M471" i="5" s="1"/>
  <c r="N471" i="5" s="1"/>
  <c r="F654" i="4"/>
  <c r="F91" i="4"/>
  <c r="M91" i="5" s="1"/>
  <c r="N91" i="5" s="1"/>
  <c r="F238" i="4"/>
  <c r="M238" i="5" s="1"/>
  <c r="N238" i="5" s="1"/>
  <c r="F20" i="4"/>
  <c r="M20" i="5" s="1"/>
  <c r="N20" i="5" s="1"/>
  <c r="F451" i="4"/>
  <c r="M451" i="5" s="1"/>
  <c r="N451" i="5" s="1"/>
  <c r="F629" i="4"/>
  <c r="F380" i="4"/>
  <c r="M380" i="5" s="1"/>
  <c r="N380" i="5" s="1"/>
  <c r="F114" i="4"/>
  <c r="M114" i="5" s="1"/>
  <c r="N114" i="5" s="1"/>
  <c r="F421" i="4"/>
  <c r="M421" i="5" s="1"/>
  <c r="N421" i="5" s="1"/>
  <c r="F408" i="4"/>
  <c r="M408" i="5" s="1"/>
  <c r="N408" i="5" s="1"/>
  <c r="F633" i="4"/>
  <c r="F385" i="4"/>
  <c r="M385" i="5" s="1"/>
  <c r="N385" i="5" s="1"/>
  <c r="F608" i="4"/>
  <c r="M608" i="5" s="1"/>
  <c r="N608" i="5" s="1"/>
  <c r="F86" i="4"/>
  <c r="M86" i="5" s="1"/>
  <c r="N86" i="5" s="1"/>
  <c r="F647" i="4"/>
  <c r="F625" i="4"/>
  <c r="M625" i="5" s="1"/>
  <c r="N625" i="5" s="1"/>
  <c r="F160" i="4"/>
  <c r="M160" i="5" s="1"/>
  <c r="N160" i="5" s="1"/>
  <c r="F652" i="4"/>
  <c r="F307" i="4"/>
  <c r="M307" i="5" s="1"/>
  <c r="N307" i="5" s="1"/>
  <c r="F195" i="4"/>
  <c r="M195" i="5" s="1"/>
  <c r="N195" i="5" s="1"/>
  <c r="F64" i="4"/>
  <c r="M64" i="5" s="1"/>
  <c r="N64" i="5" s="1"/>
  <c r="F311" i="4"/>
  <c r="M311" i="5" s="1"/>
  <c r="N311" i="5" s="1"/>
  <c r="F387" i="4"/>
  <c r="M387" i="5" s="1"/>
  <c r="N387" i="5" s="1"/>
  <c r="F638" i="4"/>
  <c r="F329" i="4"/>
  <c r="M329" i="5" s="1"/>
  <c r="N329" i="5" s="1"/>
  <c r="F316" i="4"/>
  <c r="M316" i="5" s="1"/>
  <c r="N316" i="5" s="1"/>
  <c r="F97" i="4"/>
  <c r="M97" i="5" s="1"/>
  <c r="N97" i="5" s="1"/>
  <c r="F220" i="4"/>
  <c r="M220" i="5" s="1"/>
  <c r="N220" i="5" s="1"/>
  <c r="F587" i="4"/>
  <c r="M587" i="5" s="1"/>
  <c r="N587" i="5" s="1"/>
  <c r="F644" i="4"/>
  <c r="F70" i="4"/>
  <c r="M70" i="5" s="1"/>
  <c r="N70" i="5" s="1"/>
  <c r="F248" i="4"/>
  <c r="M248" i="5" s="1"/>
  <c r="N248" i="5" s="1"/>
  <c r="F388" i="4"/>
  <c r="M388" i="5" s="1"/>
  <c r="N388" i="5" s="1"/>
  <c r="F6" i="4"/>
  <c r="M6" i="5" s="1"/>
  <c r="N6" i="5" s="1"/>
  <c r="F604" i="4"/>
  <c r="M604" i="5" s="1"/>
  <c r="N604" i="5" s="1"/>
  <c r="F9" i="4"/>
  <c r="M9" i="5" s="1"/>
  <c r="N9" i="5" s="1"/>
  <c r="F118" i="4"/>
  <c r="M118" i="5" s="1"/>
  <c r="N118" i="5" s="1"/>
  <c r="F27" i="4"/>
  <c r="M27" i="5" s="1"/>
  <c r="N27" i="5" s="1"/>
  <c r="F643" i="4"/>
  <c r="F470" i="4"/>
  <c r="M470" i="5" s="1"/>
  <c r="N470" i="5" s="1"/>
  <c r="F417" i="4"/>
  <c r="M417" i="5" s="1"/>
  <c r="N417" i="5" s="1"/>
  <c r="F586" i="4"/>
  <c r="M586" i="5" s="1"/>
  <c r="N586" i="5" s="1"/>
  <c r="F213" i="4"/>
  <c r="M213" i="5" s="1"/>
  <c r="N213" i="5" s="1"/>
  <c r="F194" i="4"/>
  <c r="M194" i="5" s="1"/>
  <c r="N194" i="5" s="1"/>
  <c r="F94" i="4"/>
  <c r="M94" i="5" s="1"/>
  <c r="N94" i="5" s="1"/>
  <c r="F345" i="4"/>
  <c r="M345" i="5" s="1"/>
  <c r="N345" i="5" s="1"/>
  <c r="F426" i="4"/>
  <c r="M426" i="5" s="1"/>
  <c r="N426" i="5" s="1"/>
  <c r="F44" i="4"/>
  <c r="M44" i="5" s="1"/>
  <c r="N44" i="5" s="1"/>
  <c r="F169" i="4"/>
  <c r="M169" i="5" s="1"/>
  <c r="N169" i="5" s="1"/>
  <c r="F636" i="4"/>
  <c r="F318" i="4"/>
  <c r="M318" i="5" s="1"/>
  <c r="N318" i="5" s="1"/>
  <c r="F41" i="4"/>
  <c r="M41" i="5" s="1"/>
  <c r="N41" i="5" s="1"/>
  <c r="F35" i="4"/>
  <c r="M35" i="5" s="1"/>
  <c r="N35" i="5" s="1"/>
  <c r="F39" i="4"/>
  <c r="M39" i="5" s="1"/>
  <c r="N39" i="5" s="1"/>
  <c r="F551" i="4"/>
  <c r="M551" i="5" s="1"/>
  <c r="N551" i="5" s="1"/>
  <c r="F618" i="4"/>
  <c r="M618" i="5" s="1"/>
  <c r="N618" i="5" s="1"/>
  <c r="F529" i="4"/>
  <c r="M529" i="5" s="1"/>
  <c r="N529" i="5" s="1"/>
  <c r="F151" i="4"/>
  <c r="M151" i="5" s="1"/>
  <c r="N151" i="5" s="1"/>
  <c r="F366" i="4"/>
  <c r="M366" i="5" s="1"/>
  <c r="N366" i="5" s="1"/>
  <c r="F184" i="4"/>
  <c r="M184" i="5" s="1"/>
  <c r="N184" i="5" s="1"/>
  <c r="F147" i="4"/>
  <c r="M147" i="5" s="1"/>
  <c r="N147" i="5" s="1"/>
  <c r="F438" i="4"/>
  <c r="M438" i="5" s="1"/>
  <c r="N438" i="5" s="1"/>
  <c r="F176" i="4"/>
  <c r="M176" i="5" s="1"/>
  <c r="N176" i="5" s="1"/>
  <c r="F349" i="4"/>
  <c r="M349" i="5" s="1"/>
  <c r="N349" i="5" s="1"/>
  <c r="F137" i="4"/>
  <c r="M137" i="5" s="1"/>
  <c r="N137" i="5" s="1"/>
  <c r="F152" i="4"/>
  <c r="M152" i="5" s="1"/>
  <c r="N152" i="5" s="1"/>
  <c r="F179" i="4"/>
  <c r="M179" i="5" s="1"/>
  <c r="N179" i="5" s="1"/>
  <c r="F330" i="4"/>
  <c r="M330" i="5" s="1"/>
  <c r="N330" i="5" s="1"/>
  <c r="F170" i="4"/>
  <c r="M170" i="5" s="1"/>
  <c r="N170" i="5" s="1"/>
  <c r="F335" i="4"/>
  <c r="M335" i="5" s="1"/>
  <c r="N335" i="5" s="1"/>
  <c r="F478" i="4"/>
  <c r="M478" i="5" s="1"/>
  <c r="N478" i="5" s="1"/>
  <c r="F448" i="4"/>
  <c r="M448" i="5" s="1"/>
  <c r="N448" i="5" s="1"/>
  <c r="F523" i="4"/>
  <c r="M523" i="5" s="1"/>
  <c r="N523" i="5" s="1"/>
  <c r="F183" i="4"/>
  <c r="M183" i="5" s="1"/>
  <c r="N183" i="5" s="1"/>
  <c r="F367" i="4"/>
  <c r="M367" i="5" s="1"/>
  <c r="N367" i="5" s="1"/>
  <c r="F45" i="4"/>
  <c r="M45" i="5" s="1"/>
  <c r="N45" i="5" s="1"/>
  <c r="F579" i="4"/>
  <c r="M579" i="5" s="1"/>
  <c r="N579" i="5" s="1"/>
  <c r="F216" i="4"/>
  <c r="M216" i="5" s="1"/>
  <c r="N216" i="5" s="1"/>
  <c r="F165" i="4"/>
  <c r="M165" i="5" s="1"/>
  <c r="N165" i="5" s="1"/>
  <c r="F241" i="4"/>
  <c r="M241" i="5" s="1"/>
  <c r="N241" i="5" s="1"/>
  <c r="F544" i="4"/>
  <c r="M544" i="5" s="1"/>
  <c r="N544" i="5" s="1"/>
  <c r="F354" i="4"/>
  <c r="M354" i="5" s="1"/>
  <c r="N354" i="5" s="1"/>
  <c r="F559" i="4"/>
  <c r="M559" i="5" s="1"/>
  <c r="N559" i="5" s="1"/>
  <c r="F182" i="4"/>
  <c r="M182" i="5" s="1"/>
  <c r="N182" i="5" s="1"/>
  <c r="F646" i="4"/>
  <c r="F369" i="4"/>
  <c r="M369" i="5" s="1"/>
  <c r="N369" i="5" s="1"/>
  <c r="F129" i="4"/>
  <c r="M129" i="5" s="1"/>
  <c r="N129" i="5" s="1"/>
  <c r="F200" i="4"/>
  <c r="M200" i="5" s="1"/>
  <c r="N200" i="5" s="1"/>
  <c r="F411" i="4"/>
  <c r="M411" i="5" s="1"/>
  <c r="N411" i="5" s="1"/>
  <c r="F356" i="4"/>
  <c r="M356" i="5" s="1"/>
  <c r="N356" i="5" s="1"/>
  <c r="F145" i="4"/>
  <c r="M145" i="5" s="1"/>
  <c r="N145" i="5" s="1"/>
  <c r="F447" i="4"/>
  <c r="M447" i="5" s="1"/>
  <c r="N447" i="5" s="1"/>
  <c r="F325" i="4"/>
  <c r="M325" i="5" s="1"/>
  <c r="N325" i="5" s="1"/>
  <c r="F386" i="4"/>
  <c r="M386" i="5" s="1"/>
  <c r="N386" i="5" s="1"/>
  <c r="F273" i="4"/>
  <c r="M273" i="5" s="1"/>
  <c r="N273" i="5" s="1"/>
  <c r="F495" i="4"/>
  <c r="M495" i="5" s="1"/>
  <c r="N495" i="5" s="1"/>
  <c r="F355" i="4"/>
  <c r="M355" i="5" s="1"/>
  <c r="N355" i="5" s="1"/>
  <c r="F423" i="4"/>
  <c r="M423" i="5" s="1"/>
  <c r="N423" i="5" s="1"/>
  <c r="F150" i="4"/>
  <c r="M150" i="5" s="1"/>
  <c r="N150" i="5" s="1"/>
  <c r="F221" i="4"/>
  <c r="M221" i="5" s="1"/>
  <c r="N221" i="5" s="1"/>
  <c r="F300" i="4"/>
  <c r="M300" i="5" s="1"/>
  <c r="N300" i="5" s="1"/>
  <c r="F359" i="4"/>
  <c r="M359" i="5" s="1"/>
  <c r="N359" i="5" s="1"/>
  <c r="F180" i="4"/>
  <c r="M180" i="5" s="1"/>
  <c r="N180" i="5" s="1"/>
  <c r="F93" i="4"/>
  <c r="M93" i="5" s="1"/>
  <c r="N93" i="5" s="1"/>
  <c r="F3" i="4"/>
  <c r="M3" i="5" s="1"/>
  <c r="N3" i="5" s="1"/>
  <c r="F588" i="4"/>
  <c r="M588" i="5" s="1"/>
  <c r="N588" i="5" s="1"/>
  <c r="F492" i="4"/>
  <c r="M492" i="5" s="1"/>
  <c r="N492" i="5" s="1"/>
  <c r="F77" i="4"/>
  <c r="M77" i="5" s="1"/>
  <c r="N77" i="5" s="1"/>
  <c r="F526" i="4"/>
  <c r="M526" i="5" s="1"/>
  <c r="N526" i="5" s="1"/>
  <c r="F54" i="4"/>
  <c r="M54" i="5" s="1"/>
  <c r="N54" i="5" s="1"/>
  <c r="F425" i="4"/>
  <c r="M425" i="5" s="1"/>
  <c r="N425" i="5" s="1"/>
  <c r="F272" i="4"/>
  <c r="M272" i="5" s="1"/>
  <c r="N272" i="5" s="1"/>
  <c r="F340" i="4"/>
  <c r="M340" i="5" s="1"/>
  <c r="N340" i="5" s="1"/>
  <c r="F583" i="4"/>
  <c r="M583" i="5" s="1"/>
  <c r="N583" i="5" s="1"/>
  <c r="F443" i="4"/>
  <c r="M443" i="5" s="1"/>
  <c r="N443" i="5" s="1"/>
  <c r="F209" i="4"/>
  <c r="M209" i="5" s="1"/>
  <c r="N209" i="5" s="1"/>
  <c r="F548" i="4"/>
  <c r="M548" i="5" s="1"/>
  <c r="N548" i="5" s="1"/>
  <c r="F104" i="4"/>
  <c r="M104" i="5" s="1"/>
  <c r="N104" i="5" s="1"/>
  <c r="F101" i="4"/>
  <c r="M101" i="5" s="1"/>
  <c r="N101" i="5" s="1"/>
  <c r="F622" i="4"/>
  <c r="M622" i="5" s="1"/>
  <c r="N622" i="5" s="1"/>
  <c r="F404" i="4"/>
  <c r="M404" i="5" s="1"/>
  <c r="N404" i="5" s="1"/>
  <c r="F57" i="4"/>
  <c r="M57" i="5" s="1"/>
  <c r="N57" i="5" s="1"/>
  <c r="F519" i="4"/>
  <c r="M519" i="5" s="1"/>
  <c r="N519" i="5" s="1"/>
  <c r="F289" i="4"/>
  <c r="M289" i="5" s="1"/>
  <c r="N289" i="5" s="1"/>
  <c r="F506" i="4"/>
  <c r="M506" i="5" s="1"/>
  <c r="N506" i="5" s="1"/>
  <c r="F69" i="4"/>
  <c r="M69" i="5" s="1"/>
  <c r="N69" i="5" s="1"/>
  <c r="F246" i="4"/>
  <c r="M246" i="5" s="1"/>
  <c r="N246" i="5" s="1"/>
  <c r="F262" i="4"/>
  <c r="M262" i="5" s="1"/>
  <c r="N262" i="5" s="1"/>
  <c r="F568" i="4"/>
  <c r="M568" i="5" s="1"/>
  <c r="N568" i="5" s="1"/>
  <c r="F527" i="4"/>
  <c r="M527" i="5" s="1"/>
  <c r="N527" i="5" s="1"/>
  <c r="F88" i="4"/>
  <c r="M88" i="5" s="1"/>
  <c r="N88" i="5" s="1"/>
  <c r="F590" i="4"/>
  <c r="M590" i="5" s="1"/>
  <c r="N590" i="5" s="1"/>
  <c r="F332" i="4"/>
  <c r="M332" i="5" s="1"/>
  <c r="N332" i="5" s="1"/>
  <c r="F79" i="4"/>
  <c r="M79" i="5" s="1"/>
  <c r="N79" i="5" s="1"/>
  <c r="F461" i="4"/>
  <c r="M461" i="5" s="1"/>
  <c r="N461" i="5" s="1"/>
  <c r="F222" i="4"/>
  <c r="M222" i="5" s="1"/>
  <c r="N222" i="5" s="1"/>
  <c r="F394" i="4"/>
  <c r="M394" i="5" s="1"/>
  <c r="N394" i="5" s="1"/>
  <c r="F199" i="4"/>
  <c r="M199" i="5" s="1"/>
  <c r="N199" i="5" s="1"/>
  <c r="F517" i="4"/>
  <c r="M517" i="5" s="1"/>
  <c r="N517" i="5" s="1"/>
  <c r="F585" i="4"/>
  <c r="M585" i="5" s="1"/>
  <c r="N585" i="5" s="1"/>
  <c r="F531" i="4"/>
  <c r="M531" i="5" s="1"/>
  <c r="N531" i="5" s="1"/>
  <c r="F379" i="4"/>
  <c r="M379" i="5" s="1"/>
  <c r="N379" i="5" s="1"/>
  <c r="F459" i="4"/>
  <c r="M459" i="5" s="1"/>
  <c r="N459" i="5" s="1"/>
  <c r="F565" i="4"/>
  <c r="M565" i="5" s="1"/>
  <c r="N565" i="5" s="1"/>
  <c r="F501" i="4"/>
  <c r="M501" i="5" s="1"/>
  <c r="N501" i="5" s="1"/>
  <c r="F68" i="4"/>
  <c r="M68" i="5" s="1"/>
  <c r="N68" i="5" s="1"/>
  <c r="F37" i="4"/>
  <c r="M37" i="5" s="1"/>
  <c r="N37" i="5" s="1"/>
  <c r="F323" i="4"/>
  <c r="M323" i="5" s="1"/>
  <c r="N323" i="5" s="1"/>
  <c r="F532" i="4"/>
  <c r="M532" i="5" s="1"/>
  <c r="N532" i="5" s="1"/>
  <c r="F452" i="4"/>
  <c r="M452" i="5" s="1"/>
  <c r="N452" i="5" s="1"/>
  <c r="F52" i="4"/>
  <c r="M52" i="5" s="1"/>
  <c r="N52" i="5" s="1"/>
  <c r="F113" i="4"/>
  <c r="M113" i="5" s="1"/>
  <c r="N113" i="5" s="1"/>
  <c r="F243" i="4"/>
  <c r="M243" i="5" s="1"/>
  <c r="N243" i="5" s="1"/>
  <c r="F518" i="4"/>
  <c r="M518" i="5" s="1"/>
  <c r="N518" i="5" s="1"/>
  <c r="F86" i="3"/>
  <c r="D24" i="3"/>
  <c r="J84" i="3"/>
  <c r="K101" i="3"/>
  <c r="E85" i="3"/>
  <c r="E86" i="3"/>
  <c r="F83" i="3"/>
  <c r="E82" i="3"/>
  <c r="E81" i="3"/>
  <c r="E80" i="3"/>
  <c r="E77" i="3"/>
  <c r="E76" i="3"/>
  <c r="E73" i="3"/>
  <c r="C511" i="4"/>
  <c r="C260" i="4"/>
  <c r="C161" i="4"/>
  <c r="C553" i="1"/>
  <c r="A6" i="3" s="1"/>
  <c r="E13" i="3"/>
  <c r="M40" i="3"/>
  <c r="O40" i="3" s="1"/>
  <c r="E17" i="3"/>
  <c r="I17" i="3" s="1"/>
  <c r="H23" i="3"/>
  <c r="I22" i="3"/>
  <c r="K22" i="3" s="1"/>
  <c r="G22" i="3"/>
  <c r="I23" i="3"/>
  <c r="K23" i="3" s="1"/>
  <c r="A22" i="3"/>
  <c r="A23" i="3"/>
  <c r="C536" i="1" l="1"/>
  <c r="C537" i="1" s="1"/>
  <c r="C537" i="4" s="1"/>
  <c r="C637" i="4"/>
  <c r="C553" i="4"/>
  <c r="AK585" i="12"/>
  <c r="F586" i="1"/>
  <c r="E586" i="5" s="1"/>
  <c r="C223" i="4"/>
  <c r="J12" i="3"/>
  <c r="E12" i="3"/>
  <c r="I12" i="3" s="1"/>
  <c r="E16" i="3"/>
  <c r="I16" i="3" s="1"/>
  <c r="I76" i="3"/>
  <c r="F77" i="3"/>
  <c r="G77" i="3" s="1"/>
  <c r="F79" i="3"/>
  <c r="F80" i="3"/>
  <c r="G80" i="3" s="1"/>
  <c r="F81" i="3"/>
  <c r="G81" i="3" s="1"/>
  <c r="F82" i="3"/>
  <c r="G82" i="3" s="1"/>
  <c r="J83" i="3"/>
  <c r="I85" i="3"/>
  <c r="F85" i="3"/>
  <c r="I86" i="3"/>
  <c r="G86" i="3"/>
  <c r="I73" i="3"/>
  <c r="F76" i="3"/>
  <c r="I77" i="3"/>
  <c r="I80" i="3"/>
  <c r="I81" i="3"/>
  <c r="I82" i="3"/>
  <c r="J86" i="3"/>
  <c r="H86" i="3"/>
  <c r="E84" i="3"/>
  <c r="E79" i="3"/>
  <c r="J60" i="3"/>
  <c r="G17" i="3"/>
  <c r="J21" i="3"/>
  <c r="I13" i="3"/>
  <c r="E38" i="3"/>
  <c r="C56" i="4"/>
  <c r="C554" i="1"/>
  <c r="C318" i="4" s="1"/>
  <c r="O23" i="3"/>
  <c r="O22" i="3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14" i="2"/>
  <c r="E15" i="2"/>
  <c r="E16" i="2"/>
  <c r="E17" i="2"/>
  <c r="E18" i="2"/>
  <c r="E19" i="2"/>
  <c r="E20" i="2"/>
  <c r="E21" i="2"/>
  <c r="E22" i="2"/>
  <c r="E23" i="2"/>
  <c r="E25" i="2"/>
  <c r="E26" i="2"/>
  <c r="E27" i="2"/>
  <c r="E28" i="2"/>
  <c r="E29" i="2"/>
  <c r="E14" i="2"/>
  <c r="E59" i="3" l="1"/>
  <c r="C538" i="1"/>
  <c r="C34" i="4"/>
  <c r="K12" i="3"/>
  <c r="J16" i="3"/>
  <c r="K16" i="3" s="1"/>
  <c r="G12" i="3"/>
  <c r="H12" i="3"/>
  <c r="K86" i="3"/>
  <c r="E20" i="3"/>
  <c r="I20" i="3" s="1"/>
  <c r="E21" i="3"/>
  <c r="J76" i="3"/>
  <c r="K76" i="3" s="1"/>
  <c r="H76" i="3"/>
  <c r="G76" i="3"/>
  <c r="I79" i="3"/>
  <c r="G79" i="3"/>
  <c r="I84" i="3"/>
  <c r="K84" i="3" s="1"/>
  <c r="G84" i="3"/>
  <c r="H84" i="3"/>
  <c r="J85" i="3"/>
  <c r="K85" i="3" s="1"/>
  <c r="H85" i="3"/>
  <c r="J82" i="3"/>
  <c r="K82" i="3" s="1"/>
  <c r="H82" i="3"/>
  <c r="J81" i="3"/>
  <c r="K81" i="3" s="1"/>
  <c r="H81" i="3"/>
  <c r="J80" i="3"/>
  <c r="K80" i="3" s="1"/>
  <c r="H80" i="3"/>
  <c r="J79" i="3"/>
  <c r="H79" i="3"/>
  <c r="J77" i="3"/>
  <c r="K77" i="3" s="1"/>
  <c r="H77" i="3"/>
  <c r="G85" i="3"/>
  <c r="E83" i="3"/>
  <c r="E60" i="3"/>
  <c r="E24" i="10"/>
  <c r="E74" i="3"/>
  <c r="E18" i="8"/>
  <c r="J38" i="3"/>
  <c r="H38" i="3"/>
  <c r="I38" i="3"/>
  <c r="G38" i="3"/>
  <c r="C536" i="4"/>
  <c r="C317" i="4"/>
  <c r="C555" i="1"/>
  <c r="A7" i="3"/>
  <c r="J14" i="3"/>
  <c r="J17" i="3"/>
  <c r="K17" i="3" s="1"/>
  <c r="H17" i="3"/>
  <c r="E19" i="3"/>
  <c r="E15" i="3"/>
  <c r="E14" i="3"/>
  <c r="C14" i="2"/>
  <c r="K63" i="4" s="1"/>
  <c r="C15" i="2"/>
  <c r="K62" i="4" s="1"/>
  <c r="C16" i="2"/>
  <c r="C17" i="2"/>
  <c r="K78" i="4" s="1"/>
  <c r="C18" i="2"/>
  <c r="K172" i="4" s="1"/>
  <c r="C19" i="2"/>
  <c r="K143" i="4" s="1"/>
  <c r="C20" i="2"/>
  <c r="K136" i="4" s="1"/>
  <c r="C21" i="2"/>
  <c r="C22" i="2"/>
  <c r="K106" i="4" s="1"/>
  <c r="C23" i="2"/>
  <c r="K134" i="4" s="1"/>
  <c r="C24" i="2"/>
  <c r="K550" i="4" s="1"/>
  <c r="C25" i="2"/>
  <c r="C26" i="2"/>
  <c r="C27" i="2"/>
  <c r="F197" i="4" s="1"/>
  <c r="M197" i="5" s="1"/>
  <c r="N197" i="5" s="1"/>
  <c r="C28" i="2"/>
  <c r="C29" i="2"/>
  <c r="K158" i="4" l="1"/>
  <c r="F158" i="4" s="1"/>
  <c r="M158" i="5" s="1"/>
  <c r="N158" i="5" s="1"/>
  <c r="K269" i="4"/>
  <c r="F269" i="4" s="1"/>
  <c r="M269" i="5" s="1"/>
  <c r="N269" i="5" s="1"/>
  <c r="K49" i="4"/>
  <c r="F49" i="4" s="1"/>
  <c r="M49" i="5" s="1"/>
  <c r="N49" i="5" s="1"/>
  <c r="F656" i="4"/>
  <c r="F78" i="4"/>
  <c r="M78" i="5" s="1"/>
  <c r="N78" i="5" s="1"/>
  <c r="F95" i="4"/>
  <c r="M95" i="5" s="1"/>
  <c r="N95" i="5" s="1"/>
  <c r="F136" i="4"/>
  <c r="M136" i="5" s="1"/>
  <c r="N136" i="5" s="1"/>
  <c r="F40" i="4"/>
  <c r="M40" i="5" s="1"/>
  <c r="N40" i="5" s="1"/>
  <c r="F550" i="4"/>
  <c r="M550" i="5" s="1"/>
  <c r="N550" i="5" s="1"/>
  <c r="F252" i="4"/>
  <c r="M252" i="5" s="1"/>
  <c r="N252" i="5" s="1"/>
  <c r="F134" i="4"/>
  <c r="M134" i="5" s="1"/>
  <c r="N134" i="5" s="1"/>
  <c r="F621" i="4"/>
  <c r="M621" i="5" s="1"/>
  <c r="N621" i="5" s="1"/>
  <c r="F143" i="4"/>
  <c r="M143" i="5" s="1"/>
  <c r="N143" i="5" s="1"/>
  <c r="F127" i="4"/>
  <c r="M127" i="5" s="1"/>
  <c r="N127" i="5" s="1"/>
  <c r="F62" i="4"/>
  <c r="M62" i="5" s="1"/>
  <c r="N62" i="5" s="1"/>
  <c r="F549" i="4"/>
  <c r="M549" i="5" s="1"/>
  <c r="N549" i="5" s="1"/>
  <c r="F106" i="4"/>
  <c r="M106" i="5" s="1"/>
  <c r="N106" i="5" s="1"/>
  <c r="F81" i="4"/>
  <c r="M81" i="5" s="1"/>
  <c r="N81" i="5" s="1"/>
  <c r="F172" i="4"/>
  <c r="M172" i="5" s="1"/>
  <c r="N172" i="5" s="1"/>
  <c r="F378" i="4"/>
  <c r="M378" i="5" s="1"/>
  <c r="N378" i="5" s="1"/>
  <c r="F63" i="4"/>
  <c r="M63" i="5" s="1"/>
  <c r="N63" i="5" s="1"/>
  <c r="C383" i="4"/>
  <c r="C119" i="4"/>
  <c r="C430" i="4"/>
  <c r="C539" i="1"/>
  <c r="C539" i="4" s="1"/>
  <c r="F446" i="4"/>
  <c r="M446" i="5" s="1"/>
  <c r="N446" i="5" s="1"/>
  <c r="F431" i="4"/>
  <c r="M431" i="5" s="1"/>
  <c r="N431" i="5" s="1"/>
  <c r="F48" i="4"/>
  <c r="M48" i="5" s="1"/>
  <c r="N48" i="5" s="1"/>
  <c r="F116" i="4"/>
  <c r="M116" i="5" s="1"/>
  <c r="N116" i="5" s="1"/>
  <c r="G16" i="3"/>
  <c r="H16" i="3"/>
  <c r="K79" i="3"/>
  <c r="I59" i="3"/>
  <c r="J18" i="3"/>
  <c r="E18" i="3"/>
  <c r="H21" i="3"/>
  <c r="G21" i="3"/>
  <c r="I21" i="3"/>
  <c r="K21" i="3" s="1"/>
  <c r="I74" i="3"/>
  <c r="I83" i="3"/>
  <c r="K83" i="3" s="1"/>
  <c r="G83" i="3"/>
  <c r="H83" i="3"/>
  <c r="J13" i="3"/>
  <c r="K13" i="3" s="1"/>
  <c r="H13" i="3"/>
  <c r="G13" i="3"/>
  <c r="H60" i="3"/>
  <c r="G60" i="3"/>
  <c r="I60" i="3"/>
  <c r="K60" i="3" s="1"/>
  <c r="K38" i="3"/>
  <c r="C556" i="1"/>
  <c r="A8" i="3"/>
  <c r="J15" i="3"/>
  <c r="J19" i="3"/>
  <c r="J20" i="3"/>
  <c r="K20" i="3" s="1"/>
  <c r="H20" i="3"/>
  <c r="G20" i="3"/>
  <c r="H14" i="3"/>
  <c r="I14" i="3"/>
  <c r="K14" i="3" s="1"/>
  <c r="G14" i="3"/>
  <c r="I15" i="3"/>
  <c r="I19" i="3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14" i="2"/>
  <c r="J14" i="2"/>
  <c r="J15" i="2"/>
  <c r="J16" i="2"/>
  <c r="J17" i="2"/>
  <c r="J19" i="2"/>
  <c r="J20" i="2"/>
  <c r="J21" i="2"/>
  <c r="J22" i="2"/>
  <c r="J23" i="2"/>
  <c r="J24" i="2"/>
  <c r="J25" i="2"/>
  <c r="J26" i="2"/>
  <c r="J27" i="2"/>
  <c r="J28" i="2"/>
  <c r="J29" i="2"/>
  <c r="J18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14" i="2"/>
  <c r="D17" i="2"/>
  <c r="D23" i="2"/>
  <c r="D25" i="2"/>
  <c r="D26" i="2"/>
  <c r="D27" i="2"/>
  <c r="D28" i="2"/>
  <c r="D29" i="2"/>
  <c r="C532" i="4" l="1"/>
  <c r="C556" i="4"/>
  <c r="C540" i="1"/>
  <c r="C540" i="4" s="1"/>
  <c r="C337" i="4"/>
  <c r="I24" i="9"/>
  <c r="K19" i="3"/>
  <c r="J39" i="3"/>
  <c r="H18" i="3"/>
  <c r="G18" i="3"/>
  <c r="I18" i="3"/>
  <c r="K18" i="3" s="1"/>
  <c r="G19" i="3"/>
  <c r="H15" i="3"/>
  <c r="H19" i="3"/>
  <c r="K15" i="3"/>
  <c r="G15" i="3"/>
  <c r="C557" i="1"/>
  <c r="C557" i="4" s="1"/>
  <c r="A9" i="3"/>
  <c r="Q14" i="2"/>
  <c r="C143" i="4" l="1"/>
  <c r="C132" i="4"/>
  <c r="C541" i="1"/>
  <c r="C541" i="4" s="1"/>
  <c r="E39" i="3"/>
  <c r="G39" i="3" s="1"/>
  <c r="C558" i="1"/>
  <c r="A10" i="3"/>
  <c r="H17" i="2"/>
  <c r="H23" i="2"/>
  <c r="H25" i="2"/>
  <c r="H26" i="2"/>
  <c r="H27" i="2"/>
  <c r="H28" i="2"/>
  <c r="C80" i="4" l="1"/>
  <c r="C542" i="1"/>
  <c r="C187" i="4"/>
  <c r="C44" i="4"/>
  <c r="I39" i="3"/>
  <c r="K39" i="3" s="1"/>
  <c r="H39" i="3"/>
  <c r="F78" i="3"/>
  <c r="E78" i="3"/>
  <c r="A11" i="3"/>
  <c r="C559" i="1"/>
  <c r="B32" i="2"/>
  <c r="H4" i="2"/>
  <c r="C635" i="4" l="1"/>
  <c r="C559" i="4"/>
  <c r="C543" i="1"/>
  <c r="C543" i="4" s="1"/>
  <c r="I78" i="3"/>
  <c r="G78" i="3"/>
  <c r="J78" i="3"/>
  <c r="H78" i="3"/>
  <c r="C287" i="4"/>
  <c r="A12" i="3"/>
  <c r="C560" i="1"/>
  <c r="C560" i="4" s="1"/>
  <c r="C72" i="4" l="1"/>
  <c r="C150" i="4"/>
  <c r="C544" i="1"/>
  <c r="C544" i="4" s="1"/>
  <c r="C101" i="4"/>
  <c r="K78" i="3"/>
  <c r="C561" i="1"/>
  <c r="C199" i="4" s="1"/>
  <c r="A13" i="3"/>
  <c r="I28" i="2"/>
  <c r="I25" i="2"/>
  <c r="C545" i="1" l="1"/>
  <c r="C545" i="4" s="1"/>
  <c r="C642" i="4"/>
  <c r="C370" i="4"/>
  <c r="C562" i="1"/>
  <c r="C562" i="4" s="1"/>
  <c r="A14" i="3"/>
  <c r="H29" i="2"/>
  <c r="C445" i="4" l="1"/>
  <c r="C41" i="4"/>
  <c r="C546" i="1"/>
  <c r="E17" i="8"/>
  <c r="I26" i="2"/>
  <c r="E69" i="3"/>
  <c r="C563" i="1"/>
  <c r="A15" i="3"/>
  <c r="I29" i="2"/>
  <c r="C300" i="4" l="1"/>
  <c r="C563" i="4"/>
  <c r="C356" i="4"/>
  <c r="C547" i="1"/>
  <c r="C547" i="4" s="1"/>
  <c r="I69" i="3"/>
  <c r="C512" i="4"/>
  <c r="C564" i="1"/>
  <c r="C564" i="4" s="1"/>
  <c r="A16" i="3"/>
  <c r="C205" i="4" l="1"/>
  <c r="C538" i="4"/>
  <c r="C215" i="4"/>
  <c r="C548" i="1"/>
  <c r="C548" i="4" s="1"/>
  <c r="C565" i="1"/>
  <c r="A17" i="3"/>
  <c r="C71" i="4" l="1"/>
  <c r="C565" i="4"/>
  <c r="C549" i="1"/>
  <c r="C549" i="4" s="1"/>
  <c r="M113" i="3"/>
  <c r="O113" i="3" s="1"/>
  <c r="M115" i="3"/>
  <c r="O115" i="3" s="1"/>
  <c r="M114" i="3"/>
  <c r="O114" i="3" s="1"/>
  <c r="M99" i="3"/>
  <c r="O99" i="3" s="1"/>
  <c r="M97" i="3"/>
  <c r="O97" i="3" s="1"/>
  <c r="M95" i="3"/>
  <c r="O95" i="3" s="1"/>
  <c r="M96" i="3"/>
  <c r="O96" i="3" s="1"/>
  <c r="M98" i="3"/>
  <c r="O98" i="3" s="1"/>
  <c r="M68" i="3"/>
  <c r="O68" i="3" s="1"/>
  <c r="M81" i="3"/>
  <c r="O81" i="3" s="1"/>
  <c r="M85" i="3"/>
  <c r="O85" i="3" s="1"/>
  <c r="M79" i="3"/>
  <c r="O79" i="3" s="1"/>
  <c r="M83" i="3"/>
  <c r="O83" i="3" s="1"/>
  <c r="M86" i="3"/>
  <c r="O86" i="3" s="1"/>
  <c r="M70" i="3"/>
  <c r="O70" i="3" s="1"/>
  <c r="M72" i="3"/>
  <c r="O72" i="3" s="1"/>
  <c r="M74" i="3"/>
  <c r="O74" i="3" s="1"/>
  <c r="M76" i="3"/>
  <c r="O76" i="3" s="1"/>
  <c r="M69" i="3"/>
  <c r="O69" i="3" s="1"/>
  <c r="M71" i="3"/>
  <c r="O71" i="3" s="1"/>
  <c r="M73" i="3"/>
  <c r="O73" i="3" s="1"/>
  <c r="M75" i="3"/>
  <c r="O75" i="3" s="1"/>
  <c r="M77" i="3"/>
  <c r="O77" i="3" s="1"/>
  <c r="M82" i="3"/>
  <c r="O82" i="3" s="1"/>
  <c r="M84" i="3"/>
  <c r="O84" i="3" s="1"/>
  <c r="M78" i="3"/>
  <c r="O78" i="3" s="1"/>
  <c r="M80" i="3"/>
  <c r="O80" i="3" s="1"/>
  <c r="M60" i="3"/>
  <c r="O60" i="3" s="1"/>
  <c r="M39" i="3"/>
  <c r="O39" i="3" s="1"/>
  <c r="M38" i="3"/>
  <c r="O38" i="3" s="1"/>
  <c r="C350" i="4"/>
  <c r="A18" i="3"/>
  <c r="C566" i="1"/>
  <c r="M13" i="3"/>
  <c r="O13" i="3" s="1"/>
  <c r="M15" i="3"/>
  <c r="O15" i="3" s="1"/>
  <c r="M17" i="3"/>
  <c r="O17" i="3" s="1"/>
  <c r="M19" i="3"/>
  <c r="O19" i="3" s="1"/>
  <c r="M21" i="3"/>
  <c r="O21" i="3" s="1"/>
  <c r="M12" i="3"/>
  <c r="O12" i="3" s="1"/>
  <c r="M14" i="3"/>
  <c r="O14" i="3" s="1"/>
  <c r="M16" i="3"/>
  <c r="O16" i="3" s="1"/>
  <c r="M18" i="3"/>
  <c r="O18" i="3" s="1"/>
  <c r="M20" i="3"/>
  <c r="O20" i="3" s="1"/>
  <c r="C231" i="4" l="1"/>
  <c r="C566" i="4"/>
  <c r="C417" i="4"/>
  <c r="C550" i="1"/>
  <c r="C550" i="4" s="1"/>
  <c r="C66" i="4"/>
  <c r="A19" i="3"/>
  <c r="C567" i="1"/>
  <c r="C567" i="4" s="1"/>
  <c r="C336" i="4" l="1"/>
  <c r="C427" i="4"/>
  <c r="C398" i="4"/>
  <c r="C551" i="1"/>
  <c r="C551" i="4" s="1"/>
  <c r="E24" i="2"/>
  <c r="C555" i="4"/>
  <c r="A20" i="3"/>
  <c r="C568" i="1"/>
  <c r="C220" i="4" l="1"/>
  <c r="C568" i="4"/>
  <c r="C382" i="4"/>
  <c r="C480" i="4"/>
  <c r="C296" i="4"/>
  <c r="C331" i="4"/>
  <c r="A21" i="3"/>
  <c r="C569" i="1"/>
  <c r="C408" i="4" l="1"/>
  <c r="C569" i="4"/>
  <c r="C570" i="1"/>
  <c r="A33" i="3"/>
  <c r="C477" i="4"/>
  <c r="C275" i="4"/>
  <c r="C162" i="4"/>
  <c r="C491" i="4"/>
  <c r="C486" i="4"/>
  <c r="C225" i="4"/>
  <c r="C40" i="4"/>
  <c r="C534" i="4"/>
  <c r="C281" i="4"/>
  <c r="C30" i="4"/>
  <c r="C108" i="4"/>
  <c r="C434" i="4"/>
  <c r="C23" i="4"/>
  <c r="C174" i="4" l="1"/>
  <c r="C570" i="4"/>
  <c r="C571" i="1"/>
  <c r="A34" i="3"/>
  <c r="C361" i="4"/>
  <c r="C353" i="4" l="1"/>
  <c r="C571" i="4"/>
  <c r="C572" i="1"/>
  <c r="A35" i="3"/>
  <c r="C319" i="4"/>
  <c r="C246" i="4" l="1"/>
  <c r="C572" i="4"/>
  <c r="A36" i="3"/>
  <c r="C573" i="1"/>
  <c r="C413" i="4"/>
  <c r="C115" i="4" l="1"/>
  <c r="C573" i="4"/>
  <c r="C574" i="1"/>
  <c r="C256" i="4"/>
  <c r="C354" i="4" l="1"/>
  <c r="C574" i="4"/>
  <c r="C575" i="1"/>
  <c r="A38" i="3"/>
  <c r="C424" i="4"/>
  <c r="A37" i="3" l="1"/>
  <c r="C166" i="4"/>
  <c r="C576" i="1"/>
  <c r="C576" i="4" s="1"/>
  <c r="A39" i="3"/>
  <c r="C111" i="4"/>
  <c r="A49" i="3" l="1"/>
  <c r="C249" i="4"/>
  <c r="C577" i="1"/>
  <c r="C577" i="4" s="1"/>
  <c r="C521" i="4"/>
  <c r="A50" i="3" l="1"/>
  <c r="C625" i="4"/>
  <c r="C578" i="1"/>
  <c r="C578" i="4" s="1"/>
  <c r="C264" i="4"/>
  <c r="A51" i="3" l="1"/>
  <c r="C153" i="4"/>
  <c r="C579" i="1"/>
  <c r="C579" i="4" s="1"/>
  <c r="C542" i="4"/>
  <c r="A52" i="3" l="1"/>
  <c r="C446" i="4"/>
  <c r="C580" i="1"/>
  <c r="C580" i="4" s="1"/>
  <c r="C291" i="4"/>
  <c r="A53" i="3" l="1"/>
  <c r="C86" i="4"/>
  <c r="C581" i="1"/>
  <c r="C581" i="4" s="1"/>
  <c r="C485" i="4"/>
  <c r="A54" i="3" l="1"/>
  <c r="C171" i="4"/>
  <c r="C582" i="1"/>
  <c r="C582" i="4" s="1"/>
  <c r="C546" i="4"/>
  <c r="A55" i="3" l="1"/>
  <c r="C440" i="4"/>
  <c r="C583" i="1"/>
  <c r="C188" i="4"/>
  <c r="C359" i="4" l="1"/>
  <c r="C583" i="4"/>
  <c r="A56" i="3"/>
  <c r="C584" i="1"/>
  <c r="C584" i="4" s="1"/>
  <c r="A57" i="3"/>
  <c r="C640" i="4"/>
  <c r="C585" i="1" l="1"/>
  <c r="C585" i="4" s="1"/>
  <c r="C647" i="4"/>
  <c r="C302" i="4"/>
  <c r="A58" i="3" l="1"/>
  <c r="C297" i="4"/>
  <c r="C360" i="4"/>
  <c r="C586" i="1" l="1"/>
  <c r="C490" i="4"/>
  <c r="C643" i="4" l="1"/>
  <c r="C586" i="4"/>
  <c r="A59" i="3"/>
  <c r="C587" i="1"/>
  <c r="C321" i="4"/>
  <c r="C515" i="4"/>
  <c r="C50" i="4"/>
  <c r="C365" i="4" l="1"/>
  <c r="C587" i="4"/>
  <c r="C588" i="1"/>
  <c r="C588" i="4" s="1"/>
  <c r="A60" i="3"/>
  <c r="C107" i="4"/>
  <c r="C484" i="4"/>
  <c r="C645" i="4"/>
  <c r="A68" i="3" l="1"/>
  <c r="C558" i="4"/>
  <c r="C589" i="1"/>
  <c r="C589" i="4" s="1"/>
  <c r="C36" i="4"/>
  <c r="A69" i="3" l="1"/>
  <c r="C649" i="4"/>
  <c r="C590" i="1"/>
  <c r="C590" i="4" s="1"/>
  <c r="C422" i="4"/>
  <c r="C591" i="1" l="1"/>
  <c r="C592" i="1" s="1"/>
  <c r="C414" i="4"/>
  <c r="C444" i="4"/>
  <c r="A72" i="3" l="1"/>
  <c r="C165" i="4"/>
  <c r="A71" i="3"/>
  <c r="C554" i="4"/>
  <c r="C593" i="1"/>
  <c r="C593" i="4" s="1"/>
  <c r="C76" i="4"/>
  <c r="A73" i="3" l="1"/>
  <c r="C163" i="4"/>
  <c r="C594" i="1"/>
  <c r="C594" i="4" s="1"/>
  <c r="C405" i="4"/>
  <c r="A74" i="3" l="1"/>
  <c r="C185" i="4"/>
  <c r="C595" i="1"/>
  <c r="C595" i="4" s="1"/>
  <c r="C313" i="4"/>
  <c r="A75" i="3" l="1"/>
  <c r="C122" i="4"/>
  <c r="C596" i="1"/>
  <c r="C596" i="4" s="1"/>
  <c r="C591" i="4"/>
  <c r="A76" i="3" l="1"/>
  <c r="C436" i="4"/>
  <c r="C597" i="1"/>
  <c r="C597" i="4" s="1"/>
  <c r="C397" i="4"/>
  <c r="A77" i="3" l="1"/>
  <c r="C65" i="4"/>
  <c r="C598" i="1"/>
  <c r="C99" i="4"/>
  <c r="C89" i="4" l="1"/>
  <c r="C598" i="4"/>
  <c r="C326" i="4"/>
  <c r="A78" i="3"/>
  <c r="C599" i="1"/>
  <c r="C183" i="4" s="1"/>
  <c r="A79" i="3" l="1"/>
  <c r="C600" i="1"/>
  <c r="C258" i="4"/>
  <c r="C110" i="4" l="1"/>
  <c r="C600" i="4"/>
  <c r="C601" i="1"/>
  <c r="A80" i="3"/>
  <c r="C454" i="4"/>
  <c r="C106" i="4" l="1"/>
  <c r="C601" i="4"/>
  <c r="C602" i="1"/>
  <c r="A81" i="3"/>
  <c r="C190" i="4"/>
  <c r="C43" i="4" l="1"/>
  <c r="C602" i="4"/>
  <c r="C603" i="1"/>
  <c r="A82" i="3"/>
  <c r="C466" i="4"/>
  <c r="C341" i="4" l="1"/>
  <c r="C603" i="4"/>
  <c r="C604" i="1"/>
  <c r="A83" i="3"/>
  <c r="C33" i="4"/>
  <c r="C472" i="4" l="1"/>
  <c r="C604" i="4"/>
  <c r="C605" i="1"/>
  <c r="A84" i="3"/>
  <c r="C263" i="4"/>
  <c r="C575" i="4" l="1"/>
  <c r="C605" i="4"/>
  <c r="C606" i="1"/>
  <c r="A85" i="3"/>
  <c r="C251" i="4"/>
  <c r="C160" i="4" l="1"/>
  <c r="C606" i="4"/>
  <c r="A86" i="3"/>
  <c r="C607" i="1"/>
  <c r="C420" i="4"/>
  <c r="C57" i="4" l="1"/>
  <c r="C607" i="4"/>
  <c r="C608" i="1"/>
  <c r="A95" i="3"/>
  <c r="C346" i="4"/>
  <c r="C277" i="4" l="1"/>
  <c r="C608" i="4"/>
  <c r="C609" i="1"/>
  <c r="A96" i="3"/>
  <c r="C242" i="4"/>
  <c r="C609" i="4" l="1"/>
  <c r="C308" i="4"/>
  <c r="A97" i="3"/>
  <c r="C610" i="1"/>
  <c r="C177" i="4" l="1"/>
  <c r="C610" i="4"/>
  <c r="C148" i="4"/>
  <c r="C611" i="1"/>
  <c r="A98" i="3"/>
  <c r="C404" i="4" l="1"/>
  <c r="C611" i="4"/>
  <c r="C612" i="1"/>
  <c r="C612" i="4" s="1"/>
  <c r="C322" i="4"/>
  <c r="A99" i="3"/>
  <c r="A123" i="3" l="1"/>
  <c r="C342" i="4"/>
  <c r="C613" i="1"/>
  <c r="C613" i="4" s="1"/>
  <c r="A107" i="3"/>
  <c r="C449" i="4"/>
  <c r="A124" i="3" l="1"/>
  <c r="C474" i="4"/>
  <c r="C614" i="1"/>
  <c r="C614" i="4" s="1"/>
  <c r="A108" i="3"/>
  <c r="C124" i="4"/>
  <c r="A125" i="3" l="1"/>
  <c r="C85" i="4"/>
  <c r="C324" i="4"/>
  <c r="C615" i="1"/>
  <c r="C615" i="4" s="1"/>
  <c r="A109" i="3"/>
  <c r="A126" i="3" l="1"/>
  <c r="C599" i="4"/>
  <c r="C510" i="4"/>
  <c r="C616" i="1"/>
  <c r="C616" i="4" s="1"/>
  <c r="A110" i="3"/>
  <c r="A127" i="3" l="1"/>
  <c r="C526" i="4"/>
  <c r="C617" i="1"/>
  <c r="C617" i="4" s="1"/>
  <c r="A111" i="3"/>
  <c r="C154" i="4"/>
  <c r="A128" i="3" l="1"/>
  <c r="C592" i="4"/>
  <c r="C618" i="1"/>
  <c r="A112" i="3"/>
  <c r="C333" i="4"/>
  <c r="C253" i="4" l="1"/>
  <c r="C618" i="4"/>
  <c r="A113" i="3"/>
  <c r="C561" i="4"/>
  <c r="C619" i="1"/>
  <c r="C523" i="4" l="1"/>
  <c r="C619" i="4"/>
  <c r="A114" i="3"/>
  <c r="C375" i="4"/>
  <c r="C620" i="1"/>
  <c r="C316" i="4" l="1"/>
  <c r="C620" i="4"/>
  <c r="C259" i="4"/>
  <c r="C347" i="4"/>
  <c r="A115" i="3"/>
  <c r="C418" i="4"/>
  <c r="E75" i="3"/>
  <c r="I27" i="2"/>
  <c r="E72" i="3"/>
  <c r="I72" i="3" s="1"/>
  <c r="E68" i="3"/>
  <c r="I68" i="3" s="1"/>
  <c r="E71" i="3"/>
  <c r="I71" i="3" s="1"/>
  <c r="D15" i="9"/>
  <c r="H15" i="9" s="1"/>
  <c r="D21" i="10"/>
  <c r="H21" i="10" s="1"/>
  <c r="D15" i="8"/>
  <c r="H15" i="8" s="1"/>
  <c r="D24" i="10"/>
  <c r="H24" i="10" s="1"/>
  <c r="D19" i="10"/>
  <c r="H19" i="10" s="1"/>
  <c r="D14" i="10"/>
  <c r="H14" i="10" s="1"/>
  <c r="D16" i="8"/>
  <c r="H16" i="8" s="1"/>
  <c r="D25" i="10"/>
  <c r="H25" i="10" s="1"/>
  <c r="D18" i="11"/>
  <c r="H18" i="11" s="1"/>
  <c r="D17" i="7"/>
  <c r="H17" i="7" s="1"/>
  <c r="D24" i="11"/>
  <c r="H24" i="11" s="1"/>
  <c r="D18" i="10"/>
  <c r="H18" i="10" s="1"/>
  <c r="D20" i="11"/>
  <c r="H20" i="11" s="1"/>
  <c r="D14" i="9"/>
  <c r="H14" i="9" s="1"/>
  <c r="D25" i="11"/>
  <c r="H25" i="11" s="1"/>
  <c r="D16" i="7" l="1"/>
  <c r="H16" i="7" s="1"/>
  <c r="I75" i="3"/>
  <c r="D14" i="8"/>
  <c r="H14" i="8" s="1"/>
  <c r="E126" i="3"/>
  <c r="D14" i="7"/>
  <c r="H14" i="7" s="1"/>
  <c r="D21" i="11"/>
  <c r="H21" i="11" s="1"/>
  <c r="D15" i="2"/>
  <c r="H15" i="2" s="1"/>
  <c r="D19" i="9"/>
  <c r="H19" i="9" s="1"/>
  <c r="D14" i="11"/>
  <c r="H14" i="11" s="1"/>
  <c r="D21" i="2"/>
  <c r="H21" i="2" s="1"/>
  <c r="D17" i="10"/>
  <c r="H17" i="10" s="1"/>
  <c r="D19" i="2"/>
  <c r="H19" i="2" s="1"/>
  <c r="D18" i="7"/>
  <c r="H18" i="7" s="1"/>
  <c r="D22" i="11"/>
  <c r="H22" i="11" s="1"/>
  <c r="D22" i="9"/>
  <c r="H22" i="9" s="1"/>
  <c r="D17" i="9"/>
  <c r="H17" i="9" s="1"/>
  <c r="D15" i="10"/>
  <c r="H15" i="10" s="1"/>
  <c r="D22" i="10"/>
  <c r="H22" i="10" s="1"/>
  <c r="D21" i="7"/>
  <c r="H21" i="7" s="1"/>
  <c r="D20" i="2"/>
  <c r="H20" i="2" s="1"/>
  <c r="D16" i="10"/>
  <c r="H16" i="10" s="1"/>
  <c r="D19" i="7"/>
  <c r="H19" i="7" s="1"/>
  <c r="D23" i="9"/>
  <c r="H23" i="9" s="1"/>
  <c r="D20" i="9"/>
  <c r="H20" i="9" s="1"/>
  <c r="D14" i="2"/>
  <c r="H14" i="2" s="1"/>
  <c r="D18" i="9"/>
  <c r="H18" i="9" s="1"/>
  <c r="D19" i="11"/>
  <c r="H19" i="11" s="1"/>
  <c r="D16" i="11"/>
  <c r="H16" i="11" s="1"/>
  <c r="D23" i="10"/>
  <c r="H23" i="10" s="1"/>
  <c r="D22" i="2"/>
  <c r="H22" i="2" s="1"/>
  <c r="D18" i="2"/>
  <c r="H18" i="2" s="1"/>
  <c r="D27" i="11"/>
  <c r="H27" i="11" s="1"/>
  <c r="D18" i="8"/>
  <c r="H18" i="8" s="1"/>
  <c r="D16" i="2"/>
  <c r="H16" i="2" s="1"/>
  <c r="D17" i="11"/>
  <c r="H17" i="11" s="1"/>
  <c r="E614" i="12" l="1"/>
  <c r="E53" i="3"/>
  <c r="E51" i="3"/>
  <c r="E55" i="3"/>
  <c r="H26" i="9"/>
  <c r="E57" i="3"/>
  <c r="H31" i="11"/>
  <c r="E128" i="3"/>
  <c r="H23" i="7"/>
  <c r="E125" i="3"/>
  <c r="H27" i="10"/>
  <c r="E5" i="3" s="1"/>
  <c r="E35" i="3"/>
  <c r="E7" i="3"/>
  <c r="E54" i="3"/>
  <c r="E11" i="3"/>
  <c r="E58" i="3"/>
  <c r="E6" i="3"/>
  <c r="E127" i="3"/>
  <c r="E10" i="3"/>
  <c r="E50" i="3"/>
  <c r="E124" i="3"/>
  <c r="E56" i="3"/>
  <c r="E8" i="3"/>
  <c r="E549" i="12"/>
  <c r="F550" i="1" s="1"/>
  <c r="E49" i="3" l="1"/>
  <c r="E550" i="12"/>
  <c r="E123" i="3"/>
  <c r="I29" i="11"/>
  <c r="E615" i="5"/>
  <c r="F615" i="1"/>
  <c r="E550" i="5"/>
  <c r="AK549" i="12"/>
  <c r="E548" i="12"/>
  <c r="F549" i="1" s="1"/>
  <c r="E546" i="12"/>
  <c r="F547" i="1" s="1"/>
  <c r="E545" i="12"/>
  <c r="F546" i="1" s="1"/>
  <c r="E9" i="3"/>
  <c r="I18" i="7"/>
  <c r="E544" i="12"/>
  <c r="F545" i="1" s="1"/>
  <c r="J59" i="3"/>
  <c r="K59" i="3" s="1"/>
  <c r="H59" i="3"/>
  <c r="G59" i="3"/>
  <c r="AK614" i="12"/>
  <c r="E615" i="12"/>
  <c r="E616" i="12"/>
  <c r="E612" i="12"/>
  <c r="E611" i="12"/>
  <c r="F612" i="1" s="1"/>
  <c r="I55" i="3"/>
  <c r="I53" i="3"/>
  <c r="J11" i="3"/>
  <c r="I10" i="3"/>
  <c r="I19" i="8"/>
  <c r="I20" i="8"/>
  <c r="I21" i="9"/>
  <c r="I19" i="11"/>
  <c r="I17" i="9"/>
  <c r="I19" i="9"/>
  <c r="I27" i="11"/>
  <c r="I21" i="11"/>
  <c r="I20" i="9"/>
  <c r="C30" i="9"/>
  <c r="E30" i="9" s="1"/>
  <c r="I19" i="7"/>
  <c r="I18" i="9"/>
  <c r="I14" i="9"/>
  <c r="I16" i="9"/>
  <c r="I22" i="9"/>
  <c r="I21" i="7"/>
  <c r="I23" i="9"/>
  <c r="I16" i="11"/>
  <c r="I22" i="11"/>
  <c r="I15" i="9"/>
  <c r="E31" i="9"/>
  <c r="I17" i="11"/>
  <c r="F75" i="3"/>
  <c r="I20" i="7"/>
  <c r="I15" i="7"/>
  <c r="C27" i="7"/>
  <c r="E28" i="7"/>
  <c r="C28" i="7" s="1"/>
  <c r="I16" i="7"/>
  <c r="I17" i="7"/>
  <c r="I31" i="11"/>
  <c r="I26" i="11"/>
  <c r="E36" i="11"/>
  <c r="I23" i="11"/>
  <c r="C35" i="11"/>
  <c r="I15" i="11"/>
  <c r="I28" i="11"/>
  <c r="I18" i="11"/>
  <c r="I24" i="11"/>
  <c r="I25" i="11"/>
  <c r="I20" i="11"/>
  <c r="I15" i="10"/>
  <c r="I16" i="10"/>
  <c r="I17" i="10"/>
  <c r="I23" i="10"/>
  <c r="I14" i="11"/>
  <c r="I22" i="10"/>
  <c r="C31" i="10"/>
  <c r="I20" i="10"/>
  <c r="I25" i="10"/>
  <c r="I24" i="10"/>
  <c r="I19" i="10"/>
  <c r="I18" i="10"/>
  <c r="I14" i="10"/>
  <c r="I21" i="10"/>
  <c r="I14" i="7"/>
  <c r="F551" i="1" l="1"/>
  <c r="E551" i="5"/>
  <c r="AK550" i="12"/>
  <c r="E617" i="5"/>
  <c r="F617" i="1"/>
  <c r="E613" i="5"/>
  <c r="F613" i="1"/>
  <c r="AK615" i="12"/>
  <c r="F616" i="1"/>
  <c r="D24" i="2"/>
  <c r="H24" i="2" s="1"/>
  <c r="E549" i="5"/>
  <c r="AK548" i="12"/>
  <c r="E547" i="5"/>
  <c r="E37" i="3"/>
  <c r="I37" i="3" s="1"/>
  <c r="AK546" i="12"/>
  <c r="E546" i="5"/>
  <c r="AK545" i="12"/>
  <c r="E545" i="5"/>
  <c r="AK544" i="12"/>
  <c r="AK611" i="12"/>
  <c r="AK612" i="12"/>
  <c r="E616" i="5"/>
  <c r="AK616" i="12"/>
  <c r="E612" i="5"/>
  <c r="I9" i="3"/>
  <c r="I58" i="3"/>
  <c r="I57" i="3"/>
  <c r="I56" i="3"/>
  <c r="I54" i="3"/>
  <c r="I51" i="3"/>
  <c r="I50" i="3"/>
  <c r="I49" i="3"/>
  <c r="I35" i="3"/>
  <c r="I8" i="3"/>
  <c r="I7" i="3"/>
  <c r="I6" i="3"/>
  <c r="I5" i="3"/>
  <c r="I26" i="9"/>
  <c r="I23" i="7"/>
  <c r="I27" i="10"/>
  <c r="C31" i="9"/>
  <c r="C32" i="9" s="1"/>
  <c r="J75" i="3"/>
  <c r="K75" i="3" s="1"/>
  <c r="H75" i="3"/>
  <c r="G75" i="3"/>
  <c r="J51" i="3"/>
  <c r="E31" i="10"/>
  <c r="F74" i="3"/>
  <c r="J8" i="3"/>
  <c r="F72" i="3"/>
  <c r="J53" i="3"/>
  <c r="K53" i="3" s="1"/>
  <c r="H53" i="3"/>
  <c r="G53" i="3"/>
  <c r="C38" i="11"/>
  <c r="E35" i="11"/>
  <c r="C37" i="11"/>
  <c r="C29" i="7"/>
  <c r="C30" i="7"/>
  <c r="E27" i="7"/>
  <c r="F71" i="3"/>
  <c r="F69" i="3"/>
  <c r="C33" i="10"/>
  <c r="F68" i="3"/>
  <c r="J5" i="3"/>
  <c r="H55" i="3"/>
  <c r="J55" i="3"/>
  <c r="K55" i="3" s="1"/>
  <c r="G55" i="3"/>
  <c r="E33" i="9"/>
  <c r="E32" i="9"/>
  <c r="F73" i="3"/>
  <c r="J49" i="3"/>
  <c r="F70" i="3"/>
  <c r="H31" i="2" l="1"/>
  <c r="J37" i="3"/>
  <c r="K37" i="3" s="1"/>
  <c r="D17" i="8"/>
  <c r="H17" i="8" s="1"/>
  <c r="AK621" i="12"/>
  <c r="H51" i="3"/>
  <c r="G49" i="3"/>
  <c r="K49" i="3"/>
  <c r="G51" i="3"/>
  <c r="K51" i="3"/>
  <c r="H49" i="3"/>
  <c r="K8" i="3"/>
  <c r="H8" i="3"/>
  <c r="I11" i="3"/>
  <c r="K11" i="3" s="1"/>
  <c r="G11" i="3"/>
  <c r="H11" i="3"/>
  <c r="G8" i="3"/>
  <c r="K5" i="3"/>
  <c r="G5" i="3"/>
  <c r="H5" i="3"/>
  <c r="H37" i="3"/>
  <c r="G37" i="3"/>
  <c r="C33" i="9"/>
  <c r="H54" i="3"/>
  <c r="J54" i="3"/>
  <c r="K54" i="3" s="1"/>
  <c r="G54" i="3"/>
  <c r="J68" i="3"/>
  <c r="K68" i="3" s="1"/>
  <c r="H68" i="3"/>
  <c r="G68" i="3"/>
  <c r="E30" i="7"/>
  <c r="E29" i="7"/>
  <c r="E38" i="11"/>
  <c r="E37" i="11"/>
  <c r="G73" i="3"/>
  <c r="H73" i="3"/>
  <c r="J73" i="3"/>
  <c r="K73" i="3" s="1"/>
  <c r="H56" i="3"/>
  <c r="J56" i="3"/>
  <c r="K56" i="3" s="1"/>
  <c r="G56" i="3"/>
  <c r="H69" i="3"/>
  <c r="J69" i="3"/>
  <c r="K69" i="3" s="1"/>
  <c r="G69" i="3"/>
  <c r="G72" i="3"/>
  <c r="H72" i="3"/>
  <c r="J72" i="3"/>
  <c r="K72" i="3" s="1"/>
  <c r="C34" i="10"/>
  <c r="H58" i="3"/>
  <c r="J58" i="3"/>
  <c r="K58" i="3" s="1"/>
  <c r="G58" i="3"/>
  <c r="G70" i="3"/>
  <c r="H70" i="3"/>
  <c r="J70" i="3"/>
  <c r="K70" i="3" s="1"/>
  <c r="H50" i="3"/>
  <c r="J50" i="3"/>
  <c r="K50" i="3" s="1"/>
  <c r="G50" i="3"/>
  <c r="J9" i="3"/>
  <c r="K9" i="3" s="1"/>
  <c r="H9" i="3"/>
  <c r="G9" i="3"/>
  <c r="H7" i="3"/>
  <c r="J7" i="3"/>
  <c r="K7" i="3" s="1"/>
  <c r="G7" i="3"/>
  <c r="G71" i="3"/>
  <c r="H71" i="3"/>
  <c r="J71" i="3"/>
  <c r="K71" i="3" s="1"/>
  <c r="E34" i="10"/>
  <c r="E33" i="10"/>
  <c r="H35" i="3"/>
  <c r="J35" i="3"/>
  <c r="K35" i="3" s="1"/>
  <c r="G35" i="3"/>
  <c r="H6" i="3"/>
  <c r="J6" i="3"/>
  <c r="K6" i="3" s="1"/>
  <c r="G6" i="3"/>
  <c r="J52" i="3"/>
  <c r="J10" i="3"/>
  <c r="K10" i="3" s="1"/>
  <c r="H10" i="3"/>
  <c r="G10" i="3"/>
  <c r="H57" i="3"/>
  <c r="J57" i="3"/>
  <c r="K57" i="3" s="1"/>
  <c r="G57" i="3"/>
  <c r="H74" i="3"/>
  <c r="G74" i="3"/>
  <c r="J74" i="3"/>
  <c r="K74" i="3" s="1"/>
  <c r="E52" i="3" l="1"/>
  <c r="E111" i="3"/>
  <c r="I111" i="3" s="1"/>
  <c r="K111" i="3" s="1"/>
  <c r="E110" i="3"/>
  <c r="I24" i="2"/>
  <c r="E107" i="3"/>
  <c r="I19" i="2"/>
  <c r="I31" i="2"/>
  <c r="I18" i="2"/>
  <c r="I14" i="2"/>
  <c r="I22" i="2"/>
  <c r="I23" i="2"/>
  <c r="I17" i="2"/>
  <c r="I20" i="2"/>
  <c r="I16" i="2"/>
  <c r="I15" i="2"/>
  <c r="I21" i="2"/>
  <c r="C35" i="2"/>
  <c r="E36" i="2"/>
  <c r="H22" i="8"/>
  <c r="E36" i="3"/>
  <c r="I36" i="3" s="1"/>
  <c r="K24" i="3"/>
  <c r="M59" i="3" s="1"/>
  <c r="K87" i="3"/>
  <c r="K88" i="3" s="1"/>
  <c r="I52" i="3" l="1"/>
  <c r="K52" i="3" s="1"/>
  <c r="K61" i="3" s="1"/>
  <c r="K62" i="3" s="1"/>
  <c r="G52" i="3"/>
  <c r="H52" i="3"/>
  <c r="G111" i="3"/>
  <c r="E108" i="3"/>
  <c r="G108" i="3" s="1"/>
  <c r="H111" i="3"/>
  <c r="I127" i="3"/>
  <c r="K127" i="3" s="1"/>
  <c r="M127" i="3" s="1"/>
  <c r="G127" i="3"/>
  <c r="H127" i="3"/>
  <c r="E112" i="3"/>
  <c r="H112" i="3" s="1"/>
  <c r="E109" i="3"/>
  <c r="I109" i="3" s="1"/>
  <c r="K109" i="3" s="1"/>
  <c r="M109" i="3" s="1"/>
  <c r="I126" i="3"/>
  <c r="K126" i="3" s="1"/>
  <c r="M126" i="3" s="1"/>
  <c r="H126" i="3"/>
  <c r="G126" i="3"/>
  <c r="I123" i="3"/>
  <c r="K123" i="3" s="1"/>
  <c r="M123" i="3" s="1"/>
  <c r="G123" i="3"/>
  <c r="H123" i="3"/>
  <c r="I110" i="3"/>
  <c r="K110" i="3" s="1"/>
  <c r="M110" i="3" s="1"/>
  <c r="H110" i="3"/>
  <c r="G110" i="3"/>
  <c r="I107" i="3"/>
  <c r="K107" i="3" s="1"/>
  <c r="M107" i="3" s="1"/>
  <c r="G107" i="3"/>
  <c r="H107" i="3"/>
  <c r="C37" i="2"/>
  <c r="E35" i="2"/>
  <c r="C38" i="2"/>
  <c r="E34" i="3"/>
  <c r="I34" i="3" s="1"/>
  <c r="I17" i="8"/>
  <c r="E33" i="3"/>
  <c r="I33" i="3" s="1"/>
  <c r="I16" i="8"/>
  <c r="I14" i="8"/>
  <c r="I15" i="8"/>
  <c r="I18" i="8"/>
  <c r="E27" i="8"/>
  <c r="C27" i="8" s="1"/>
  <c r="C26" i="8"/>
  <c r="M8" i="3"/>
  <c r="M58" i="3"/>
  <c r="M56" i="3"/>
  <c r="M111" i="3"/>
  <c r="M37" i="3"/>
  <c r="M50" i="3"/>
  <c r="M54" i="3"/>
  <c r="M9" i="3"/>
  <c r="M57" i="3"/>
  <c r="M6" i="3"/>
  <c r="M11" i="3"/>
  <c r="M7" i="3"/>
  <c r="M53" i="3"/>
  <c r="K25" i="3"/>
  <c r="L76" i="3" s="1"/>
  <c r="M51" i="3"/>
  <c r="M49" i="3"/>
  <c r="M55" i="3"/>
  <c r="M35" i="3"/>
  <c r="M10" i="3"/>
  <c r="M5" i="3"/>
  <c r="M52" i="3" l="1"/>
  <c r="G109" i="3"/>
  <c r="I108" i="3"/>
  <c r="K108" i="3" s="1"/>
  <c r="M108" i="3" s="1"/>
  <c r="H109" i="3"/>
  <c r="H108" i="3"/>
  <c r="G112" i="3"/>
  <c r="I112" i="3"/>
  <c r="K112" i="3" s="1"/>
  <c r="M112" i="3" s="1"/>
  <c r="I128" i="3"/>
  <c r="K128" i="3" s="1"/>
  <c r="M128" i="3" s="1"/>
  <c r="H128" i="3"/>
  <c r="G128" i="3"/>
  <c r="I125" i="3"/>
  <c r="K125" i="3" s="1"/>
  <c r="M125" i="3" s="1"/>
  <c r="H125" i="3"/>
  <c r="G125" i="3"/>
  <c r="G124" i="3"/>
  <c r="H124" i="3"/>
  <c r="I124" i="3"/>
  <c r="K124" i="3" s="1"/>
  <c r="M124" i="3" s="1"/>
  <c r="E37" i="2"/>
  <c r="E38" i="2"/>
  <c r="C29" i="8"/>
  <c r="I22" i="8"/>
  <c r="H34" i="3"/>
  <c r="J34" i="3"/>
  <c r="K34" i="3" s="1"/>
  <c r="M34" i="3" s="1"/>
  <c r="G34" i="3"/>
  <c r="G33" i="3"/>
  <c r="H33" i="3"/>
  <c r="J33" i="3"/>
  <c r="K33" i="3" s="1"/>
  <c r="L33" i="3" s="1"/>
  <c r="N33" i="3" s="1"/>
  <c r="E26" i="8"/>
  <c r="C28" i="8"/>
  <c r="F655" i="4" s="1"/>
  <c r="J36" i="3"/>
  <c r="K36" i="3" s="1"/>
  <c r="M36" i="3" s="1"/>
  <c r="G36" i="3"/>
  <c r="H36" i="3"/>
  <c r="L51" i="3"/>
  <c r="N51" i="3" s="1"/>
  <c r="O51" i="3" s="1"/>
  <c r="L126" i="3"/>
  <c r="N126" i="3" s="1"/>
  <c r="O126" i="3" s="1"/>
  <c r="L20" i="3"/>
  <c r="L68" i="3"/>
  <c r="L85" i="3"/>
  <c r="L7" i="3"/>
  <c r="N7" i="3" s="1"/>
  <c r="O7" i="3" s="1"/>
  <c r="L15" i="3"/>
  <c r="L10" i="3"/>
  <c r="N10" i="3" s="1"/>
  <c r="O10" i="3" s="1"/>
  <c r="L8" i="3"/>
  <c r="N8" i="3" s="1"/>
  <c r="O8" i="3" s="1"/>
  <c r="L11" i="3"/>
  <c r="N11" i="3" s="1"/>
  <c r="O11" i="3" s="1"/>
  <c r="L61" i="3"/>
  <c r="L114" i="3"/>
  <c r="L130" i="3"/>
  <c r="L110" i="3"/>
  <c r="N110" i="3" s="1"/>
  <c r="O110" i="3" s="1"/>
  <c r="L74" i="3"/>
  <c r="L107" i="3"/>
  <c r="N107" i="3" s="1"/>
  <c r="O107" i="3" s="1"/>
  <c r="L75" i="3"/>
  <c r="L84" i="3"/>
  <c r="L60" i="3"/>
  <c r="L57" i="3"/>
  <c r="N57" i="3" s="1"/>
  <c r="O57" i="3" s="1"/>
  <c r="L127" i="3"/>
  <c r="N127" i="3" s="1"/>
  <c r="O127" i="3" s="1"/>
  <c r="L53" i="3"/>
  <c r="N53" i="3" s="1"/>
  <c r="O53" i="3" s="1"/>
  <c r="L18" i="3"/>
  <c r="L131" i="3"/>
  <c r="L23" i="3"/>
  <c r="L82" i="3"/>
  <c r="L58" i="3"/>
  <c r="N58" i="3" s="1"/>
  <c r="O58" i="3" s="1"/>
  <c r="L99" i="3"/>
  <c r="L97" i="3"/>
  <c r="L59" i="3"/>
  <c r="N59" i="3" s="1"/>
  <c r="O59" i="3" s="1"/>
  <c r="L95" i="3"/>
  <c r="L17" i="3"/>
  <c r="L19" i="3"/>
  <c r="L24" i="3"/>
  <c r="L115" i="3"/>
  <c r="L129" i="3"/>
  <c r="L79" i="3"/>
  <c r="L22" i="3"/>
  <c r="L71" i="3"/>
  <c r="L98" i="3"/>
  <c r="L14" i="3"/>
  <c r="L6" i="3"/>
  <c r="N6" i="3" s="1"/>
  <c r="O6" i="3" s="1"/>
  <c r="L123" i="3"/>
  <c r="N123" i="3" s="1"/>
  <c r="O123" i="3" s="1"/>
  <c r="L83" i="3"/>
  <c r="L52" i="3"/>
  <c r="N52" i="3" s="1"/>
  <c r="L56" i="3"/>
  <c r="N56" i="3" s="1"/>
  <c r="O56" i="3" s="1"/>
  <c r="L50" i="3"/>
  <c r="N50" i="3" s="1"/>
  <c r="O50" i="3" s="1"/>
  <c r="L39" i="3"/>
  <c r="L100" i="3"/>
  <c r="L73" i="3"/>
  <c r="L109" i="3"/>
  <c r="N109" i="3" s="1"/>
  <c r="O109" i="3" s="1"/>
  <c r="L21" i="3"/>
  <c r="L69" i="3"/>
  <c r="L5" i="3"/>
  <c r="N5" i="3" s="1"/>
  <c r="O5" i="3" s="1"/>
  <c r="L54" i="3"/>
  <c r="N54" i="3" s="1"/>
  <c r="O54" i="3" s="1"/>
  <c r="L55" i="3"/>
  <c r="N55" i="3" s="1"/>
  <c r="O55" i="3" s="1"/>
  <c r="L40" i="3"/>
  <c r="L80" i="3"/>
  <c r="L86" i="3"/>
  <c r="L96" i="3"/>
  <c r="L70" i="3"/>
  <c r="L77" i="3"/>
  <c r="L13" i="3"/>
  <c r="L37" i="3"/>
  <c r="N37" i="3" s="1"/>
  <c r="O37" i="3" s="1"/>
  <c r="L38" i="3"/>
  <c r="L87" i="3"/>
  <c r="L111" i="3"/>
  <c r="N111" i="3" s="1"/>
  <c r="O111" i="3" s="1"/>
  <c r="L12" i="3"/>
  <c r="L9" i="3"/>
  <c r="N9" i="3" s="1"/>
  <c r="O9" i="3" s="1"/>
  <c r="L49" i="3"/>
  <c r="N49" i="3" s="1"/>
  <c r="O49" i="3" s="1"/>
  <c r="L81" i="3"/>
  <c r="L35" i="3"/>
  <c r="N35" i="3" s="1"/>
  <c r="O35" i="3" s="1"/>
  <c r="L16" i="3"/>
  <c r="L78" i="3"/>
  <c r="L72" i="3"/>
  <c r="L113" i="3"/>
  <c r="B590" i="5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538" i="5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O52" i="3" l="1"/>
  <c r="L34" i="3"/>
  <c r="N34" i="3" s="1"/>
  <c r="O34" i="3" s="1"/>
  <c r="L108" i="3"/>
  <c r="N108" i="3" s="1"/>
  <c r="O108" i="3" s="1"/>
  <c r="L125" i="3"/>
  <c r="N125" i="3" s="1"/>
  <c r="O125" i="3" s="1"/>
  <c r="L128" i="3"/>
  <c r="N128" i="3" s="1"/>
  <c r="O128" i="3" s="1"/>
  <c r="L112" i="3"/>
  <c r="N112" i="3" s="1"/>
  <c r="O112" i="3" s="1"/>
  <c r="K116" i="3"/>
  <c r="K117" i="3" s="1"/>
  <c r="K132" i="3"/>
  <c r="L132" i="3" s="1"/>
  <c r="L124" i="3"/>
  <c r="N124" i="3" s="1"/>
  <c r="O124" i="3" s="1"/>
  <c r="L36" i="3"/>
  <c r="N36" i="3" s="1"/>
  <c r="O36" i="3" s="1"/>
  <c r="K41" i="3"/>
  <c r="L41" i="3" s="1"/>
  <c r="M33" i="3"/>
  <c r="O33" i="3" s="1"/>
  <c r="E29" i="8"/>
  <c r="E28" i="8"/>
  <c r="L116" i="3" l="1"/>
  <c r="K42" i="3"/>
</calcChain>
</file>

<file path=xl/sharedStrings.xml><?xml version="1.0" encoding="utf-8"?>
<sst xmlns="http://schemas.openxmlformats.org/spreadsheetml/2006/main" count="3714" uniqueCount="702">
  <si>
    <t>Category: 20 Meat</t>
  </si>
  <si>
    <t>BEEF FILLET</t>
  </si>
  <si>
    <t>BEEFE NECK</t>
  </si>
  <si>
    <t>beef top side</t>
  </si>
  <si>
    <t>Smoked Beef (Tripianco)</t>
  </si>
  <si>
    <t>VEAL LEG IMPORTED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</si>
  <si>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</si>
  <si>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</si>
  <si>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</si>
  <si>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</si>
  <si>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</si>
  <si>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</si>
  <si>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</si>
  <si>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</si>
  <si>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</si>
  <si>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</si>
  <si>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</si>
  <si>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</si>
  <si>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</si>
  <si>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</si>
  <si>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</si>
  <si>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Whole Frozen</t>
  </si>
  <si>
    <t>chicken wwing</t>
  </si>
  <si>
    <t>liver</t>
  </si>
  <si>
    <t>chicken parts</t>
  </si>
  <si>
    <t>shawarma</t>
  </si>
  <si>
    <t>chicken parmezan</t>
  </si>
  <si>
    <t>chicken spice</t>
  </si>
  <si>
    <t>chickin pox</t>
  </si>
  <si>
    <t>chickin almonden</t>
  </si>
  <si>
    <t>sudorof turkeys</t>
  </si>
  <si>
    <t>Whole turkeys</t>
  </si>
  <si>
    <t>Chicken shish Ni</t>
  </si>
  <si>
    <t>Chicken Fajita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</si>
  <si>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</si>
  <si>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</si>
  <si>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</si>
  <si>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</si>
  <si>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</si>
  <si>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</si>
  <si>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</si>
  <si>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Coriander</t>
  </si>
  <si>
    <t>Garlic</t>
  </si>
  <si>
    <t>Tomato Shary</t>
  </si>
  <si>
    <t>Basil</t>
  </si>
  <si>
    <t>Cabbage Red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</si>
  <si>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</si>
  <si>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</si>
  <si>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</si>
  <si>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</si>
  <si>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</si>
  <si>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</si>
  <si>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</si>
  <si>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Lemon</t>
  </si>
  <si>
    <t>Leek</t>
  </si>
  <si>
    <t>Rose Marie</t>
  </si>
  <si>
    <t>Mint</t>
  </si>
  <si>
    <t>Vegitables</t>
  </si>
  <si>
    <t>Lettuce Mava</t>
  </si>
  <si>
    <t>Potato Bofrit</t>
  </si>
  <si>
    <t>GREEN BEANS</t>
  </si>
  <si>
    <t>Green beans FASOLIA</t>
  </si>
  <si>
    <t>Potato weadges</t>
  </si>
  <si>
    <t>Category: 24 Frozen Vegatables</t>
  </si>
  <si>
    <t>PLUE PERRY FRUZEN</t>
  </si>
  <si>
    <t>Category: 25 Dairy Product</t>
  </si>
  <si>
    <t>Butter Block Newzeland</t>
  </si>
  <si>
    <t>Cheese Cheddar</t>
  </si>
  <si>
    <t>Cheese Emmental-Local Arab Dairy</t>
  </si>
  <si>
    <t>Cheese Parmisan / Grana</t>
  </si>
  <si>
    <t>Milk Powder full cream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</si>
  <si>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</si>
  <si>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</si>
  <si>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</si>
  <si>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</si>
  <si>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</si>
  <si>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</si>
  <si>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</si>
  <si>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</si>
  <si>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</si>
  <si>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Boretion</t>
  </si>
  <si>
    <t>cotag cheese</t>
  </si>
  <si>
    <t>creme laktevala</t>
  </si>
  <si>
    <t>chees cream</t>
  </si>
  <si>
    <t>chees mozeral banda</t>
  </si>
  <si>
    <t>chees karish(3.5 KG)</t>
  </si>
  <si>
    <t>creame chees</t>
  </si>
  <si>
    <t>caramel sous gsf</t>
  </si>
  <si>
    <t>cream of labani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</si>
  <si>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</si>
  <si>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</si>
  <si>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</si>
  <si>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</si>
  <si>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</si>
  <si>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</si>
  <si>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</si>
  <si>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</si>
  <si>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</si>
  <si>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</si>
  <si>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</si>
  <si>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</si>
  <si>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</si>
  <si>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</si>
  <si>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</si>
  <si>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</si>
  <si>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</si>
  <si>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</si>
  <si>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</si>
  <si>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</si>
  <si>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</si>
  <si>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</si>
  <si>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</si>
  <si>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</si>
  <si>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</si>
  <si>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Baksmt</t>
  </si>
  <si>
    <t>Category: 27 PASTA</t>
  </si>
  <si>
    <t>Pasta, Farfall</t>
  </si>
  <si>
    <t>Pasta, Penne- Local</t>
  </si>
  <si>
    <t>Pasta, Penne Zara</t>
  </si>
  <si>
    <t>Pasta, Spagetti</t>
  </si>
  <si>
    <t>Pasta, She3reya vermacelli</t>
  </si>
  <si>
    <t>pasta lazany(500gr)</t>
  </si>
  <si>
    <t>PASTS FETSHENY</t>
  </si>
  <si>
    <t>past langoni</t>
  </si>
  <si>
    <t>Category: 28 CANNED &amp; BOTTLE</t>
  </si>
  <si>
    <t>Rice white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</si>
  <si>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</si>
  <si>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</si>
  <si>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</si>
  <si>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</si>
  <si>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</si>
  <si>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</si>
  <si>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</si>
  <si>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</si>
  <si>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</si>
  <si>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</si>
  <si>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</si>
  <si>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</si>
  <si>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</si>
  <si>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</si>
  <si>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Sauce, Sweet Chilli</t>
  </si>
  <si>
    <t>Sodium Carbonate</t>
  </si>
  <si>
    <t>EGG NODILES 1*400 GR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</si>
  <si>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</si>
  <si>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</si>
  <si>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</si>
  <si>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</si>
  <si>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</si>
  <si>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</si>
  <si>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</si>
  <si>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</si>
  <si>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</si>
  <si>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</si>
  <si>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</si>
  <si>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</si>
  <si>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</si>
  <si>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</si>
  <si>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</si>
  <si>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</si>
  <si>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</si>
  <si>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basil</t>
  </si>
  <si>
    <t>combination of cilantro</t>
  </si>
  <si>
    <t>tartar sous</t>
  </si>
  <si>
    <t>drising franch</t>
  </si>
  <si>
    <t>ROST BEEF FARSA</t>
  </si>
  <si>
    <t>combintion of almodin</t>
  </si>
  <si>
    <t>mexican</t>
  </si>
  <si>
    <t>frist maunez of krema</t>
  </si>
  <si>
    <t>firsa spice</t>
  </si>
  <si>
    <t>crema chess</t>
  </si>
  <si>
    <t>robin</t>
  </si>
  <si>
    <t>mauonez of oilves</t>
  </si>
  <si>
    <t>souse herb</t>
  </si>
  <si>
    <t>parsley</t>
  </si>
  <si>
    <t>red ben</t>
  </si>
  <si>
    <t>dhydrated ben</t>
  </si>
  <si>
    <t>arugala</t>
  </si>
  <si>
    <t>Italians rice</t>
  </si>
  <si>
    <t>Rice Abobnt</t>
  </si>
  <si>
    <t>chess blue cooked</t>
  </si>
  <si>
    <t>almond cooked</t>
  </si>
  <si>
    <t>carlic</t>
  </si>
  <si>
    <t>atrichoke</t>
  </si>
  <si>
    <t>ben (lobya)</t>
  </si>
  <si>
    <t>tosat white</t>
  </si>
  <si>
    <t>bread large baget</t>
  </si>
  <si>
    <t>sweet corn</t>
  </si>
  <si>
    <t>lazania</t>
  </si>
  <si>
    <t>white ben</t>
  </si>
  <si>
    <t>sesam oil</t>
  </si>
  <si>
    <t>cream of lbane</t>
  </si>
  <si>
    <t>baby corn</t>
  </si>
  <si>
    <t>olive Thyme</t>
  </si>
  <si>
    <t>apell vinger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</si>
  <si>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</si>
  <si>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</si>
  <si>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</si>
  <si>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</si>
  <si>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</si>
  <si>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</si>
  <si>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</si>
  <si>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</si>
  <si>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</si>
  <si>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</si>
  <si>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</si>
  <si>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</si>
  <si>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</si>
  <si>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</si>
  <si>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</si>
  <si>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</si>
  <si>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</si>
  <si>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</si>
  <si>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tomato chrey</t>
  </si>
  <si>
    <t>Eggplant turkeys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</si>
  <si>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</si>
  <si>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</si>
  <si>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</si>
  <si>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</si>
  <si>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</si>
  <si>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</si>
  <si>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</si>
  <si>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</si>
  <si>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</si>
  <si>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</si>
  <si>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Noodles cooked with China</t>
  </si>
  <si>
    <t>China Farfily cooked</t>
  </si>
  <si>
    <t>pena cooked</t>
  </si>
  <si>
    <t>Rehan Pinchep</t>
  </si>
  <si>
    <t>Fresh basil</t>
  </si>
  <si>
    <t>Vinegar Bulsmk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</si>
  <si>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</si>
  <si>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</si>
  <si>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</si>
  <si>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</si>
  <si>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</si>
  <si>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</si>
  <si>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</si>
  <si>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</si>
  <si>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</si>
  <si>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</si>
  <si>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</si>
  <si>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</si>
  <si>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</si>
  <si>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PEN GREEN FROZEN</t>
  </si>
  <si>
    <t>KOROB WHITE</t>
  </si>
  <si>
    <t>PEN FOL</t>
  </si>
  <si>
    <t>BORGHL</t>
  </si>
  <si>
    <t>KOZBARA SOFT</t>
  </si>
  <si>
    <t>Category: 29 PASTRY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</si>
  <si>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</si>
  <si>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</si>
  <si>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</si>
  <si>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</si>
  <si>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</si>
  <si>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</si>
  <si>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Pineapple</t>
  </si>
  <si>
    <t>Chocolate White Block- golden pack</t>
  </si>
  <si>
    <t>CREAM CHANTY 25 KG</t>
  </si>
  <si>
    <t>Cream Pastry Powder</t>
  </si>
  <si>
    <t>Flour, 5 Star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</si>
  <si>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</si>
  <si>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</si>
  <si>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</si>
  <si>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</si>
  <si>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</si>
  <si>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</si>
  <si>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</si>
  <si>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</si>
  <si>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</si>
  <si>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</si>
  <si>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</si>
  <si>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</si>
  <si>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</si>
  <si>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</si>
  <si>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</si>
  <si>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</si>
  <si>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</si>
  <si>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</si>
  <si>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</si>
  <si>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</si>
  <si>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</si>
  <si>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</si>
  <si>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</si>
  <si>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</si>
  <si>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</si>
  <si>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</si>
  <si>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</si>
  <si>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</si>
  <si>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</si>
  <si>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</si>
  <si>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</si>
  <si>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</si>
  <si>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</si>
  <si>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</si>
  <si>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</si>
  <si>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</si>
  <si>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</si>
  <si>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</si>
  <si>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</si>
  <si>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</si>
  <si>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</si>
  <si>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</si>
  <si>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</si>
  <si>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</si>
  <si>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</si>
  <si>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</si>
  <si>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</si>
  <si>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</si>
  <si>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</si>
  <si>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</si>
  <si>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</si>
  <si>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</si>
  <si>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</si>
  <si>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</si>
  <si>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</si>
  <si>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</si>
  <si>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</si>
  <si>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</si>
  <si>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</si>
  <si>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</si>
  <si>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</si>
  <si>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</si>
  <si>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</si>
  <si>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capper ikoza</t>
  </si>
  <si>
    <t>Tegrl puravita pay -o-col</t>
  </si>
  <si>
    <t>Tegrl puravita fibrest</t>
  </si>
  <si>
    <t>Tegrl puravita omega 3</t>
  </si>
  <si>
    <t>nescaffe</t>
  </si>
  <si>
    <t>saman rawaby</t>
  </si>
  <si>
    <t>Gelattina powder</t>
  </si>
  <si>
    <t>DATE RAMADAN</t>
  </si>
  <si>
    <t>TAMR HANDY</t>
  </si>
  <si>
    <t>samna hlop</t>
  </si>
  <si>
    <t>Improved Kick</t>
  </si>
  <si>
    <t>sous walnat</t>
  </si>
  <si>
    <t>sous cherry</t>
  </si>
  <si>
    <t>Pressed dates</t>
  </si>
  <si>
    <t>Serbatol</t>
  </si>
  <si>
    <t>KASTER POWDER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</si>
  <si>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</si>
  <si>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</si>
  <si>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</si>
  <si>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</si>
  <si>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</si>
  <si>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</si>
  <si>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</si>
  <si>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</si>
  <si>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</si>
  <si>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</si>
  <si>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</si>
  <si>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</si>
  <si>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</si>
  <si>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</si>
  <si>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</si>
  <si>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</si>
  <si>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</si>
  <si>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</si>
  <si>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</si>
  <si>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</si>
  <si>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</si>
  <si>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</si>
  <si>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</si>
  <si>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</si>
  <si>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</si>
  <si>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</si>
  <si>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</si>
  <si>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</si>
  <si>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</si>
  <si>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</si>
  <si>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</si>
  <si>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</si>
  <si>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</si>
  <si>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</si>
  <si>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</si>
  <si>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</si>
  <si>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</si>
  <si>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</si>
  <si>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</si>
  <si>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</si>
  <si>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</si>
  <si>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</si>
  <si>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Author</t>
  </si>
  <si>
    <t>DATE</t>
  </si>
  <si>
    <t>Categories</t>
  </si>
  <si>
    <t>Tools</t>
  </si>
  <si>
    <t>Yield</t>
  </si>
  <si>
    <t xml:space="preserve">PORTION 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</si>
  <si>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</si>
  <si>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</si>
  <si>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</si>
  <si>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</si>
  <si>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</si>
  <si>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</si>
  <si>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</si>
  <si>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</si>
  <si>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</si>
  <si>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</si>
  <si>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</si>
  <si>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</si>
  <si>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</si>
  <si>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</si>
  <si>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</si>
  <si>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</si>
  <si>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</si>
  <si>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</si>
  <si>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</si>
  <si>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</si>
  <si>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</si>
  <si>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</si>
  <si>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</si>
  <si>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Warehouse</t>
  </si>
  <si>
    <t>isWarehouse&amp;Direct</t>
  </si>
  <si>
    <t>isRecipe &amp; Whole</t>
  </si>
  <si>
    <t>Recipe</t>
  </si>
  <si>
    <t>Whole</t>
  </si>
  <si>
    <t xml:space="preserve">roast beef </t>
  </si>
  <si>
    <t>roast beef cooked</t>
  </si>
  <si>
    <t>isFinished</t>
  </si>
  <si>
    <t>Number Sold</t>
  </si>
  <si>
    <t>Menu Item Price</t>
  </si>
  <si>
    <t>Contribution Margin</t>
  </si>
  <si>
    <t>Total Food Cost</t>
  </si>
  <si>
    <t>Total Contribution Profit</t>
  </si>
  <si>
    <t>Profitability Rank %</t>
  </si>
  <si>
    <t>Profitability Grade</t>
  </si>
  <si>
    <t>Popularity Grade</t>
  </si>
  <si>
    <t>Menu Engineering Quadrant</t>
  </si>
  <si>
    <t>Menu Item name</t>
  </si>
  <si>
    <t>Menu Mix % (Popularity)</t>
  </si>
  <si>
    <t>Item Food Cost</t>
  </si>
  <si>
    <t>Food Cost %</t>
  </si>
  <si>
    <t>Total Revenue</t>
  </si>
  <si>
    <t>07 KG</t>
  </si>
  <si>
    <t>05 PKT</t>
  </si>
  <si>
    <t>14 Plate</t>
  </si>
  <si>
    <t>06 Each</t>
  </si>
  <si>
    <t>04 Box</t>
  </si>
  <si>
    <t>09 Gallon</t>
  </si>
  <si>
    <t>01 Bottel</t>
  </si>
  <si>
    <t>12 LTR</t>
  </si>
  <si>
    <t>03 Gr</t>
  </si>
  <si>
    <t>15 Jar</t>
  </si>
  <si>
    <t>02 Tin</t>
  </si>
  <si>
    <t>16 Sac</t>
  </si>
  <si>
    <t>TUNA Kg</t>
  </si>
  <si>
    <t>Half of a plant</t>
  </si>
  <si>
    <t>Non-plant</t>
  </si>
  <si>
    <t>Category: 34 Raping</t>
  </si>
  <si>
    <t xml:space="preserve">Main dishes/   Salad                    </t>
  </si>
  <si>
    <t>Each</t>
  </si>
  <si>
    <t>Homouss</t>
  </si>
  <si>
    <t>grapes leave</t>
  </si>
  <si>
    <t>Yogurt labaneta</t>
  </si>
  <si>
    <t>Pasta Samposk</t>
  </si>
  <si>
    <t>Meat Masaga</t>
  </si>
  <si>
    <t>Pasta Patafri</t>
  </si>
  <si>
    <t>Sf Calimary</t>
  </si>
  <si>
    <t>Snopar</t>
  </si>
  <si>
    <t>Pasto Souce</t>
  </si>
  <si>
    <t>Sweet and Sowar Souce</t>
  </si>
  <si>
    <t>Tomato Souce</t>
  </si>
  <si>
    <t>Lit</t>
  </si>
  <si>
    <t>Ploniz Souce</t>
  </si>
  <si>
    <t>Cary Powder</t>
  </si>
  <si>
    <t>Appel Lobnani</t>
  </si>
  <si>
    <t>Corcom</t>
  </si>
  <si>
    <t>Cary  Souce</t>
  </si>
  <si>
    <t>Priaany  Souce</t>
  </si>
  <si>
    <t>Mashroom Souce</t>
  </si>
  <si>
    <t>Pepper Souce</t>
  </si>
  <si>
    <t>Mustard Souce</t>
  </si>
  <si>
    <t>Hearp Souce</t>
  </si>
  <si>
    <t>Cecar Souce</t>
  </si>
  <si>
    <t>Beverge</t>
  </si>
  <si>
    <t>Juice</t>
  </si>
  <si>
    <t>Hany Nahl</t>
  </si>
  <si>
    <t>Bread Kriton</t>
  </si>
  <si>
    <t>Salad</t>
  </si>
  <si>
    <t>Eggs W [ Cover 30 P ]</t>
  </si>
  <si>
    <t>Korat</t>
  </si>
  <si>
    <t>Tuna Salad</t>
  </si>
  <si>
    <t>Sandwich</t>
  </si>
  <si>
    <t>Tuna Sandwich</t>
  </si>
  <si>
    <t>Cheese Cheddar Slice</t>
  </si>
  <si>
    <t>Peac</t>
  </si>
  <si>
    <t>Bread Panini Bagit</t>
  </si>
  <si>
    <t>Hot Dog</t>
  </si>
  <si>
    <t>White Souce</t>
  </si>
  <si>
    <t>Main Cors</t>
  </si>
  <si>
    <t>BEEF HELL Oriantal</t>
  </si>
  <si>
    <t xml:space="preserve">basmte rice </t>
  </si>
  <si>
    <t>Boasomat</t>
  </si>
  <si>
    <t>Soup</t>
  </si>
  <si>
    <t>Greek Salad</t>
  </si>
  <si>
    <t>Pasta</t>
  </si>
  <si>
    <t>Souce</t>
  </si>
  <si>
    <t>Category: 30 Half of a plant</t>
  </si>
  <si>
    <t>Category: 400 Finsh   plant</t>
  </si>
  <si>
    <t>Menu Section One:</t>
  </si>
  <si>
    <t>AVG=</t>
  </si>
  <si>
    <t xml:space="preserve">Shef/                           </t>
  </si>
  <si>
    <t xml:space="preserve">Shef/                            </t>
  </si>
  <si>
    <t>Lit 1/2</t>
  </si>
  <si>
    <t>Garlic Powder</t>
  </si>
  <si>
    <t xml:space="preserve"> mostrda</t>
  </si>
  <si>
    <t xml:space="preserve">Chicken Breast </t>
  </si>
  <si>
    <t>Caesar Chicken Salad</t>
  </si>
  <si>
    <t>Caesar Shrimp Salad</t>
  </si>
  <si>
    <t>Rocca  Salad</t>
  </si>
  <si>
    <t>Rocca Souce</t>
  </si>
  <si>
    <t>04 Box 10</t>
  </si>
  <si>
    <t>لبد وضع سعر القطعة  وليس الكيس كلة</t>
  </si>
  <si>
    <t>Column1</t>
  </si>
  <si>
    <t>Bread Burger</t>
  </si>
  <si>
    <t>لبد من وضع سعر القمة وليس الكيس</t>
  </si>
  <si>
    <t>Column2</t>
  </si>
  <si>
    <t xml:space="preserve">Chiken Burger </t>
  </si>
  <si>
    <t>Maggi(chicken shawrma)</t>
  </si>
  <si>
    <t>Oyster Souce</t>
  </si>
  <si>
    <t>Marinated Chicken</t>
  </si>
  <si>
    <t>Bread Tortala</t>
  </si>
  <si>
    <t>Club Bread</t>
  </si>
  <si>
    <t>Mortadilla Beef</t>
  </si>
  <si>
    <t>Cheese Haloumi</t>
  </si>
  <si>
    <t>Meet Pepironi</t>
  </si>
  <si>
    <t>Pizza  Souce</t>
  </si>
  <si>
    <t xml:space="preserve">Chess mozeral </t>
  </si>
  <si>
    <t xml:space="preserve">Mortadilla Chicken </t>
  </si>
  <si>
    <t>Burgers Beef</t>
  </si>
  <si>
    <t>Burgers Chicken</t>
  </si>
  <si>
    <t xml:space="preserve">Mexican Chilli Chicken
</t>
  </si>
  <si>
    <t>Chicken Panini with Corn</t>
  </si>
  <si>
    <t>Hot Dog Sandwich</t>
  </si>
  <si>
    <t>Rasted  Turkey Sandwich</t>
  </si>
  <si>
    <t>Grilled Haloumi Sandwich</t>
  </si>
  <si>
    <t>Pizza  Sandwich</t>
  </si>
  <si>
    <t>Deluxe Club Sandwich</t>
  </si>
  <si>
    <t>Brocolli</t>
  </si>
  <si>
    <t>Oil Veagtable</t>
  </si>
  <si>
    <t>Maggi Cubs</t>
  </si>
  <si>
    <t>Cream of labani cook 1*12</t>
  </si>
  <si>
    <t>Milk fresh</t>
  </si>
  <si>
    <t xml:space="preserve">BUTTER </t>
  </si>
  <si>
    <t>Whit Souce</t>
  </si>
  <si>
    <t>Red  Souce</t>
  </si>
  <si>
    <t>Vegetable Pasta - Red</t>
  </si>
  <si>
    <t>Vegetable Pasta - White</t>
  </si>
  <si>
    <t>Chicken Pasta - Whit</t>
  </si>
  <si>
    <t>Chicken Pasta - Red</t>
  </si>
  <si>
    <t>Shrimp Pasta - Red</t>
  </si>
  <si>
    <t>Shrimp Pasta - Whit</t>
  </si>
  <si>
    <t>Arabic Bread</t>
  </si>
  <si>
    <t>Fava Beans</t>
  </si>
  <si>
    <t xml:space="preserve">Jam </t>
  </si>
  <si>
    <t>Satard</t>
  </si>
  <si>
    <t>Breakfast</t>
  </si>
  <si>
    <t>Arbic Breacfast</t>
  </si>
  <si>
    <t>Jirjir</t>
  </si>
  <si>
    <t>Contenintal Breakfast</t>
  </si>
  <si>
    <t>Sausages</t>
  </si>
  <si>
    <t>Oasis Breakfast</t>
  </si>
  <si>
    <t>Chicken Supreme Crepe</t>
  </si>
  <si>
    <t>Mortadilla TURKY</t>
  </si>
  <si>
    <t>Rosted Turkey Crepe</t>
  </si>
  <si>
    <t>Nutella Chocolate</t>
  </si>
  <si>
    <t>Ice Cream</t>
  </si>
  <si>
    <t>Crepe Nutella with Vanilla Ice Cream</t>
  </si>
  <si>
    <t>Banana</t>
  </si>
  <si>
    <t>Banana Crepe &amp; Nutella</t>
  </si>
  <si>
    <t>Breacfast</t>
  </si>
  <si>
    <t>Dessert</t>
  </si>
  <si>
    <t>Greek Souce</t>
  </si>
  <si>
    <t xml:space="preserve">Whit Sugar </t>
  </si>
  <si>
    <t>Coconut Sweetened</t>
  </si>
  <si>
    <t>Cacao Powder (hershey powder)</t>
  </si>
  <si>
    <t xml:space="preserve">Fresh Milk Yogurt </t>
  </si>
  <si>
    <t xml:space="preserve">Unsalted Butter </t>
  </si>
  <si>
    <t>Coconut Powder</t>
  </si>
  <si>
    <t>Pistacho Seed 1Kg</t>
  </si>
  <si>
    <t>Dark CHOCOLATE (super Moist ) 500 G</t>
  </si>
  <si>
    <t>Ginger root</t>
  </si>
  <si>
    <t xml:space="preserve">water </t>
  </si>
  <si>
    <t>Milk Bonny</t>
  </si>
  <si>
    <t>whip Cream Dessert 7 gr</t>
  </si>
  <si>
    <t>Whipping Cream</t>
  </si>
  <si>
    <t>Pasta, Noodles 500G</t>
  </si>
  <si>
    <t>Chocolat Chips 300 Gr</t>
  </si>
  <si>
    <t>Compote Peach Sirop (jackfruit)</t>
  </si>
  <si>
    <t>Chocolate Syrup - Freshly</t>
  </si>
  <si>
    <t xml:space="preserve">Mango </t>
  </si>
  <si>
    <t>Kleenex ( BOX) Pepper</t>
  </si>
  <si>
    <t xml:space="preserve">Cupe </t>
  </si>
  <si>
    <t>Fairi</t>
  </si>
  <si>
    <t>Oreo Biskwit</t>
  </si>
  <si>
    <t>Roman</t>
  </si>
  <si>
    <t>Browen Sugar</t>
  </si>
  <si>
    <t xml:space="preserve">Ketchup </t>
  </si>
  <si>
    <t>Frinch Café</t>
  </si>
  <si>
    <t>Sanita Bouqet</t>
  </si>
  <si>
    <t>President whipped cream</t>
  </si>
  <si>
    <t>Turke café najjar</t>
  </si>
  <si>
    <t>Strwberry walima</t>
  </si>
  <si>
    <t>Mango Juce</t>
  </si>
  <si>
    <t>Nesquik</t>
  </si>
  <si>
    <t>Kitchin Roll</t>
  </si>
  <si>
    <t>Honey whit</t>
  </si>
  <si>
    <t>Perrier water</t>
  </si>
  <si>
    <t xml:space="preserve">Cheese Mozyrela </t>
  </si>
  <si>
    <t>green tea lipiton (100pk)</t>
  </si>
  <si>
    <t>Tea lipiton (100 pk)</t>
  </si>
  <si>
    <t>Milon sweet</t>
  </si>
  <si>
    <t>Pineapple</t>
  </si>
  <si>
    <t>.135G</t>
  </si>
  <si>
    <t>Honey boretion</t>
  </si>
  <si>
    <t>Carrot Cake</t>
  </si>
  <si>
    <t>Red Velvet</t>
  </si>
  <si>
    <t>Pistacho Cake</t>
  </si>
  <si>
    <t>Oreo Cake</t>
  </si>
  <si>
    <t>Roman Cake</t>
  </si>
  <si>
    <t>Chocolate Cookies</t>
  </si>
  <si>
    <t>Opening balance</t>
  </si>
  <si>
    <t>Purchases</t>
  </si>
  <si>
    <t>T.In</t>
  </si>
  <si>
    <t>T.Out</t>
  </si>
  <si>
    <t>Wast</t>
  </si>
  <si>
    <t>Cloes balance</t>
  </si>
  <si>
    <t>Category: 34 Bar</t>
  </si>
  <si>
    <t>bread large baget Franch</t>
  </si>
  <si>
    <t>Barbican Strwbre</t>
  </si>
  <si>
    <t>Barbican Apple</t>
  </si>
  <si>
    <t xml:space="preserve">Avocado </t>
  </si>
  <si>
    <t>water</t>
  </si>
  <si>
    <t>Red Bull</t>
  </si>
  <si>
    <t>Pepsi</t>
  </si>
  <si>
    <t>7Up</t>
  </si>
  <si>
    <t>Miranda</t>
  </si>
  <si>
    <t>7up Diet</t>
  </si>
  <si>
    <t xml:space="preserve">Strwberry </t>
  </si>
  <si>
    <t>Apple</t>
  </si>
  <si>
    <t>Orange</t>
  </si>
  <si>
    <t>Mango</t>
  </si>
  <si>
    <t>Sweetmelon</t>
  </si>
  <si>
    <t>Pomegrante</t>
  </si>
  <si>
    <t>Bony milk</t>
  </si>
  <si>
    <t>Cream</t>
  </si>
  <si>
    <t>Mango Juice</t>
  </si>
  <si>
    <t>Coconut Desiccated</t>
  </si>
  <si>
    <t>Junkfruit</t>
  </si>
  <si>
    <t>Strawberry Syrup</t>
  </si>
  <si>
    <t>Choclate Syrup</t>
  </si>
  <si>
    <t>Choclate Filled Bundlet</t>
  </si>
  <si>
    <t>Strawberry Cheese Cake</t>
  </si>
  <si>
    <t>Ebony Ivory Cake</t>
  </si>
  <si>
    <t>Red Velvet Cake</t>
  </si>
  <si>
    <t>Pistachio Cake</t>
  </si>
  <si>
    <t>Orio Cheese Cake</t>
  </si>
  <si>
    <t>Tiramsu Cake</t>
  </si>
  <si>
    <t>Rembo Cake</t>
  </si>
  <si>
    <t>Blueberry Cheese Cake</t>
  </si>
  <si>
    <t>Beer Normal</t>
  </si>
  <si>
    <t>Barbican Lemon</t>
  </si>
  <si>
    <t>Vanlia ice cream</t>
  </si>
  <si>
    <t>choclate ice cream</t>
  </si>
  <si>
    <t>chocalet powder</t>
  </si>
  <si>
    <t>Rand Tisse</t>
  </si>
  <si>
    <t>Sugar</t>
  </si>
  <si>
    <t>Coffe toffe</t>
  </si>
  <si>
    <t>Indian Coffe</t>
  </si>
  <si>
    <t>White Mocca</t>
  </si>
  <si>
    <t>Frunch coffe</t>
  </si>
  <si>
    <t>American coffe</t>
  </si>
  <si>
    <t>Turkish coffe</t>
  </si>
  <si>
    <t>Nescafe</t>
  </si>
  <si>
    <t>Coffee seed</t>
  </si>
  <si>
    <t>milk</t>
  </si>
  <si>
    <t>Tea Green</t>
  </si>
  <si>
    <t>Tea Dilmah Eal gry</t>
  </si>
  <si>
    <t>Tea Dilmah English- Strawerry</t>
  </si>
  <si>
    <t>Tea Dilmah Patch-Premium</t>
  </si>
  <si>
    <t>Tea Dilmah green-Moroccan mint</t>
  </si>
  <si>
    <t>الرصيد الفتاحى</t>
  </si>
  <si>
    <t>Mama  sauce</t>
  </si>
  <si>
    <t>Jackfruit in Syrup (564 g)</t>
  </si>
  <si>
    <t>Butter almarai unsl</t>
  </si>
  <si>
    <t>President whipped cream.250 g</t>
  </si>
  <si>
    <t>Total Quantit</t>
  </si>
  <si>
    <t>Actually Using</t>
  </si>
  <si>
    <t>Short &amp;Over</t>
  </si>
  <si>
    <t>Using</t>
  </si>
  <si>
    <t>Slice Grild Chicken Sandwich</t>
  </si>
  <si>
    <t>Faut BEANS</t>
  </si>
  <si>
    <t>Sweet Milon</t>
  </si>
  <si>
    <t>Espresso cofe</t>
  </si>
  <si>
    <t>Cream bar (bok)</t>
  </si>
  <si>
    <t>Whipping Cream Bar</t>
  </si>
  <si>
    <t>Mango Frozen</t>
  </si>
  <si>
    <t>Strwberry frozan</t>
  </si>
  <si>
    <t>Beef Burger (10)</t>
  </si>
  <si>
    <t>frank fort Chicken</t>
  </si>
  <si>
    <t>Sweet melom</t>
  </si>
  <si>
    <t>Strwberry syrup freshly</t>
  </si>
  <si>
    <t>Labneh .200g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</si>
</sst>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_-* #,##0.00\-;_-* &quot;-&quot;??_-;_-@_-"/>
    <numFmt numFmtId="165" formatCode="_(* #,##0.000_);_(* \(#,##0.000\);_(* &quot;-&quot;??_);_(@_)"/>
    <numFmt numFmtId="166" formatCode="0.0%"/>
    <numFmt numFmtId="167" formatCode="00.00\ %"/>
    <numFmt numFmtId="168" formatCode="&quot;$&quot;#,##0.00"/>
  </numFmts>
  <fonts count="2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2"/>
      <name val="Cambria"/>
      <family val="1"/>
      <scheme val="major"/>
    </font>
    <font>
      <b/>
      <sz val="12"/>
      <color indexed="10"/>
      <name val="Cambria"/>
      <family val="1"/>
      <scheme val="major"/>
    </font>
    <font>
      <sz val="12"/>
      <color theme="1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u/>
      <sz val="10"/>
      <name val="Comic Sans MS"/>
      <family val="4"/>
    </font>
    <font>
      <sz val="12"/>
      <color theme="1"/>
      <name val="Times New Roman"/>
      <family val="1"/>
    </font>
    <font>
      <sz val="14"/>
      <name val="Verdana"/>
      <family val="2"/>
    </font>
    <font>
      <sz val="10"/>
      <name val="Verdana"/>
      <family val="2"/>
    </font>
    <font>
      <b/>
      <sz val="12"/>
      <color indexed="10"/>
      <name val="Cambria"/>
      <family val="1"/>
    </font>
    <font>
      <sz val="9"/>
      <name val="Verdana"/>
      <family val="2"/>
    </font>
    <font>
      <i/>
      <sz val="16"/>
      <name val="Verdana"/>
      <family val="2"/>
    </font>
    <font>
      <sz val="11"/>
      <color theme="1"/>
      <name val="Calibri"/>
      <family val="2"/>
      <scheme val="minor"/>
    </font>
    <font>
      <sz val="11"/>
      <name val="Verdana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12"/>
      <name val="Verdana"/>
      <family val="2"/>
    </font>
    <font>
      <b/>
      <sz val="11"/>
      <color theme="0"/>
      <name val="Calibri"/>
      <family val="2"/>
      <charset val="178"/>
      <scheme val="minor"/>
    </font>
    <font>
      <b/>
      <sz val="1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theme="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theme="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6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2" fontId="0" fillId="0" borderId="0" xfId="0" applyNumberFormat="1"/>
    <xf numFmtId="0" fontId="0" fillId="0" borderId="0" xfId="0" applyFill="1" applyAlignment="1"/>
    <xf numFmtId="0" fontId="3" fillId="2" borderId="1" xfId="0" applyFont="1" applyFill="1" applyBorder="1"/>
    <xf numFmtId="43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0" fontId="3" fillId="2" borderId="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0" fontId="12" fillId="3" borderId="5" xfId="0" applyFont="1" applyFill="1" applyBorder="1" applyAlignment="1">
      <alignment horizontal="center" readingOrder="2"/>
    </xf>
    <xf numFmtId="2" fontId="12" fillId="3" borderId="5" xfId="0" applyNumberFormat="1" applyFont="1" applyFill="1" applyBorder="1" applyAlignment="1">
      <alignment horizontal="center" readingOrder="2"/>
    </xf>
    <xf numFmtId="0" fontId="12" fillId="0" borderId="7" xfId="0" applyFont="1" applyBorder="1" applyAlignment="1">
      <alignment horizontal="center" readingOrder="2"/>
    </xf>
    <xf numFmtId="0" fontId="13" fillId="0" borderId="5" xfId="0" applyFont="1" applyBorder="1" applyAlignment="1">
      <alignment horizontal="center" readingOrder="2"/>
    </xf>
    <xf numFmtId="0" fontId="12" fillId="0" borderId="5" xfId="0" applyFont="1" applyBorder="1" applyAlignment="1">
      <alignment horizontal="center" readingOrder="2"/>
    </xf>
    <xf numFmtId="165" fontId="13" fillId="4" borderId="8" xfId="1" applyNumberFormat="1" applyFont="1" applyFill="1" applyBorder="1"/>
    <xf numFmtId="166" fontId="12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5" borderId="9" xfId="0" applyFont="1" applyFill="1" applyBorder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4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right" indent="2"/>
    </xf>
    <xf numFmtId="167" fontId="4" fillId="0" borderId="10" xfId="0" applyNumberFormat="1" applyFont="1" applyFill="1" applyBorder="1" applyAlignment="1">
      <alignment horizontal="right" indent="2" readingOrder="1"/>
    </xf>
    <xf numFmtId="166" fontId="4" fillId="0" borderId="0" xfId="0" applyNumberFormat="1" applyFont="1" applyFill="1" applyBorder="1" applyAlignment="1">
      <alignment horizontal="center" readingOrder="2"/>
    </xf>
    <xf numFmtId="2" fontId="4" fillId="0" borderId="0" xfId="0" applyNumberFormat="1" applyFont="1" applyFill="1" applyBorder="1" applyAlignment="1">
      <alignment horizontal="center" readingOrder="2"/>
    </xf>
    <xf numFmtId="4" fontId="4" fillId="0" borderId="10" xfId="0" applyNumberFormat="1" applyFont="1" applyFill="1" applyBorder="1" applyAlignment="1">
      <alignment horizontal="right" indent="2"/>
    </xf>
    <xf numFmtId="4" fontId="4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justify"/>
    </xf>
    <xf numFmtId="0" fontId="0" fillId="0" borderId="0" xfId="0" applyNumberForma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right" indent="2"/>
    </xf>
    <xf numFmtId="167" fontId="4" fillId="0" borderId="0" xfId="0" applyNumberFormat="1" applyFont="1" applyFill="1" applyBorder="1" applyAlignment="1">
      <alignment horizontal="right" indent="2" readingOrder="1"/>
    </xf>
    <xf numFmtId="4" fontId="4" fillId="0" borderId="0" xfId="0" applyNumberFormat="1" applyFont="1" applyFill="1" applyBorder="1" applyAlignment="1">
      <alignment horizontal="right" indent="2"/>
    </xf>
    <xf numFmtId="165" fontId="9" fillId="4" borderId="5" xfId="1" applyNumberFormat="1" applyFont="1" applyFill="1" applyBorder="1"/>
    <xf numFmtId="165" fontId="10" fillId="4" borderId="5" xfId="1" applyNumberFormat="1" applyFont="1" applyFill="1" applyBorder="1"/>
    <xf numFmtId="0" fontId="4" fillId="4" borderId="5" xfId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readingOrder="2"/>
    </xf>
    <xf numFmtId="10" fontId="11" fillId="4" borderId="5" xfId="0" applyNumberFormat="1" applyFont="1" applyFill="1" applyBorder="1"/>
    <xf numFmtId="0" fontId="4" fillId="4" borderId="5" xfId="0" applyFont="1" applyFill="1" applyBorder="1"/>
    <xf numFmtId="10" fontId="15" fillId="4" borderId="5" xfId="0" applyNumberFormat="1" applyFont="1" applyFill="1" applyBorder="1"/>
    <xf numFmtId="165" fontId="11" fillId="4" borderId="5" xfId="0" applyNumberFormat="1" applyFont="1" applyFill="1" applyBorder="1"/>
    <xf numFmtId="0" fontId="3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9" fontId="17" fillId="0" borderId="5" xfId="0" applyNumberFormat="1" applyFont="1" applyBorder="1" applyAlignment="1">
      <alignment horizontal="center"/>
    </xf>
    <xf numFmtId="168" fontId="17" fillId="0" borderId="0" xfId="0" applyNumberFormat="1" applyFont="1" applyAlignment="1">
      <alignment horizontal="center"/>
    </xf>
    <xf numFmtId="9" fontId="17" fillId="0" borderId="0" xfId="0" applyNumberFormat="1" applyFont="1" applyAlignment="1">
      <alignment horizontal="center"/>
    </xf>
    <xf numFmtId="168" fontId="17" fillId="0" borderId="7" xfId="0" applyNumberFormat="1" applyFont="1" applyBorder="1" applyAlignment="1">
      <alignment horizontal="center"/>
    </xf>
    <xf numFmtId="168" fontId="17" fillId="0" borderId="1" xfId="0" applyNumberFormat="1" applyFont="1" applyBorder="1" applyAlignment="1">
      <alignment horizontal="center"/>
    </xf>
    <xf numFmtId="1" fontId="2" fillId="0" borderId="5" xfId="0" applyNumberFormat="1" applyFont="1" applyBorder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/>
    </xf>
    <xf numFmtId="0" fontId="4" fillId="0" borderId="0" xfId="0" applyFont="1" applyBorder="1" applyAlignment="1"/>
    <xf numFmtId="0" fontId="0" fillId="8" borderId="0" xfId="0" applyFill="1"/>
    <xf numFmtId="165" fontId="18" fillId="9" borderId="5" xfId="1" applyNumberFormat="1" applyFont="1" applyFill="1" applyBorder="1"/>
    <xf numFmtId="0" fontId="4" fillId="0" borderId="0" xfId="0" applyFont="1" applyBorder="1" applyAlignment="1"/>
    <xf numFmtId="0" fontId="0" fillId="0" borderId="0" xfId="0" applyFont="1"/>
    <xf numFmtId="49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9" fontId="0" fillId="0" borderId="0" xfId="0" applyNumberFormat="1" applyFont="1" applyAlignment="1">
      <alignment horizontal="center"/>
    </xf>
    <xf numFmtId="168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 wrapText="1"/>
    </xf>
    <xf numFmtId="9" fontId="19" fillId="0" borderId="0" xfId="0" applyNumberFormat="1" applyFont="1" applyAlignment="1">
      <alignment horizontal="center" vertical="center" wrapText="1"/>
    </xf>
    <xf numFmtId="168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17" fillId="0" borderId="0" xfId="0" applyNumberFormat="1" applyFont="1" applyAlignment="1">
      <alignment horizontal="center" wrapText="1"/>
    </xf>
    <xf numFmtId="1" fontId="17" fillId="0" borderId="0" xfId="0" applyNumberFormat="1" applyFont="1" applyAlignment="1">
      <alignment horizontal="center" wrapText="1"/>
    </xf>
    <xf numFmtId="9" fontId="17" fillId="0" borderId="0" xfId="0" applyNumberFormat="1" applyFont="1" applyAlignment="1">
      <alignment horizontal="center" wrapText="1"/>
    </xf>
    <xf numFmtId="168" fontId="17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center" wrapText="1"/>
    </xf>
    <xf numFmtId="1" fontId="0" fillId="6" borderId="5" xfId="0" applyNumberFormat="1" applyFont="1" applyFill="1" applyBorder="1" applyAlignment="1" applyProtection="1">
      <alignment horizontal="center"/>
      <protection locked="0"/>
    </xf>
    <xf numFmtId="9" fontId="0" fillId="3" borderId="5" xfId="0" applyNumberFormat="1" applyFont="1" applyFill="1" applyBorder="1" applyAlignment="1">
      <alignment horizontal="center"/>
    </xf>
    <xf numFmtId="49" fontId="0" fillId="6" borderId="5" xfId="0" applyNumberFormat="1" applyFont="1" applyFill="1" applyBorder="1" applyProtection="1">
      <protection locked="0"/>
    </xf>
    <xf numFmtId="49" fontId="0" fillId="0" borderId="0" xfId="0" applyNumberFormat="1" applyFont="1"/>
    <xf numFmtId="0" fontId="20" fillId="0" borderId="0" xfId="0" applyFont="1" applyAlignment="1">
      <alignment horizontal="center"/>
    </xf>
    <xf numFmtId="1" fontId="21" fillId="6" borderId="5" xfId="0" applyNumberFormat="1" applyFont="1" applyFill="1" applyBorder="1" applyAlignment="1" applyProtection="1">
      <alignment horizontal="center"/>
      <protection locked="0"/>
    </xf>
    <xf numFmtId="168" fontId="0" fillId="6" borderId="5" xfId="0" applyNumberFormat="1" applyFont="1" applyFill="1" applyBorder="1" applyAlignment="1" applyProtection="1">
      <alignment horizontal="center"/>
      <protection locked="0"/>
    </xf>
    <xf numFmtId="9" fontId="0" fillId="3" borderId="5" xfId="0" applyNumberFormat="1" applyFont="1" applyFill="1" applyBorder="1" applyAlignment="1" applyProtection="1">
      <alignment horizontal="center"/>
    </xf>
    <xf numFmtId="168" fontId="0" fillId="3" borderId="5" xfId="0" applyNumberFormat="1" applyFont="1" applyFill="1" applyBorder="1" applyAlignment="1">
      <alignment horizontal="center"/>
    </xf>
    <xf numFmtId="0" fontId="22" fillId="3" borderId="5" xfId="0" applyFont="1" applyFill="1" applyBorder="1" applyAlignment="1">
      <alignment horizontal="center"/>
    </xf>
    <xf numFmtId="0" fontId="22" fillId="7" borderId="5" xfId="0" applyFont="1" applyFill="1" applyBorder="1" applyAlignment="1" applyProtection="1">
      <alignment horizontal="center"/>
    </xf>
    <xf numFmtId="1" fontId="23" fillId="6" borderId="5" xfId="0" applyNumberFormat="1" applyFont="1" applyFill="1" applyBorder="1" applyAlignment="1" applyProtection="1">
      <alignment horizontal="center"/>
      <protection locked="0"/>
    </xf>
    <xf numFmtId="1" fontId="24" fillId="6" borderId="5" xfId="0" applyNumberFormat="1" applyFont="1" applyFill="1" applyBorder="1" applyAlignment="1" applyProtection="1">
      <alignment horizontal="center"/>
      <protection locked="0"/>
    </xf>
    <xf numFmtId="9" fontId="24" fillId="3" borderId="5" xfId="0" applyNumberFormat="1" applyFont="1" applyFill="1" applyBorder="1" applyAlignment="1">
      <alignment horizontal="center"/>
    </xf>
    <xf numFmtId="168" fontId="24" fillId="6" borderId="5" xfId="0" applyNumberFormat="1" applyFont="1" applyFill="1" applyBorder="1" applyAlignment="1" applyProtection="1">
      <alignment horizontal="center"/>
      <protection locked="0"/>
    </xf>
    <xf numFmtId="9" fontId="24" fillId="3" borderId="5" xfId="0" applyNumberFormat="1" applyFont="1" applyFill="1" applyBorder="1" applyAlignment="1" applyProtection="1">
      <alignment horizontal="center"/>
    </xf>
    <xf numFmtId="168" fontId="24" fillId="3" borderId="5" xfId="0" applyNumberFormat="1" applyFont="1" applyFill="1" applyBorder="1" applyAlignment="1">
      <alignment horizontal="center"/>
    </xf>
    <xf numFmtId="0" fontId="25" fillId="3" borderId="5" xfId="0" applyFont="1" applyFill="1" applyBorder="1" applyAlignment="1">
      <alignment horizontal="center"/>
    </xf>
    <xf numFmtId="0" fontId="25" fillId="7" borderId="5" xfId="0" applyFont="1" applyFill="1" applyBorder="1" applyAlignment="1" applyProtection="1">
      <alignment horizontal="center"/>
    </xf>
    <xf numFmtId="49" fontId="24" fillId="6" borderId="5" xfId="0" applyNumberFormat="1" applyFont="1" applyFill="1" applyBorder="1" applyProtection="1">
      <protection locked="0"/>
    </xf>
    <xf numFmtId="49" fontId="23" fillId="6" borderId="5" xfId="0" applyNumberFormat="1" applyFont="1" applyFill="1" applyBorder="1" applyProtection="1">
      <protection locked="0"/>
    </xf>
    <xf numFmtId="0" fontId="0" fillId="0" borderId="14" xfId="0" applyFont="1" applyBorder="1" applyAlignment="1">
      <alignment horizontal="center"/>
    </xf>
    <xf numFmtId="0" fontId="8" fillId="2" borderId="5" xfId="0" applyFont="1" applyFill="1" applyBorder="1" applyAlignment="1">
      <alignment horizontal="center" vertical="justify"/>
    </xf>
    <xf numFmtId="0" fontId="4" fillId="0" borderId="0" xfId="0" applyFont="1" applyBorder="1" applyAlignment="1"/>
    <xf numFmtId="2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Border="1"/>
    <xf numFmtId="0" fontId="0" fillId="0" borderId="15" xfId="0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26" fillId="10" borderId="12" xfId="0" applyFont="1" applyFill="1" applyBorder="1" applyAlignment="1">
      <alignment horizontal="center" vertical="center"/>
    </xf>
    <xf numFmtId="14" fontId="0" fillId="0" borderId="0" xfId="0" applyNumberFormat="1" applyBorder="1"/>
    <xf numFmtId="2" fontId="0" fillId="0" borderId="5" xfId="0" applyNumberFormat="1" applyBorder="1"/>
    <xf numFmtId="2" fontId="0" fillId="0" borderId="11" xfId="0" applyNumberFormat="1" applyBorder="1" applyAlignment="1">
      <alignment horizontal="center"/>
    </xf>
    <xf numFmtId="0" fontId="26" fillId="10" borderId="5" xfId="0" applyFont="1" applyFill="1" applyBorder="1" applyAlignment="1">
      <alignment horizontal="center" vertical="center"/>
    </xf>
    <xf numFmtId="0" fontId="26" fillId="10" borderId="5" xfId="0" applyFont="1" applyFill="1" applyBorder="1" applyAlignment="1">
      <alignment horizontal="center" vertical="justify"/>
    </xf>
    <xf numFmtId="43" fontId="0" fillId="0" borderId="0" xfId="0" applyNumberFormat="1"/>
    <xf numFmtId="43" fontId="0" fillId="0" borderId="0" xfId="0" applyNumberFormat="1" applyBorder="1"/>
    <xf numFmtId="43" fontId="0" fillId="0" borderId="5" xfId="0" applyNumberFormat="1" applyBorder="1" applyAlignment="1">
      <alignment horizontal="center"/>
    </xf>
    <xf numFmtId="43" fontId="27" fillId="0" borderId="0" xfId="0" applyNumberFormat="1" applyFont="1" applyFill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43" fontId="26" fillId="10" borderId="5" xfId="0" applyNumberFormat="1" applyFont="1" applyFill="1" applyBorder="1" applyAlignment="1">
      <alignment horizontal="center" vertical="center"/>
    </xf>
    <xf numFmtId="0" fontId="26" fillId="10" borderId="16" xfId="0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7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/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4" fillId="0" borderId="2" xfId="0" applyNumberFormat="1" applyFont="1" applyBorder="1" applyAlignment="1">
      <alignment horizontal="right" indent="2"/>
    </xf>
    <xf numFmtId="2" fontId="0" fillId="0" borderId="4" xfId="0" applyNumberForma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168" fontId="16" fillId="0" borderId="2" xfId="0" applyNumberFormat="1" applyFont="1" applyFill="1" applyBorder="1" applyAlignment="1" applyProtection="1">
      <alignment horizontal="center"/>
      <protection locked="0"/>
    </xf>
    <xf numFmtId="168" fontId="16" fillId="0" borderId="3" xfId="0" applyNumberFormat="1" applyFont="1" applyFill="1" applyBorder="1" applyAlignment="1" applyProtection="1">
      <alignment horizontal="center"/>
      <protection locked="0"/>
    </xf>
    <xf numFmtId="168" fontId="16" fillId="0" borderId="4" xfId="0" applyNumberFormat="1" applyFont="1" applyFill="1" applyBorder="1" applyAlignment="1" applyProtection="1">
      <alignment horizontal="center"/>
      <protection locked="0"/>
    </xf>
  </cellXfs>
  <cellStyles count="2">
    <cellStyle name="Comma" xfId="1" builtinId="3"/>
    <cellStyle name="Normal" xfId="0" builtinId="0"/>
  </cellStyles>
  <dxfs count="44">
    <dxf>
      <font>
        <color rgb="FFFFCCFF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55"/>
      </font>
    </dxf>
    <dxf>
      <font>
        <condense val="0"/>
        <extend val="0"/>
        <color indexed="22"/>
      </font>
    </dxf>
    <dxf>
      <font>
        <color rgb="FFFFCCFF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55"/>
      </font>
    </dxf>
    <dxf>
      <font>
        <condense val="0"/>
        <extend val="0"/>
        <color indexed="22"/>
      </font>
    </dxf>
    <dxf>
      <font>
        <condense val="0"/>
        <extend val="0"/>
        <color indexed="45"/>
      </font>
    </dxf>
    <dxf>
      <numFmt numFmtId="0" formatCode="General"/>
      <alignment horizontal="center" vertical="bottom" textRotation="0" wrapText="0" relativeIndent="0" justifyLastLine="0" shrinkToFit="0" readingOrder="0"/>
    </dxf>
    <dxf>
      <numFmt numFmtId="0" formatCode="General"/>
      <alignment horizontal="center" vertical="bottom" textRotation="0" wrapText="0" relative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relativeIndent="0" justifyLastLine="0" shrinkToFit="0" readingOrder="0"/>
    </dxf>
    <dxf>
      <numFmt numFmtId="0" formatCode="General"/>
      <alignment horizontal="center" vertical="bottom" textRotation="0" wrapText="0" relativeIndent="0" justifyLastLine="0" shrinkToFit="0" readingOrder="0"/>
    </dxf>
    <dxf>
      <numFmt numFmtId="0" formatCode="General"/>
      <alignment horizontal="center" vertical="bottom" textRotation="0" wrapText="0" relativeIndent="0" justifyLastLine="0" shrinkToFit="0" readingOrder="0"/>
    </dxf>
    <dxf>
      <numFmt numFmtId="0" formatCode="General"/>
      <alignment horizontal="center" vertical="bottom" textRotation="0" wrapText="0" relativeIndent="0" justifyLastLine="0" shrinkToFit="0" readingOrder="0"/>
    </dxf>
    <dxf>
      <numFmt numFmtId="0" formatCode="General"/>
      <alignment horizontal="center" vertical="bottom" textRotation="0" wrapText="0" relativeIndent="0" justifyLastLine="0" shrinkToFit="0" readingOrder="0"/>
    </dxf>
    <dxf>
      <numFmt numFmtId="0" formatCode="General"/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numFmt numFmtId="0" formatCode="General"/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border outline="0">
        <top style="thin">
          <color rgb="FF000000"/>
        </top>
      </border>
    </dxf>
    <dxf>
      <alignment horizontal="center" vertical="bottom" textRotation="0" wrapText="0" relativeIndent="0" justifyLastLine="0" shrinkToFit="0" readingOrder="0"/>
    </dxf>
    <dxf>
      <border outline="0">
        <bottom style="thin">
          <color rgb="FF000000"/>
        </bottom>
      </border>
    </dxf>
    <dxf>
      <alignment horizontal="center" vertical="justify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relative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relativeIndent="0" justifyLastLine="0" shrinkToFit="0" readingOrder="0"/>
    </dxf>
    <dxf>
      <alignment horizontal="center" vertical="bottom" textRotation="0" wrapText="0" relative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justify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400049</xdr:colOff>
      <xdr:row>0</xdr:row>
      <xdr:rowOff>123825</xdr:rowOff>
    </xdr:from>
    <xdr:to>
      <xdr:col>6</xdr:col>
      <xdr:colOff>1943099</xdr:colOff>
      <xdr:row>2</xdr:row>
      <xdr:rowOff>133350</xdr:rowOff>
    </xdr:to>
    <xdr:sp macro="" textlink="">
      <xdr:nvSpPr>
        <xdr:cNvPr id="25" name="Horizontal Scroll 24"/>
        <xdr:cNvSpPr/>
      </xdr:nvSpPr>
      <xdr:spPr>
        <a:xfrm>
          <a:off x="3305174" y="123825"/>
          <a:ext cx="3171825" cy="504825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Souce Caesar</a:t>
          </a:r>
        </a:p>
      </xdr:txBody>
    </xdr:sp>
    <xdr:clientData/>
  </xdr:twoCellAnchor>
  <xdr:twoCellAnchor>
    <xdr:from>
      <xdr:col>1</xdr:col>
      <xdr:colOff>609600</xdr:colOff>
      <xdr:row>254</xdr:row>
      <xdr:rowOff>76200</xdr:rowOff>
    </xdr:from>
    <xdr:to>
      <xdr:col>5</xdr:col>
      <xdr:colOff>533400</xdr:colOff>
      <xdr:row>257</xdr:row>
      <xdr:rowOff>9525</xdr:rowOff>
    </xdr:to>
    <xdr:sp macro="" textlink="">
      <xdr:nvSpPr>
        <xdr:cNvPr id="21" name="Horizontal Scroll 20"/>
        <xdr:cNvSpPr/>
      </xdr:nvSpPr>
      <xdr:spPr>
        <a:xfrm>
          <a:off x="1209675" y="197186550"/>
          <a:ext cx="3171825" cy="504825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endParaRPr lang="en-US" sz="1500">
            <a:solidFill>
              <a:schemeClr val="accent2">
                <a:lumMod val="75000"/>
              </a:schemeClr>
            </a:solidFill>
            <a:latin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0</xdr:row>
      <xdr:rowOff>57150</xdr:rowOff>
    </xdr:from>
    <xdr:to>
      <xdr:col>6</xdr:col>
      <xdr:colOff>2000251</xdr:colOff>
      <xdr:row>2</xdr:row>
      <xdr:rowOff>66675</xdr:rowOff>
    </xdr:to>
    <xdr:sp macro="" textlink="">
      <xdr:nvSpPr>
        <xdr:cNvPr id="21" name="Horizontal Scroll 20"/>
        <xdr:cNvSpPr/>
      </xdr:nvSpPr>
      <xdr:spPr>
        <a:xfrm>
          <a:off x="3581400" y="57150"/>
          <a:ext cx="2676526" cy="504825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Arabic Breakfast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0</xdr:row>
      <xdr:rowOff>114300</xdr:rowOff>
    </xdr:from>
    <xdr:to>
      <xdr:col>6</xdr:col>
      <xdr:colOff>2105026</xdr:colOff>
      <xdr:row>2</xdr:row>
      <xdr:rowOff>142875</xdr:rowOff>
    </xdr:to>
    <xdr:sp macro="" textlink="">
      <xdr:nvSpPr>
        <xdr:cNvPr id="2" name="Horizontal Scroll 1"/>
        <xdr:cNvSpPr/>
      </xdr:nvSpPr>
      <xdr:spPr>
        <a:xfrm>
          <a:off x="3962400" y="114300"/>
          <a:ext cx="2676526" cy="523875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Caesar Salad Chicken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0</xdr:row>
      <xdr:rowOff>95250</xdr:rowOff>
    </xdr:from>
    <xdr:to>
      <xdr:col>6</xdr:col>
      <xdr:colOff>2143126</xdr:colOff>
      <xdr:row>2</xdr:row>
      <xdr:rowOff>104775</xdr:rowOff>
    </xdr:to>
    <xdr:sp macro="" textlink="">
      <xdr:nvSpPr>
        <xdr:cNvPr id="20" name="Horizontal Scroll 19"/>
        <xdr:cNvSpPr/>
      </xdr:nvSpPr>
      <xdr:spPr>
        <a:xfrm>
          <a:off x="4000500" y="95250"/>
          <a:ext cx="2676526" cy="504825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Beef Burger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781050</xdr:colOff>
      <xdr:row>0</xdr:row>
      <xdr:rowOff>0</xdr:rowOff>
    </xdr:from>
    <xdr:to>
      <xdr:col>7</xdr:col>
      <xdr:colOff>314325</xdr:colOff>
      <xdr:row>2</xdr:row>
      <xdr:rowOff>28575</xdr:rowOff>
    </xdr:to>
    <xdr:sp macro="" textlink="">
      <xdr:nvSpPr>
        <xdr:cNvPr id="2" name="Horizontal Scroll 1"/>
        <xdr:cNvSpPr/>
      </xdr:nvSpPr>
      <xdr:spPr>
        <a:xfrm>
          <a:off x="3581400" y="0"/>
          <a:ext cx="3133725" cy="523875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Vegetable Pasta - Red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781050</xdr:colOff>
      <xdr:row>0</xdr:row>
      <xdr:rowOff>0</xdr:rowOff>
    </xdr:from>
    <xdr:to>
      <xdr:col>7</xdr:col>
      <xdr:colOff>314325</xdr:colOff>
      <xdr:row>2</xdr:row>
      <xdr:rowOff>28575</xdr:rowOff>
    </xdr:to>
    <xdr:sp macro="" textlink="">
      <xdr:nvSpPr>
        <xdr:cNvPr id="2" name="Horizontal Scroll 1"/>
        <xdr:cNvSpPr/>
      </xdr:nvSpPr>
      <xdr:spPr>
        <a:xfrm>
          <a:off x="3638550" y="0"/>
          <a:ext cx="3133725" cy="523875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Carrot Cake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B1:K628" insertRowShift="1" totalsRowShown="0" headerRowDxfId="43" dataDxfId="41" headerRowBorderDxfId="42" tableBorderDxfId="40">
  <autoFilter ref="B1:K628"/>
  <tableColumns count="10">
    <tableColumn id="1" name="Category" dataDxfId="39"/>
    <tableColumn id="2" name="Code" dataDxfId="38"/>
    <tableColumn id="3" name="Items Name" dataDxfId="37"/>
    <tableColumn id="4" name="Unit" dataDxfId="36"/>
    <tableColumn id="5" name="Cost Pris" dataDxfId="35"/>
    <tableColumn id="6" name="isWarehouse&amp;Direct" dataDxfId="34"/>
    <tableColumn id="7" name="isRecipe &amp; Whole" dataDxfId="33"/>
    <tableColumn id="8" name="isFinished" dataDxfId="32"/>
    <tableColumn id="9" name="Column1" dataDxfId="31"/>
    <tableColumn id="10" name="Column2" dataDxfId="3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1:N656" insertRowShift="1" totalsRowShown="0" headerRowDxfId="29" dataDxfId="27" headerRowBorderDxfId="28" tableBorderDxfId="26">
  <autoFilter ref="B1:N656"/>
  <sortState ref="B2:N656">
    <sortCondition ref="L2:L656"/>
  </sortState>
  <tableColumns count="13">
    <tableColumn id="1" name="Category" dataDxfId="25"/>
    <tableColumn id="2" name="Code" dataDxfId="24">
      <calculatedColumnFormula>Table1[[#This Row],[Code]]</calculatedColumnFormula>
    </tableColumn>
    <tableColumn id="3" name="Items Name" dataDxfId="23"/>
    <tableColumn id="4" name="Unit" dataDxfId="22">
      <calculatedColumnFormula>Table1[[#This Row],[Unit]]</calculatedColumnFormula>
    </tableColumn>
    <tableColumn id="5" name="Total" dataDxfId="21">
      <calculatedColumnFormula>+Table13[[#This Row],[Souce]]+Table13[[#This Row],[Salad]]+Table13[[#This Row],[Sandwich]]+Table13[[#This Row],[Breacfast]]+Table13[[#This Row],[Pasta]]+Table13[[#This Row],[Dessert]]</calculatedColumnFormula>
    </tableColumn>
    <tableColumn id="8" name="Souce" dataDxfId="20">
      <calculatedColumnFormula>SUMIF(Souce!$G$14:$G$357,Table13[[#This Row],[Items Name]],Souce!$C$14:$C$357)</calculatedColumnFormula>
    </tableColumn>
    <tableColumn id="9" name="Salad" dataDxfId="19">
      <calculatedColumnFormula>SUMIF(Salad!$G$14:$G$768,Table13[[#This Row],[Items Name]],Salad!$C$14:$C$768)</calculatedColumnFormula>
    </tableColumn>
    <tableColumn id="10" name="Sandwich" dataDxfId="18">
      <calculatedColumnFormula>SUMIF(Sandwich!$G$14:$G$454,Table13[[#This Row],[Items Name]],Sandwich!$C$14:$C$454)</calculatedColumnFormula>
    </tableColumn>
    <tableColumn id="11" name="Breacfast" dataDxfId="17">
      <calculatedColumnFormula>SUMIF(Breakfast!$G$14:$G$164,Table13[[#This Row],[Items Name]],Breakfast!$C$14:$C$164)</calculatedColumnFormula>
    </tableColumn>
    <tableColumn id="12" name="Pasta" dataDxfId="16">
      <calculatedColumnFormula>SUMIF(Pasta!$G$14:$G$99,Table13[[#This Row],[Items Name]],Pasta!$C$14:$C$99)</calculatedColumnFormula>
    </tableColumn>
    <tableColumn id="13" name="Dessert" dataDxfId="15">
      <calculatedColumnFormula>SUMIF(Dessert!$G$14:$G$40,Table13[[#This Row],[Items Name]],Dessert!$C$14:$C$40)</calculatedColumnFormula>
    </tableColumn>
    <tableColumn id="6" name="isWarehouse&amp;Direct" dataDxfId="14">
      <calculatedColumnFormula>Table1[[#This Row],[isWarehouse&amp;Direct]]</calculatedColumnFormula>
    </tableColumn>
    <tableColumn id="7" name="isFinished" dataDxfId="13">
      <calculatedColumnFormula>Table1[[#This Row],[isFinished]]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42"/>
  <sheetViews>
    <sheetView tabSelected="1" topLeftCell="B1" workbookViewId="0">
      <pane ySplit="2" topLeftCell="A3" activePane="bottomLeft" state="frozen"/>
      <selection pane="bottomLeft" activeCell="F3" sqref="F3"/>
    </sheetView>
  </sheetViews>
  <sheetFormatPr defaultRowHeight="15"/>
  <cols>
    <col min="1" max="1" width="27.28515625" customWidth="1"/>
    <col min="2" max="2" width="9.140625" style="4"/>
    <col min="3" max="3" width="46.28515625" style="4" bestFit="1" customWidth="1"/>
    <col min="5" max="5" width="10.42578125" style="4" customWidth="1"/>
    <col min="6" max="6" width="10" style="4" customWidth="1"/>
    <col min="37" max="37" width="13.28515625" style="128" customWidth="1"/>
    <col min="38" max="38" width="11.5703125" customWidth="1"/>
  </cols>
  <sheetData>
    <row r="1" spans="1:38" ht="27" customHeight="1">
      <c r="A1" s="45" t="s">
        <v>405</v>
      </c>
      <c r="B1" s="45" t="s">
        <v>406</v>
      </c>
      <c r="C1" s="45" t="s">
        <v>407</v>
      </c>
      <c r="D1" s="45" t="s">
        <v>408</v>
      </c>
      <c r="E1" s="45" t="s">
        <v>409</v>
      </c>
      <c r="F1" s="122" t="s">
        <v>390</v>
      </c>
      <c r="G1" s="122" t="s">
        <v>390</v>
      </c>
      <c r="H1" s="122" t="s">
        <v>390</v>
      </c>
      <c r="I1" s="122" t="s">
        <v>390</v>
      </c>
      <c r="J1" s="122" t="s">
        <v>390</v>
      </c>
      <c r="K1" s="122" t="s">
        <v>390</v>
      </c>
      <c r="L1" s="122" t="s">
        <v>390</v>
      </c>
      <c r="M1" s="122" t="s">
        <v>390</v>
      </c>
      <c r="N1" s="122" t="s">
        <v>390</v>
      </c>
      <c r="O1" s="122" t="s">
        <v>390</v>
      </c>
      <c r="P1" s="122" t="s">
        <v>390</v>
      </c>
      <c r="Q1" s="122" t="s">
        <v>390</v>
      </c>
      <c r="R1" s="122" t="s">
        <v>390</v>
      </c>
      <c r="S1" s="122" t="s">
        <v>390</v>
      </c>
      <c r="T1" s="122" t="s">
        <v>390</v>
      </c>
      <c r="U1" s="122" t="s">
        <v>390</v>
      </c>
      <c r="V1" s="122" t="s">
        <v>390</v>
      </c>
      <c r="W1" s="122" t="s">
        <v>390</v>
      </c>
      <c r="X1" s="122" t="s">
        <v>390</v>
      </c>
      <c r="Y1" s="122" t="s">
        <v>390</v>
      </c>
      <c r="Z1" s="122" t="s">
        <v>390</v>
      </c>
      <c r="AA1" s="122" t="s">
        <v>390</v>
      </c>
      <c r="AB1" s="122" t="s">
        <v>390</v>
      </c>
      <c r="AC1" s="122" t="s">
        <v>390</v>
      </c>
      <c r="AD1" s="122" t="s">
        <v>390</v>
      </c>
      <c r="AE1" s="122" t="s">
        <v>390</v>
      </c>
      <c r="AF1" s="122" t="s">
        <v>390</v>
      </c>
      <c r="AG1" s="122" t="s">
        <v>390</v>
      </c>
      <c r="AH1" s="122" t="s">
        <v>390</v>
      </c>
      <c r="AI1" s="122" t="s">
        <v>390</v>
      </c>
      <c r="AJ1" s="122" t="s">
        <v>390</v>
      </c>
      <c r="AL1" s="134" t="s">
        <v>685</v>
      </c>
    </row>
    <row r="2" spans="1:38">
      <c r="A2" s="38"/>
      <c r="B2" s="47"/>
      <c r="C2" s="38"/>
      <c r="D2" s="38"/>
      <c r="E2" s="38"/>
      <c r="F2" s="132">
        <v>41699</v>
      </c>
      <c r="G2" s="123">
        <f t="shared" ref="G2:AJ2" si="0">+F2+1</f>
        <v>41700</v>
      </c>
      <c r="H2" s="123">
        <f t="shared" si="0"/>
        <v>41701</v>
      </c>
      <c r="I2" s="123">
        <f t="shared" si="0"/>
        <v>41702</v>
      </c>
      <c r="J2" s="123">
        <f t="shared" si="0"/>
        <v>41703</v>
      </c>
      <c r="K2" s="123">
        <f t="shared" si="0"/>
        <v>41704</v>
      </c>
      <c r="L2" s="123">
        <f t="shared" si="0"/>
        <v>41705</v>
      </c>
      <c r="M2" s="123">
        <f t="shared" si="0"/>
        <v>41706</v>
      </c>
      <c r="N2" s="123">
        <f t="shared" si="0"/>
        <v>41707</v>
      </c>
      <c r="O2" s="123">
        <f t="shared" si="0"/>
        <v>41708</v>
      </c>
      <c r="P2" s="123">
        <f t="shared" si="0"/>
        <v>41709</v>
      </c>
      <c r="Q2" s="123">
        <f t="shared" si="0"/>
        <v>41710</v>
      </c>
      <c r="R2" s="123">
        <f t="shared" si="0"/>
        <v>41711</v>
      </c>
      <c r="S2" s="123">
        <f t="shared" si="0"/>
        <v>41712</v>
      </c>
      <c r="T2" s="123">
        <f t="shared" si="0"/>
        <v>41713</v>
      </c>
      <c r="U2" s="123">
        <f t="shared" si="0"/>
        <v>41714</v>
      </c>
      <c r="V2" s="123">
        <f t="shared" si="0"/>
        <v>41715</v>
      </c>
      <c r="W2" s="123">
        <f t="shared" si="0"/>
        <v>41716</v>
      </c>
      <c r="X2" s="123">
        <f t="shared" si="0"/>
        <v>41717</v>
      </c>
      <c r="Y2" s="123">
        <f t="shared" si="0"/>
        <v>41718</v>
      </c>
      <c r="Z2" s="123">
        <f t="shared" si="0"/>
        <v>41719</v>
      </c>
      <c r="AA2" s="123">
        <f t="shared" si="0"/>
        <v>41720</v>
      </c>
      <c r="AB2" s="123">
        <f t="shared" si="0"/>
        <v>41721</v>
      </c>
      <c r="AC2" s="123">
        <f t="shared" si="0"/>
        <v>41722</v>
      </c>
      <c r="AD2" s="123">
        <f t="shared" si="0"/>
        <v>41723</v>
      </c>
      <c r="AE2" s="123">
        <f t="shared" si="0"/>
        <v>41724</v>
      </c>
      <c r="AF2" s="123">
        <f t="shared" si="0"/>
        <v>41725</v>
      </c>
      <c r="AG2" s="123">
        <f t="shared" si="0"/>
        <v>41726</v>
      </c>
      <c r="AH2" s="123">
        <f t="shared" si="0"/>
        <v>41727</v>
      </c>
      <c r="AI2" s="123">
        <f t="shared" si="0"/>
        <v>41728</v>
      </c>
      <c r="AJ2" s="123">
        <f t="shared" si="0"/>
        <v>41729</v>
      </c>
      <c r="AK2" s="129"/>
    </row>
    <row r="3" spans="1:38">
      <c r="A3" t="s">
        <v>0</v>
      </c>
      <c r="B3" s="121">
        <v>120001</v>
      </c>
      <c r="C3" s="117" t="s">
        <v>1</v>
      </c>
      <c r="D3" s="119" t="s">
        <v>432</v>
      </c>
      <c r="E3" s="116">
        <v>0</v>
      </c>
      <c r="F3" s="117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30">
        <f t="shared" ref="AK3:AK65" si="1">SUM(F3:AJ3)*(E3)</f>
        <v>0</v>
      </c>
      <c r="AL3" s="130">
        <f t="shared" ref="AL3:AL66" si="2">SUM(F3:AJ3)</f>
        <v>0</v>
      </c>
    </row>
    <row r="4" spans="1:38">
      <c r="B4" s="121">
        <v>120002</v>
      </c>
      <c r="C4" s="117" t="s">
        <v>489</v>
      </c>
      <c r="D4" s="119" t="s">
        <v>432</v>
      </c>
      <c r="E4" s="116">
        <v>0</v>
      </c>
      <c r="F4" s="117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30">
        <f t="shared" si="1"/>
        <v>0</v>
      </c>
      <c r="AL4" s="130">
        <f t="shared" si="2"/>
        <v>0</v>
      </c>
    </row>
    <row r="5" spans="1:38">
      <c r="B5" s="121">
        <v>120003</v>
      </c>
      <c r="C5" s="117" t="s">
        <v>2</v>
      </c>
      <c r="D5" s="119" t="s">
        <v>432</v>
      </c>
      <c r="E5" s="116">
        <v>0</v>
      </c>
      <c r="F5" s="117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30">
        <f t="shared" si="1"/>
        <v>0</v>
      </c>
      <c r="AL5" s="130">
        <f t="shared" si="2"/>
        <v>0</v>
      </c>
    </row>
    <row r="6" spans="1:38">
      <c r="B6" s="121">
        <v>120004</v>
      </c>
      <c r="C6" s="117" t="s">
        <v>3</v>
      </c>
      <c r="D6" s="119" t="s">
        <v>432</v>
      </c>
      <c r="E6" s="116">
        <v>0</v>
      </c>
      <c r="F6" s="117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30">
        <f t="shared" si="1"/>
        <v>0</v>
      </c>
      <c r="AL6" s="130">
        <f t="shared" si="2"/>
        <v>0</v>
      </c>
    </row>
    <row r="7" spans="1:38">
      <c r="B7" s="121">
        <v>120005</v>
      </c>
      <c r="C7" s="117" t="s">
        <v>4</v>
      </c>
      <c r="D7" s="119" t="s">
        <v>432</v>
      </c>
      <c r="E7" s="116">
        <v>0</v>
      </c>
      <c r="F7" s="117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30">
        <f t="shared" si="1"/>
        <v>0</v>
      </c>
      <c r="AL7" s="130">
        <f t="shared" si="2"/>
        <v>0</v>
      </c>
    </row>
    <row r="8" spans="1:38">
      <c r="B8" s="121">
        <v>120006</v>
      </c>
      <c r="C8" s="117" t="s">
        <v>524</v>
      </c>
      <c r="D8" s="119" t="s">
        <v>432</v>
      </c>
      <c r="E8" s="116">
        <v>31.57</v>
      </c>
      <c r="F8" s="117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30">
        <f t="shared" si="1"/>
        <v>0</v>
      </c>
      <c r="AL8" s="130">
        <f t="shared" si="2"/>
        <v>0</v>
      </c>
    </row>
    <row r="9" spans="1:38">
      <c r="B9" s="121">
        <v>120007</v>
      </c>
      <c r="C9" s="117" t="s">
        <v>562</v>
      </c>
      <c r="D9" s="119" t="s">
        <v>432</v>
      </c>
      <c r="E9" s="116">
        <v>54.95</v>
      </c>
      <c r="F9" s="117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30">
        <f t="shared" si="1"/>
        <v>0</v>
      </c>
      <c r="AL9" s="130">
        <f t="shared" si="2"/>
        <v>0</v>
      </c>
    </row>
    <row r="10" spans="1:38">
      <c r="B10" s="121">
        <v>120008</v>
      </c>
      <c r="C10" s="117" t="s">
        <v>5</v>
      </c>
      <c r="D10" s="119" t="s">
        <v>432</v>
      </c>
      <c r="E10" s="116">
        <v>0</v>
      </c>
      <c r="F10" s="117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30">
        <f t="shared" si="1"/>
        <v>0</v>
      </c>
      <c r="AL10" s="130">
        <f t="shared" si="2"/>
        <v>0</v>
      </c>
    </row>
    <row r="11" spans="1:38">
      <c r="B11" s="121">
        <v>120009</v>
      </c>
      <c r="C11" s="117" t="s">
        <v>559</v>
      </c>
      <c r="D11" s="119" t="s">
        <v>432</v>
      </c>
      <c r="E11" s="116">
        <v>5.5</v>
      </c>
      <c r="F11" s="117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30">
        <f t="shared" si="1"/>
        <v>0</v>
      </c>
      <c r="AL11" s="130">
        <f t="shared" si="2"/>
        <v>0</v>
      </c>
    </row>
    <row r="12" spans="1:38">
      <c r="B12" s="121">
        <v>120100</v>
      </c>
      <c r="C12" s="117" t="s">
        <v>415</v>
      </c>
      <c r="D12" s="119" t="s">
        <v>432</v>
      </c>
      <c r="E12" s="116">
        <v>0</v>
      </c>
      <c r="F12" s="117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30">
        <f t="shared" si="1"/>
        <v>0</v>
      </c>
      <c r="AL12" s="130">
        <f t="shared" si="2"/>
        <v>0</v>
      </c>
    </row>
    <row r="13" spans="1:38">
      <c r="B13" s="121">
        <v>120101</v>
      </c>
      <c r="C13" s="117" t="s">
        <v>416</v>
      </c>
      <c r="D13" s="119" t="s">
        <v>432</v>
      </c>
      <c r="E13" s="116">
        <v>0</v>
      </c>
      <c r="F13" s="117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30">
        <f t="shared" si="1"/>
        <v>0</v>
      </c>
      <c r="AL13" s="130">
        <f t="shared" si="2"/>
        <v>0</v>
      </c>
    </row>
    <row r="14" spans="1:38">
      <c r="A14" s="4"/>
      <c r="B14" s="121">
        <v>120102</v>
      </c>
      <c r="C14" s="117" t="s">
        <v>522</v>
      </c>
      <c r="D14" s="119" t="s">
        <v>432</v>
      </c>
      <c r="E14" s="116">
        <v>56.95</v>
      </c>
      <c r="F14" s="117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30">
        <f t="shared" si="1"/>
        <v>0</v>
      </c>
      <c r="AL14" s="130">
        <f t="shared" si="2"/>
        <v>0</v>
      </c>
    </row>
    <row r="15" spans="1:38">
      <c r="A15" s="4"/>
      <c r="B15" s="121">
        <v>120103</v>
      </c>
      <c r="C15" s="117" t="s">
        <v>486</v>
      </c>
      <c r="D15" s="119" t="s">
        <v>432</v>
      </c>
      <c r="E15" s="116">
        <v>18.059999999999999</v>
      </c>
      <c r="F15" s="117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30">
        <f t="shared" si="1"/>
        <v>0</v>
      </c>
      <c r="AL15" s="130">
        <f t="shared" si="2"/>
        <v>0</v>
      </c>
    </row>
    <row r="16" spans="1:38">
      <c r="A16" t="s">
        <v>6</v>
      </c>
      <c r="B16" s="121">
        <v>121001</v>
      </c>
      <c r="C16" s="117" t="s">
        <v>7</v>
      </c>
      <c r="D16" s="119" t="s">
        <v>432</v>
      </c>
      <c r="E16" s="116">
        <v>0</v>
      </c>
      <c r="F16" s="117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30">
        <f t="shared" si="1"/>
        <v>0</v>
      </c>
      <c r="AL16" s="130">
        <f t="shared" si="2"/>
        <v>0</v>
      </c>
    </row>
    <row r="17" spans="1:38">
      <c r="B17" s="121">
        <v>121002</v>
      </c>
      <c r="C17" s="117" t="s">
        <v>8</v>
      </c>
      <c r="D17" s="119" t="s">
        <v>432</v>
      </c>
      <c r="E17" s="116">
        <v>0</v>
      </c>
      <c r="F17" s="117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30">
        <f t="shared" si="1"/>
        <v>0</v>
      </c>
      <c r="AL17" s="130">
        <f t="shared" si="2"/>
        <v>0</v>
      </c>
    </row>
    <row r="18" spans="1:38">
      <c r="B18" s="121">
        <v>121003</v>
      </c>
      <c r="C18" s="117" t="s">
        <v>9</v>
      </c>
      <c r="D18" s="119" t="s">
        <v>432</v>
      </c>
      <c r="E18" s="116">
        <v>0</v>
      </c>
      <c r="F18" s="117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30">
        <f t="shared" si="1"/>
        <v>0</v>
      </c>
      <c r="AL18" s="130">
        <f t="shared" si="2"/>
        <v>0</v>
      </c>
    </row>
    <row r="19" spans="1:38">
      <c r="B19" s="121">
        <v>121004</v>
      </c>
      <c r="C19" s="117" t="s">
        <v>10</v>
      </c>
      <c r="D19" s="119" t="s">
        <v>432</v>
      </c>
      <c r="E19" s="116">
        <v>0</v>
      </c>
      <c r="F19" s="117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30">
        <f t="shared" si="1"/>
        <v>0</v>
      </c>
      <c r="AL19" s="130">
        <f t="shared" si="2"/>
        <v>0</v>
      </c>
    </row>
    <row r="20" spans="1:38">
      <c r="B20" s="121">
        <v>121005</v>
      </c>
      <c r="C20" s="117" t="s">
        <v>11</v>
      </c>
      <c r="D20" s="119" t="s">
        <v>432</v>
      </c>
      <c r="E20" s="116">
        <v>0</v>
      </c>
      <c r="F20" s="117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30">
        <f t="shared" si="1"/>
        <v>0</v>
      </c>
      <c r="AL20" s="130">
        <f t="shared" si="2"/>
        <v>0</v>
      </c>
    </row>
    <row r="21" spans="1:38">
      <c r="B21" s="121">
        <v>121006</v>
      </c>
      <c r="C21" s="117" t="s">
        <v>12</v>
      </c>
      <c r="D21" s="119" t="s">
        <v>432</v>
      </c>
      <c r="E21" s="116">
        <v>39.75</v>
      </c>
      <c r="F21" s="117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30">
        <f t="shared" si="1"/>
        <v>0</v>
      </c>
      <c r="AL21" s="130">
        <f t="shared" si="2"/>
        <v>0</v>
      </c>
    </row>
    <row r="22" spans="1:38">
      <c r="B22" s="121">
        <v>121007</v>
      </c>
      <c r="C22" s="117" t="s">
        <v>444</v>
      </c>
      <c r="D22" s="119" t="s">
        <v>432</v>
      </c>
      <c r="E22" s="116">
        <v>0</v>
      </c>
      <c r="F22" s="117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30">
        <f t="shared" si="1"/>
        <v>0</v>
      </c>
      <c r="AL22" s="130">
        <f t="shared" si="2"/>
        <v>0</v>
      </c>
    </row>
    <row r="23" spans="1:38">
      <c r="B23" s="121">
        <v>121009</v>
      </c>
      <c r="C23" s="117" t="s">
        <v>13</v>
      </c>
      <c r="D23" s="119" t="s">
        <v>432</v>
      </c>
      <c r="E23" s="116">
        <v>0</v>
      </c>
      <c r="F23" s="117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30">
        <f t="shared" si="1"/>
        <v>0</v>
      </c>
      <c r="AL23" s="130">
        <f t="shared" si="2"/>
        <v>0</v>
      </c>
    </row>
    <row r="24" spans="1:38">
      <c r="B24" s="121">
        <v>121010</v>
      </c>
      <c r="C24" s="117" t="s">
        <v>14</v>
      </c>
      <c r="D24" s="119" t="s">
        <v>433</v>
      </c>
      <c r="E24" s="116">
        <v>0</v>
      </c>
      <c r="F24" s="117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30">
        <f t="shared" si="1"/>
        <v>0</v>
      </c>
      <c r="AL24" s="130">
        <f t="shared" si="2"/>
        <v>0</v>
      </c>
    </row>
    <row r="25" spans="1:38">
      <c r="B25" s="121">
        <v>121011</v>
      </c>
      <c r="C25" s="117" t="s">
        <v>15</v>
      </c>
      <c r="D25" s="119" t="s">
        <v>432</v>
      </c>
      <c r="E25" s="116">
        <v>65</v>
      </c>
      <c r="F25" s="117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30">
        <f t="shared" si="1"/>
        <v>0</v>
      </c>
      <c r="AL25" s="130">
        <f t="shared" si="2"/>
        <v>0</v>
      </c>
    </row>
    <row r="26" spans="1:38">
      <c r="B26" s="121">
        <v>121012</v>
      </c>
      <c r="C26" s="117" t="s">
        <v>16</v>
      </c>
      <c r="D26" s="119" t="s">
        <v>432</v>
      </c>
      <c r="E26" s="116">
        <v>0</v>
      </c>
      <c r="F26" s="117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30">
        <f t="shared" si="1"/>
        <v>0</v>
      </c>
      <c r="AL26" s="130">
        <f t="shared" si="2"/>
        <v>0</v>
      </c>
    </row>
    <row r="27" spans="1:38">
      <c r="B27" s="121">
        <v>121013</v>
      </c>
      <c r="C27" s="117" t="s">
        <v>17</v>
      </c>
      <c r="D27" s="119" t="s">
        <v>432</v>
      </c>
      <c r="E27" s="116">
        <v>0</v>
      </c>
      <c r="F27" s="117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30">
        <f t="shared" si="1"/>
        <v>0</v>
      </c>
      <c r="AL27" s="130">
        <f t="shared" si="2"/>
        <v>0</v>
      </c>
    </row>
    <row r="28" spans="1:38">
      <c r="B28" s="121">
        <v>121014</v>
      </c>
      <c r="C28" s="117" t="s">
        <v>18</v>
      </c>
      <c r="D28" s="119" t="s">
        <v>432</v>
      </c>
      <c r="E28" s="116">
        <v>0</v>
      </c>
      <c r="F28" s="117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30">
        <f t="shared" si="1"/>
        <v>0</v>
      </c>
      <c r="AL28" s="130">
        <f t="shared" si="2"/>
        <v>0</v>
      </c>
    </row>
    <row r="29" spans="1:38">
      <c r="B29" s="121">
        <v>121015</v>
      </c>
      <c r="C29" s="117" t="s">
        <v>19</v>
      </c>
      <c r="D29" s="119" t="s">
        <v>432</v>
      </c>
      <c r="E29" s="116">
        <v>0</v>
      </c>
      <c r="F29" s="117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30">
        <f t="shared" si="1"/>
        <v>0</v>
      </c>
      <c r="AL29" s="130">
        <f t="shared" si="2"/>
        <v>0</v>
      </c>
    </row>
    <row r="30" spans="1:38">
      <c r="A30" s="4"/>
      <c r="B30" s="121">
        <v>121016</v>
      </c>
      <c r="C30" s="117" t="s">
        <v>456</v>
      </c>
      <c r="D30" s="119" t="s">
        <v>432</v>
      </c>
      <c r="E30" s="116">
        <v>0</v>
      </c>
      <c r="F30" s="117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30">
        <f t="shared" si="1"/>
        <v>0</v>
      </c>
      <c r="AL30" s="130">
        <f t="shared" si="2"/>
        <v>0</v>
      </c>
    </row>
    <row r="31" spans="1:38">
      <c r="A31" t="s">
        <v>20</v>
      </c>
      <c r="B31" s="121">
        <v>122001</v>
      </c>
      <c r="C31" s="117" t="s">
        <v>505</v>
      </c>
      <c r="D31" s="119" t="s">
        <v>432</v>
      </c>
      <c r="E31" s="116">
        <v>47</v>
      </c>
      <c r="F31" s="117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30">
        <f t="shared" si="1"/>
        <v>0</v>
      </c>
      <c r="AL31" s="130">
        <f t="shared" si="2"/>
        <v>0</v>
      </c>
    </row>
    <row r="32" spans="1:38">
      <c r="B32" s="121">
        <v>122002</v>
      </c>
      <c r="C32" s="117" t="s">
        <v>21</v>
      </c>
      <c r="D32" s="119" t="s">
        <v>432</v>
      </c>
      <c r="E32" s="116">
        <v>0</v>
      </c>
      <c r="F32" s="117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30">
        <f t="shared" si="1"/>
        <v>0</v>
      </c>
      <c r="AL32" s="130">
        <f t="shared" si="2"/>
        <v>0</v>
      </c>
    </row>
    <row r="33" spans="1:38">
      <c r="B33" s="121">
        <v>122003</v>
      </c>
      <c r="C33" s="117" t="s">
        <v>527</v>
      </c>
      <c r="D33" s="119" t="s">
        <v>432</v>
      </c>
      <c r="E33" s="116">
        <v>0</v>
      </c>
      <c r="F33" s="117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30">
        <f t="shared" si="1"/>
        <v>0</v>
      </c>
      <c r="AL33" s="130">
        <f t="shared" si="2"/>
        <v>0</v>
      </c>
    </row>
    <row r="34" spans="1:38">
      <c r="B34" s="121">
        <v>122006</v>
      </c>
      <c r="C34" s="117" t="s">
        <v>698</v>
      </c>
      <c r="D34" s="119" t="s">
        <v>432</v>
      </c>
      <c r="E34" s="116">
        <f>6.5*2.77777777777778</f>
        <v>18.055555555555568</v>
      </c>
      <c r="F34" s="117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30">
        <f t="shared" si="1"/>
        <v>0</v>
      </c>
      <c r="AL34" s="130">
        <f t="shared" si="2"/>
        <v>0</v>
      </c>
    </row>
    <row r="35" spans="1:38">
      <c r="B35" s="121">
        <v>122007</v>
      </c>
      <c r="C35" s="117" t="s">
        <v>23</v>
      </c>
      <c r="D35" s="119" t="s">
        <v>432</v>
      </c>
      <c r="E35" s="116">
        <v>0</v>
      </c>
      <c r="F35" s="117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30">
        <f t="shared" si="1"/>
        <v>0</v>
      </c>
      <c r="AL35" s="130">
        <f t="shared" si="2"/>
        <v>0</v>
      </c>
    </row>
    <row r="36" spans="1:38">
      <c r="B36" s="121">
        <v>122008</v>
      </c>
      <c r="C36" s="117" t="s">
        <v>24</v>
      </c>
      <c r="D36" s="119" t="s">
        <v>432</v>
      </c>
      <c r="E36" s="116">
        <v>0</v>
      </c>
      <c r="F36" s="117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30">
        <f t="shared" si="1"/>
        <v>0</v>
      </c>
      <c r="AL36" s="130">
        <f t="shared" si="2"/>
        <v>0</v>
      </c>
    </row>
    <row r="37" spans="1:38">
      <c r="B37" s="121">
        <v>122009</v>
      </c>
      <c r="C37" s="117" t="s">
        <v>25</v>
      </c>
      <c r="D37" s="119" t="s">
        <v>432</v>
      </c>
      <c r="E37" s="116">
        <v>0</v>
      </c>
      <c r="F37" s="117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30">
        <f t="shared" si="1"/>
        <v>0</v>
      </c>
      <c r="AL37" s="130">
        <f t="shared" si="2"/>
        <v>0</v>
      </c>
    </row>
    <row r="38" spans="1:38">
      <c r="B38" s="121">
        <v>122100</v>
      </c>
      <c r="C38" s="117" t="s">
        <v>26</v>
      </c>
      <c r="D38" s="119" t="s">
        <v>432</v>
      </c>
      <c r="E38" s="116">
        <v>0</v>
      </c>
      <c r="F38" s="117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30">
        <f t="shared" si="1"/>
        <v>0</v>
      </c>
      <c r="AL38" s="130">
        <f t="shared" si="2"/>
        <v>0</v>
      </c>
    </row>
    <row r="39" spans="1:38">
      <c r="B39" s="121">
        <v>122101</v>
      </c>
      <c r="C39" s="117" t="s">
        <v>27</v>
      </c>
      <c r="D39" s="119" t="s">
        <v>432</v>
      </c>
      <c r="E39" s="116">
        <v>0</v>
      </c>
      <c r="F39" s="117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30">
        <f t="shared" si="1"/>
        <v>0</v>
      </c>
      <c r="AL39" s="130">
        <f t="shared" si="2"/>
        <v>0</v>
      </c>
    </row>
    <row r="40" spans="1:38">
      <c r="B40" s="121">
        <v>122102</v>
      </c>
      <c r="C40" s="117" t="s">
        <v>28</v>
      </c>
      <c r="D40" s="119" t="s">
        <v>432</v>
      </c>
      <c r="E40" s="116">
        <v>0</v>
      </c>
      <c r="F40" s="117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30">
        <f t="shared" si="1"/>
        <v>0</v>
      </c>
      <c r="AL40" s="130">
        <f t="shared" si="2"/>
        <v>0</v>
      </c>
    </row>
    <row r="41" spans="1:38">
      <c r="B41" s="121">
        <v>122103</v>
      </c>
      <c r="C41" s="117" t="s">
        <v>29</v>
      </c>
      <c r="D41" s="119" t="s">
        <v>432</v>
      </c>
      <c r="E41" s="116">
        <v>0</v>
      </c>
      <c r="F41" s="117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30">
        <f t="shared" si="1"/>
        <v>0</v>
      </c>
      <c r="AL41" s="130">
        <f t="shared" si="2"/>
        <v>0</v>
      </c>
    </row>
    <row r="42" spans="1:38">
      <c r="B42" s="121">
        <v>122104</v>
      </c>
      <c r="C42" s="117" t="s">
        <v>30</v>
      </c>
      <c r="D42" s="119" t="s">
        <v>432</v>
      </c>
      <c r="E42" s="116">
        <v>0</v>
      </c>
      <c r="F42" s="117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30">
        <f t="shared" si="1"/>
        <v>0</v>
      </c>
      <c r="AL42" s="130">
        <f t="shared" si="2"/>
        <v>0</v>
      </c>
    </row>
    <row r="43" spans="1:38">
      <c r="B43" s="121">
        <v>122105</v>
      </c>
      <c r="C43" s="117" t="s">
        <v>31</v>
      </c>
      <c r="D43" s="119" t="s">
        <v>432</v>
      </c>
      <c r="E43" s="116">
        <v>0</v>
      </c>
      <c r="F43" s="117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30">
        <f t="shared" si="1"/>
        <v>0</v>
      </c>
      <c r="AL43" s="130">
        <f t="shared" si="2"/>
        <v>0</v>
      </c>
    </row>
    <row r="44" spans="1:38">
      <c r="B44" s="121">
        <v>122106</v>
      </c>
      <c r="C44" s="117" t="s">
        <v>32</v>
      </c>
      <c r="D44" s="119" t="s">
        <v>432</v>
      </c>
      <c r="E44" s="116">
        <v>0</v>
      </c>
      <c r="F44" s="117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30">
        <f t="shared" si="1"/>
        <v>0</v>
      </c>
      <c r="AL44" s="130">
        <f t="shared" si="2"/>
        <v>0</v>
      </c>
    </row>
    <row r="45" spans="1:38">
      <c r="B45" s="121">
        <v>122107</v>
      </c>
      <c r="C45" s="117" t="s">
        <v>33</v>
      </c>
      <c r="D45" s="119" t="s">
        <v>432</v>
      </c>
      <c r="E45" s="116">
        <v>0</v>
      </c>
      <c r="F45" s="117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30">
        <f t="shared" si="1"/>
        <v>0</v>
      </c>
      <c r="AL45" s="130">
        <f t="shared" si="2"/>
        <v>0</v>
      </c>
    </row>
    <row r="46" spans="1:38">
      <c r="A46" t="s">
        <v>34</v>
      </c>
      <c r="B46" s="121">
        <v>123002</v>
      </c>
      <c r="C46" s="117" t="s">
        <v>35</v>
      </c>
      <c r="D46" s="119" t="s">
        <v>432</v>
      </c>
      <c r="E46" s="116">
        <v>0</v>
      </c>
      <c r="F46" s="117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30">
        <f t="shared" si="1"/>
        <v>0</v>
      </c>
      <c r="AL46" s="130">
        <f t="shared" si="2"/>
        <v>0</v>
      </c>
    </row>
    <row r="47" spans="1:38">
      <c r="B47" s="121">
        <v>123003</v>
      </c>
      <c r="C47" s="117" t="s">
        <v>36</v>
      </c>
      <c r="D47" s="119" t="s">
        <v>432</v>
      </c>
      <c r="E47" s="116">
        <v>6.95</v>
      </c>
      <c r="F47" s="117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30">
        <f t="shared" si="1"/>
        <v>0</v>
      </c>
      <c r="AL47" s="130">
        <f t="shared" si="2"/>
        <v>0</v>
      </c>
    </row>
    <row r="48" spans="1:38">
      <c r="B48" s="121">
        <v>123004</v>
      </c>
      <c r="C48" s="117" t="s">
        <v>37</v>
      </c>
      <c r="D48" s="119" t="s">
        <v>434</v>
      </c>
      <c r="E48" s="116">
        <f>11.95*4</f>
        <v>47.8</v>
      </c>
      <c r="F48" s="117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30">
        <f t="shared" si="1"/>
        <v>0</v>
      </c>
      <c r="AL48" s="130">
        <f t="shared" si="2"/>
        <v>0</v>
      </c>
    </row>
    <row r="49" spans="2:38">
      <c r="B49" s="121">
        <v>123005</v>
      </c>
      <c r="C49" s="117" t="s">
        <v>38</v>
      </c>
      <c r="D49" s="119" t="s">
        <v>432</v>
      </c>
      <c r="E49" s="116">
        <v>18.95</v>
      </c>
      <c r="F49" s="117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30">
        <f t="shared" si="1"/>
        <v>0</v>
      </c>
      <c r="AL49" s="130">
        <f t="shared" si="2"/>
        <v>0</v>
      </c>
    </row>
    <row r="50" spans="2:38">
      <c r="B50" s="121">
        <v>123006</v>
      </c>
      <c r="C50" s="117" t="s">
        <v>39</v>
      </c>
      <c r="D50" s="119" t="s">
        <v>432</v>
      </c>
      <c r="E50" s="116">
        <v>9.94</v>
      </c>
      <c r="F50" s="117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30">
        <f t="shared" si="1"/>
        <v>0</v>
      </c>
      <c r="AL50" s="130">
        <f t="shared" si="2"/>
        <v>0</v>
      </c>
    </row>
    <row r="51" spans="2:38">
      <c r="B51" s="121">
        <v>123007</v>
      </c>
      <c r="C51" s="117" t="s">
        <v>40</v>
      </c>
      <c r="D51" s="119" t="s">
        <v>432</v>
      </c>
      <c r="E51" s="116">
        <v>0</v>
      </c>
      <c r="F51" s="117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30">
        <f t="shared" si="1"/>
        <v>0</v>
      </c>
      <c r="AL51" s="130">
        <f t="shared" si="2"/>
        <v>0</v>
      </c>
    </row>
    <row r="52" spans="2:38">
      <c r="B52" s="121">
        <v>123008</v>
      </c>
      <c r="C52" s="117" t="s">
        <v>580</v>
      </c>
      <c r="D52" s="119" t="s">
        <v>432</v>
      </c>
      <c r="E52" s="116">
        <v>14.95</v>
      </c>
      <c r="F52" s="117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30">
        <f t="shared" si="1"/>
        <v>0</v>
      </c>
      <c r="AL52" s="130">
        <f t="shared" si="2"/>
        <v>0</v>
      </c>
    </row>
    <row r="53" spans="2:38">
      <c r="B53" s="121">
        <v>123009</v>
      </c>
      <c r="C53" s="117" t="s">
        <v>41</v>
      </c>
      <c r="D53" s="119" t="s">
        <v>432</v>
      </c>
      <c r="E53" s="116">
        <v>0</v>
      </c>
      <c r="F53" s="117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30">
        <f t="shared" si="1"/>
        <v>0</v>
      </c>
      <c r="AL53" s="130">
        <f t="shared" si="2"/>
        <v>0</v>
      </c>
    </row>
    <row r="54" spans="2:38">
      <c r="B54" s="121">
        <v>123010</v>
      </c>
      <c r="C54" s="117" t="s">
        <v>42</v>
      </c>
      <c r="D54" s="119" t="s">
        <v>432</v>
      </c>
      <c r="E54" s="116">
        <v>0</v>
      </c>
      <c r="F54" s="117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30">
        <f t="shared" si="1"/>
        <v>0</v>
      </c>
      <c r="AL54" s="130">
        <f t="shared" si="2"/>
        <v>0</v>
      </c>
    </row>
    <row r="55" spans="2:38">
      <c r="B55" s="121">
        <v>123011</v>
      </c>
      <c r="C55" s="117" t="s">
        <v>43</v>
      </c>
      <c r="D55" s="119" t="s">
        <v>432</v>
      </c>
      <c r="E55" s="116">
        <v>71.8</v>
      </c>
      <c r="F55" s="117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30">
        <f t="shared" si="1"/>
        <v>0</v>
      </c>
      <c r="AL55" s="130">
        <f t="shared" si="2"/>
        <v>0</v>
      </c>
    </row>
    <row r="56" spans="2:38">
      <c r="B56" s="121">
        <v>123012</v>
      </c>
      <c r="C56" s="117" t="s">
        <v>557</v>
      </c>
      <c r="D56" s="119" t="s">
        <v>432</v>
      </c>
      <c r="E56" s="116">
        <v>0.95</v>
      </c>
      <c r="F56" s="117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30">
        <f t="shared" si="1"/>
        <v>0</v>
      </c>
      <c r="AL56" s="130">
        <f t="shared" si="2"/>
        <v>0</v>
      </c>
    </row>
    <row r="57" spans="2:38">
      <c r="B57" s="121">
        <v>123013</v>
      </c>
      <c r="C57" s="117" t="s">
        <v>44</v>
      </c>
      <c r="D57" s="119" t="s">
        <v>432</v>
      </c>
      <c r="E57" s="116">
        <v>0</v>
      </c>
      <c r="F57" s="117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30">
        <f t="shared" si="1"/>
        <v>0</v>
      </c>
      <c r="AL57" s="130">
        <f t="shared" si="2"/>
        <v>0</v>
      </c>
    </row>
    <row r="58" spans="2:38">
      <c r="B58" s="121">
        <v>123014</v>
      </c>
      <c r="C58" s="117" t="s">
        <v>45</v>
      </c>
      <c r="D58" s="119" t="s">
        <v>432</v>
      </c>
      <c r="E58" s="116">
        <v>0</v>
      </c>
      <c r="F58" s="117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30">
        <f t="shared" si="1"/>
        <v>0</v>
      </c>
      <c r="AL58" s="130">
        <f t="shared" si="2"/>
        <v>0</v>
      </c>
    </row>
    <row r="59" spans="2:38">
      <c r="B59" s="121">
        <v>123015</v>
      </c>
      <c r="C59" s="117" t="s">
        <v>46</v>
      </c>
      <c r="D59" s="119" t="s">
        <v>432</v>
      </c>
      <c r="E59" s="116">
        <v>0</v>
      </c>
      <c r="F59" s="117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30">
        <f t="shared" si="1"/>
        <v>0</v>
      </c>
      <c r="AL59" s="130">
        <f t="shared" si="2"/>
        <v>0</v>
      </c>
    </row>
    <row r="60" spans="2:38">
      <c r="B60" s="121">
        <v>123016</v>
      </c>
      <c r="C60" s="117" t="s">
        <v>47</v>
      </c>
      <c r="D60" s="119" t="s">
        <v>432</v>
      </c>
      <c r="E60" s="116">
        <v>0</v>
      </c>
      <c r="F60" s="117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30">
        <f t="shared" si="1"/>
        <v>0</v>
      </c>
      <c r="AL60" s="130">
        <f t="shared" si="2"/>
        <v>0</v>
      </c>
    </row>
    <row r="61" spans="2:38">
      <c r="B61" s="121">
        <v>123017</v>
      </c>
      <c r="C61" s="117" t="s">
        <v>48</v>
      </c>
      <c r="D61" s="119" t="s">
        <v>432</v>
      </c>
      <c r="E61" s="116">
        <v>9.9499999999999993</v>
      </c>
      <c r="F61" s="117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30">
        <f t="shared" si="1"/>
        <v>0</v>
      </c>
      <c r="AL61" s="130">
        <f t="shared" si="2"/>
        <v>0</v>
      </c>
    </row>
    <row r="62" spans="2:38">
      <c r="B62" s="121">
        <v>123018</v>
      </c>
      <c r="C62" s="117" t="s">
        <v>49</v>
      </c>
      <c r="D62" s="119" t="s">
        <v>432</v>
      </c>
      <c r="E62" s="116">
        <v>21.95</v>
      </c>
      <c r="F62" s="117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30">
        <f t="shared" si="1"/>
        <v>0</v>
      </c>
      <c r="AL62" s="130">
        <f t="shared" si="2"/>
        <v>0</v>
      </c>
    </row>
    <row r="63" spans="2:38">
      <c r="B63" s="121">
        <v>123019</v>
      </c>
      <c r="C63" s="117" t="s">
        <v>50</v>
      </c>
      <c r="D63" s="119" t="s">
        <v>432</v>
      </c>
      <c r="E63" s="116">
        <v>21.95</v>
      </c>
      <c r="F63" s="117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30">
        <f t="shared" si="1"/>
        <v>0</v>
      </c>
      <c r="AL63" s="130">
        <f t="shared" si="2"/>
        <v>0</v>
      </c>
    </row>
    <row r="64" spans="2:38">
      <c r="B64" s="121">
        <v>123020</v>
      </c>
      <c r="C64" s="117" t="s">
        <v>51</v>
      </c>
      <c r="D64" s="119" t="s">
        <v>432</v>
      </c>
      <c r="E64" s="116">
        <v>12.95</v>
      </c>
      <c r="F64" s="117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30">
        <f t="shared" si="1"/>
        <v>0</v>
      </c>
      <c r="AL64" s="130">
        <f t="shared" si="2"/>
        <v>0</v>
      </c>
    </row>
    <row r="65" spans="1:38">
      <c r="B65" s="121">
        <v>123021</v>
      </c>
      <c r="C65" s="117" t="s">
        <v>52</v>
      </c>
      <c r="D65" s="119" t="s">
        <v>432</v>
      </c>
      <c r="E65" s="116">
        <v>0</v>
      </c>
      <c r="F65" s="117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30">
        <f t="shared" si="1"/>
        <v>0</v>
      </c>
      <c r="AL65" s="130">
        <f t="shared" si="2"/>
        <v>0</v>
      </c>
    </row>
    <row r="66" spans="1:38">
      <c r="B66" s="121">
        <v>123022</v>
      </c>
      <c r="C66" s="117" t="s">
        <v>53</v>
      </c>
      <c r="D66" s="119" t="s">
        <v>432</v>
      </c>
      <c r="E66" s="116">
        <v>7.95</v>
      </c>
      <c r="F66" s="117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30">
        <f t="shared" ref="AK66:AK129" si="3">SUM(F66:AJ66)*(E66)</f>
        <v>0</v>
      </c>
      <c r="AL66" s="130">
        <f t="shared" si="2"/>
        <v>0</v>
      </c>
    </row>
    <row r="67" spans="1:38">
      <c r="B67" s="121">
        <v>123023</v>
      </c>
      <c r="C67" s="117" t="s">
        <v>54</v>
      </c>
      <c r="D67" s="119" t="s">
        <v>432</v>
      </c>
      <c r="E67" s="116">
        <v>0</v>
      </c>
      <c r="F67" s="117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30">
        <f t="shared" si="3"/>
        <v>0</v>
      </c>
      <c r="AL67" s="130">
        <f t="shared" ref="AL67:AL130" si="4">SUM(F67:AJ67)</f>
        <v>0</v>
      </c>
    </row>
    <row r="68" spans="1:38">
      <c r="B68" s="121">
        <v>123024</v>
      </c>
      <c r="C68" s="117" t="s">
        <v>55</v>
      </c>
      <c r="D68" s="119" t="s">
        <v>432</v>
      </c>
      <c r="E68" s="116">
        <v>0</v>
      </c>
      <c r="F68" s="117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30">
        <f t="shared" si="3"/>
        <v>0</v>
      </c>
      <c r="AL68" s="130">
        <f t="shared" si="4"/>
        <v>0</v>
      </c>
    </row>
    <row r="69" spans="1:38">
      <c r="B69" s="121">
        <v>123025</v>
      </c>
      <c r="C69" s="117" t="s">
        <v>56</v>
      </c>
      <c r="D69" s="119" t="s">
        <v>432</v>
      </c>
      <c r="E69" s="116">
        <v>0.95</v>
      </c>
      <c r="F69" s="117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30">
        <f t="shared" si="3"/>
        <v>0</v>
      </c>
      <c r="AL69" s="130">
        <f t="shared" si="4"/>
        <v>0</v>
      </c>
    </row>
    <row r="70" spans="1:38">
      <c r="B70" s="121">
        <v>123026</v>
      </c>
      <c r="C70" s="117" t="s">
        <v>57</v>
      </c>
      <c r="D70" s="119" t="s">
        <v>432</v>
      </c>
      <c r="E70" s="116">
        <v>0</v>
      </c>
      <c r="F70" s="117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19"/>
      <c r="AK70" s="130">
        <f t="shared" si="3"/>
        <v>0</v>
      </c>
      <c r="AL70" s="130">
        <f t="shared" si="4"/>
        <v>0</v>
      </c>
    </row>
    <row r="71" spans="1:38">
      <c r="B71" s="121">
        <v>123027</v>
      </c>
      <c r="C71" s="117" t="s">
        <v>58</v>
      </c>
      <c r="D71" s="119" t="s">
        <v>432</v>
      </c>
      <c r="E71" s="116">
        <v>0</v>
      </c>
      <c r="F71" s="117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30">
        <f t="shared" si="3"/>
        <v>0</v>
      </c>
      <c r="AL71" s="130">
        <f t="shared" si="4"/>
        <v>0</v>
      </c>
    </row>
    <row r="72" spans="1:38">
      <c r="B72" s="121">
        <v>123028</v>
      </c>
      <c r="C72" s="118" t="s">
        <v>581</v>
      </c>
      <c r="D72" s="119" t="s">
        <v>432</v>
      </c>
      <c r="E72" s="116">
        <v>0.42374999999999996</v>
      </c>
      <c r="F72" s="117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30">
        <f t="shared" si="3"/>
        <v>0</v>
      </c>
      <c r="AL72" s="130">
        <f t="shared" si="4"/>
        <v>0</v>
      </c>
    </row>
    <row r="73" spans="1:38">
      <c r="B73" s="121">
        <v>123029</v>
      </c>
      <c r="C73" s="117"/>
      <c r="D73" s="119" t="s">
        <v>432</v>
      </c>
      <c r="E73" s="116">
        <v>0</v>
      </c>
      <c r="F73" s="117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19"/>
      <c r="AK73" s="130">
        <f t="shared" si="3"/>
        <v>0</v>
      </c>
      <c r="AL73" s="130">
        <f t="shared" si="4"/>
        <v>0</v>
      </c>
    </row>
    <row r="74" spans="1:38">
      <c r="B74" s="121">
        <v>123100</v>
      </c>
      <c r="C74" s="117" t="s">
        <v>59</v>
      </c>
      <c r="D74" s="119" t="s">
        <v>432</v>
      </c>
      <c r="E74" s="116">
        <v>7.5</v>
      </c>
      <c r="F74" s="117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30">
        <f t="shared" si="3"/>
        <v>0</v>
      </c>
      <c r="AL74" s="130">
        <f t="shared" si="4"/>
        <v>0</v>
      </c>
    </row>
    <row r="75" spans="1:38">
      <c r="B75" s="121">
        <v>123101</v>
      </c>
      <c r="C75" s="117" t="s">
        <v>690</v>
      </c>
      <c r="D75" s="119" t="s">
        <v>432</v>
      </c>
      <c r="E75" s="116">
        <v>0</v>
      </c>
      <c r="F75" s="117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30">
        <f t="shared" si="3"/>
        <v>0</v>
      </c>
      <c r="AL75" s="130">
        <f t="shared" si="4"/>
        <v>0</v>
      </c>
    </row>
    <row r="76" spans="1:38">
      <c r="B76" s="121">
        <v>123102</v>
      </c>
      <c r="C76" s="117" t="s">
        <v>61</v>
      </c>
      <c r="D76" s="119" t="s">
        <v>432</v>
      </c>
      <c r="E76" s="116">
        <v>0</v>
      </c>
      <c r="F76" s="117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30">
        <f t="shared" si="3"/>
        <v>0</v>
      </c>
      <c r="AL76" s="130">
        <f t="shared" si="4"/>
        <v>0</v>
      </c>
    </row>
    <row r="77" spans="1:38">
      <c r="B77" s="121">
        <v>123103</v>
      </c>
      <c r="C77" s="117" t="s">
        <v>537</v>
      </c>
      <c r="D77" s="119" t="s">
        <v>432</v>
      </c>
      <c r="E77" s="116">
        <v>49.95</v>
      </c>
      <c r="F77" s="117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30">
        <f t="shared" si="3"/>
        <v>0</v>
      </c>
      <c r="AL77" s="130">
        <f t="shared" si="4"/>
        <v>0</v>
      </c>
    </row>
    <row r="78" spans="1:38">
      <c r="B78" s="121">
        <v>123104</v>
      </c>
      <c r="C78" s="117" t="s">
        <v>62</v>
      </c>
      <c r="D78" s="119" t="s">
        <v>432</v>
      </c>
      <c r="E78" s="116">
        <v>0</v>
      </c>
      <c r="F78" s="117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30">
        <f t="shared" si="3"/>
        <v>0</v>
      </c>
      <c r="AL78" s="130">
        <f t="shared" si="4"/>
        <v>0</v>
      </c>
    </row>
    <row r="79" spans="1:38">
      <c r="A79" s="4"/>
      <c r="B79" s="121">
        <v>123105</v>
      </c>
      <c r="C79" s="117" t="s">
        <v>464</v>
      </c>
      <c r="D79" s="119" t="s">
        <v>432</v>
      </c>
      <c r="E79" s="116">
        <v>7.95</v>
      </c>
      <c r="F79" s="117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30">
        <f t="shared" si="3"/>
        <v>0</v>
      </c>
      <c r="AL79" s="130">
        <f t="shared" si="4"/>
        <v>0</v>
      </c>
    </row>
    <row r="80" spans="1:38">
      <c r="A80" s="4"/>
      <c r="B80" s="121">
        <v>123106</v>
      </c>
      <c r="C80" s="117" t="s">
        <v>479</v>
      </c>
      <c r="D80" s="119" t="s">
        <v>432</v>
      </c>
      <c r="E80" s="116">
        <v>0</v>
      </c>
      <c r="F80" s="117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30">
        <f t="shared" si="3"/>
        <v>0</v>
      </c>
      <c r="AL80" s="130">
        <f t="shared" si="4"/>
        <v>0</v>
      </c>
    </row>
    <row r="81" spans="1:38">
      <c r="A81" t="s">
        <v>63</v>
      </c>
      <c r="B81" s="121">
        <v>123001</v>
      </c>
      <c r="C81" s="117" t="s">
        <v>64</v>
      </c>
      <c r="D81" s="119" t="s">
        <v>432</v>
      </c>
      <c r="E81" s="116">
        <v>0</v>
      </c>
      <c r="F81" s="117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30">
        <f t="shared" si="3"/>
        <v>0</v>
      </c>
      <c r="AL81" s="130">
        <f t="shared" si="4"/>
        <v>0</v>
      </c>
    </row>
    <row r="82" spans="1:38">
      <c r="A82" t="s">
        <v>65</v>
      </c>
      <c r="B82" s="121">
        <v>125001</v>
      </c>
      <c r="C82" s="117" t="s">
        <v>66</v>
      </c>
      <c r="D82" s="119" t="s">
        <v>432</v>
      </c>
      <c r="E82" s="116">
        <v>0</v>
      </c>
      <c r="F82" s="117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30">
        <f t="shared" si="3"/>
        <v>0</v>
      </c>
      <c r="AL82" s="130">
        <f t="shared" si="4"/>
        <v>0</v>
      </c>
    </row>
    <row r="83" spans="1:38">
      <c r="B83" s="121">
        <v>125002</v>
      </c>
      <c r="C83" s="117" t="s">
        <v>683</v>
      </c>
      <c r="D83" s="119" t="s">
        <v>432</v>
      </c>
      <c r="E83" s="116">
        <v>39.5</v>
      </c>
      <c r="F83" s="117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  <c r="AE83" s="119"/>
      <c r="AF83" s="119"/>
      <c r="AG83" s="119"/>
      <c r="AH83" s="119"/>
      <c r="AI83" s="119"/>
      <c r="AJ83" s="119"/>
      <c r="AK83" s="130">
        <f t="shared" si="3"/>
        <v>0</v>
      </c>
      <c r="AL83" s="130">
        <f t="shared" si="4"/>
        <v>0</v>
      </c>
    </row>
    <row r="84" spans="1:38">
      <c r="B84" s="121">
        <v>125003</v>
      </c>
      <c r="C84" s="117" t="s">
        <v>67</v>
      </c>
      <c r="D84" s="119" t="s">
        <v>432</v>
      </c>
      <c r="E84" s="116">
        <v>60</v>
      </c>
      <c r="F84" s="117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19"/>
      <c r="AD84" s="119"/>
      <c r="AE84" s="119"/>
      <c r="AF84" s="119"/>
      <c r="AG84" s="119"/>
      <c r="AH84" s="119"/>
      <c r="AI84" s="119"/>
      <c r="AJ84" s="119"/>
      <c r="AK84" s="130">
        <f t="shared" si="3"/>
        <v>0</v>
      </c>
      <c r="AL84" s="130">
        <f t="shared" si="4"/>
        <v>0</v>
      </c>
    </row>
    <row r="85" spans="1:38">
      <c r="B85" s="121">
        <v>125004</v>
      </c>
      <c r="C85" s="117" t="s">
        <v>68</v>
      </c>
      <c r="D85" s="119" t="s">
        <v>432</v>
      </c>
      <c r="E85" s="116">
        <v>0</v>
      </c>
      <c r="F85" s="117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30">
        <f t="shared" si="3"/>
        <v>0</v>
      </c>
      <c r="AL85" s="130">
        <f t="shared" si="4"/>
        <v>0</v>
      </c>
    </row>
    <row r="86" spans="1:38">
      <c r="B86" s="121">
        <v>125005</v>
      </c>
      <c r="C86" s="117" t="s">
        <v>69</v>
      </c>
      <c r="D86" s="119" t="s">
        <v>432</v>
      </c>
      <c r="E86" s="116">
        <v>90.75</v>
      </c>
      <c r="F86" s="117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30">
        <f t="shared" si="3"/>
        <v>0</v>
      </c>
      <c r="AL86" s="130">
        <f t="shared" si="4"/>
        <v>0</v>
      </c>
    </row>
    <row r="87" spans="1:38">
      <c r="B87" s="121">
        <v>125006</v>
      </c>
      <c r="C87" s="117" t="s">
        <v>70</v>
      </c>
      <c r="D87" s="119" t="s">
        <v>432</v>
      </c>
      <c r="E87" s="116">
        <v>0</v>
      </c>
      <c r="F87" s="117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19"/>
      <c r="AK87" s="130">
        <f t="shared" si="3"/>
        <v>0</v>
      </c>
      <c r="AL87" s="130">
        <f t="shared" si="4"/>
        <v>0</v>
      </c>
    </row>
    <row r="88" spans="1:38">
      <c r="B88" s="121">
        <v>125007</v>
      </c>
      <c r="C88" s="117" t="s">
        <v>478</v>
      </c>
      <c r="D88" s="119" t="s">
        <v>435</v>
      </c>
      <c r="E88" s="116">
        <v>0.47499999999999998</v>
      </c>
      <c r="F88" s="117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30">
        <f t="shared" si="3"/>
        <v>0</v>
      </c>
      <c r="AL88" s="130">
        <f t="shared" si="4"/>
        <v>0</v>
      </c>
    </row>
    <row r="89" spans="1:38">
      <c r="B89" s="121">
        <v>125008</v>
      </c>
      <c r="C89" s="117" t="s">
        <v>71</v>
      </c>
      <c r="D89" s="119" t="s">
        <v>432</v>
      </c>
      <c r="E89" s="116">
        <v>0</v>
      </c>
      <c r="F89" s="117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130">
        <f t="shared" si="3"/>
        <v>0</v>
      </c>
      <c r="AL89" s="130">
        <f t="shared" si="4"/>
        <v>0</v>
      </c>
    </row>
    <row r="90" spans="1:38">
      <c r="B90" s="121">
        <v>125009</v>
      </c>
      <c r="C90" s="117" t="s">
        <v>72</v>
      </c>
      <c r="D90" s="119" t="s">
        <v>432</v>
      </c>
      <c r="E90" s="116">
        <v>29</v>
      </c>
      <c r="F90" s="117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19"/>
      <c r="AK90" s="130">
        <f t="shared" si="3"/>
        <v>0</v>
      </c>
      <c r="AL90" s="130">
        <f t="shared" si="4"/>
        <v>0</v>
      </c>
    </row>
    <row r="91" spans="1:38">
      <c r="B91" s="121">
        <v>125010</v>
      </c>
      <c r="C91" s="117" t="s">
        <v>73</v>
      </c>
      <c r="D91" s="119" t="s">
        <v>432</v>
      </c>
      <c r="E91" s="116">
        <v>0</v>
      </c>
      <c r="F91" s="117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19"/>
      <c r="AK91" s="130">
        <f t="shared" si="3"/>
        <v>0</v>
      </c>
      <c r="AL91" s="130">
        <f t="shared" si="4"/>
        <v>0</v>
      </c>
    </row>
    <row r="92" spans="1:38">
      <c r="B92" s="121">
        <v>125011</v>
      </c>
      <c r="C92" s="117" t="s">
        <v>74</v>
      </c>
      <c r="D92" s="119" t="s">
        <v>432</v>
      </c>
      <c r="E92" s="116">
        <v>0</v>
      </c>
      <c r="F92" s="117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30">
        <f t="shared" si="3"/>
        <v>0</v>
      </c>
      <c r="AL92" s="130">
        <f t="shared" si="4"/>
        <v>0</v>
      </c>
    </row>
    <row r="93" spans="1:38">
      <c r="B93" s="121">
        <v>125012</v>
      </c>
      <c r="C93" s="117" t="s">
        <v>75</v>
      </c>
      <c r="D93" s="119" t="s">
        <v>432</v>
      </c>
      <c r="E93" s="116">
        <v>0</v>
      </c>
      <c r="F93" s="117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30">
        <f t="shared" si="3"/>
        <v>0</v>
      </c>
      <c r="AL93" s="130">
        <f t="shared" si="4"/>
        <v>0</v>
      </c>
    </row>
    <row r="94" spans="1:38">
      <c r="B94" s="121">
        <v>125013</v>
      </c>
      <c r="C94" s="117" t="s">
        <v>76</v>
      </c>
      <c r="D94" s="119" t="s">
        <v>432</v>
      </c>
      <c r="E94" s="116">
        <f>8.5/0.2</f>
        <v>42.5</v>
      </c>
      <c r="F94" s="117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30">
        <f t="shared" si="3"/>
        <v>0</v>
      </c>
      <c r="AL94" s="130">
        <f t="shared" si="4"/>
        <v>0</v>
      </c>
    </row>
    <row r="95" spans="1:38">
      <c r="B95" s="121">
        <v>125014</v>
      </c>
      <c r="C95" s="117" t="s">
        <v>77</v>
      </c>
      <c r="D95" s="119" t="s">
        <v>432</v>
      </c>
      <c r="E95" s="116">
        <v>0</v>
      </c>
      <c r="F95" s="117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30">
        <f t="shared" si="3"/>
        <v>0</v>
      </c>
      <c r="AL95" s="130">
        <f t="shared" si="4"/>
        <v>0</v>
      </c>
    </row>
    <row r="96" spans="1:38">
      <c r="B96" s="121">
        <v>125015</v>
      </c>
      <c r="C96" s="117" t="s">
        <v>78</v>
      </c>
      <c r="D96" s="119" t="s">
        <v>432</v>
      </c>
      <c r="E96" s="116">
        <v>0</v>
      </c>
      <c r="F96" s="117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30">
        <f t="shared" si="3"/>
        <v>0</v>
      </c>
      <c r="AL96" s="130">
        <f t="shared" si="4"/>
        <v>0</v>
      </c>
    </row>
    <row r="97" spans="2:38">
      <c r="B97" s="121">
        <v>125016</v>
      </c>
      <c r="C97" s="117" t="s">
        <v>79</v>
      </c>
      <c r="D97" s="119" t="s">
        <v>433</v>
      </c>
      <c r="E97" s="116">
        <v>0</v>
      </c>
      <c r="F97" s="117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19"/>
      <c r="AH97" s="119"/>
      <c r="AI97" s="119"/>
      <c r="AJ97" s="119"/>
      <c r="AK97" s="130">
        <f t="shared" si="3"/>
        <v>0</v>
      </c>
      <c r="AL97" s="130">
        <f t="shared" si="4"/>
        <v>0</v>
      </c>
    </row>
    <row r="98" spans="2:38">
      <c r="B98" s="121">
        <v>125017</v>
      </c>
      <c r="C98" s="117" t="s">
        <v>576</v>
      </c>
      <c r="D98" s="119" t="s">
        <v>432</v>
      </c>
      <c r="E98" s="116">
        <f>8/0.2</f>
        <v>40</v>
      </c>
      <c r="F98" s="117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19"/>
      <c r="AH98" s="119"/>
      <c r="AI98" s="119"/>
      <c r="AJ98" s="119"/>
      <c r="AK98" s="130">
        <f t="shared" si="3"/>
        <v>0</v>
      </c>
      <c r="AL98" s="130">
        <f t="shared" si="4"/>
        <v>0</v>
      </c>
    </row>
    <row r="99" spans="2:38">
      <c r="B99" s="121">
        <v>125018</v>
      </c>
      <c r="C99" s="117" t="s">
        <v>542</v>
      </c>
      <c r="D99" s="119" t="s">
        <v>437</v>
      </c>
      <c r="E99" s="116">
        <v>0</v>
      </c>
      <c r="F99" s="117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19"/>
      <c r="AH99" s="119"/>
      <c r="AI99" s="119"/>
      <c r="AJ99" s="119"/>
      <c r="AK99" s="130">
        <f t="shared" si="3"/>
        <v>0</v>
      </c>
      <c r="AL99" s="130">
        <f t="shared" si="4"/>
        <v>0</v>
      </c>
    </row>
    <row r="100" spans="2:38">
      <c r="B100" s="121">
        <v>125019</v>
      </c>
      <c r="C100" s="117" t="s">
        <v>80</v>
      </c>
      <c r="D100" s="119" t="s">
        <v>435</v>
      </c>
      <c r="E100" s="116">
        <v>1.5</v>
      </c>
      <c r="F100" s="117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30">
        <f t="shared" si="3"/>
        <v>0</v>
      </c>
      <c r="AL100" s="130">
        <f t="shared" si="4"/>
        <v>0</v>
      </c>
    </row>
    <row r="101" spans="2:38">
      <c r="B101" s="121">
        <v>125020</v>
      </c>
      <c r="C101" s="117" t="s">
        <v>81</v>
      </c>
      <c r="D101" s="119" t="s">
        <v>432</v>
      </c>
      <c r="E101" s="116">
        <v>0</v>
      </c>
      <c r="F101" s="117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19"/>
      <c r="AH101" s="119"/>
      <c r="AI101" s="119"/>
      <c r="AJ101" s="119"/>
      <c r="AK101" s="130">
        <f t="shared" si="3"/>
        <v>0</v>
      </c>
      <c r="AL101" s="130">
        <f t="shared" si="4"/>
        <v>0</v>
      </c>
    </row>
    <row r="102" spans="2:38">
      <c r="B102" s="121">
        <v>125021</v>
      </c>
      <c r="C102" s="117" t="s">
        <v>541</v>
      </c>
      <c r="D102" s="119" t="s">
        <v>432</v>
      </c>
      <c r="E102" s="116">
        <v>4.5</v>
      </c>
      <c r="F102" s="117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19"/>
      <c r="AH102" s="119"/>
      <c r="AI102" s="119"/>
      <c r="AJ102" s="119"/>
      <c r="AK102" s="130">
        <f t="shared" si="3"/>
        <v>0</v>
      </c>
      <c r="AL102" s="130">
        <f t="shared" si="4"/>
        <v>0</v>
      </c>
    </row>
    <row r="103" spans="2:38">
      <c r="B103" s="121">
        <v>125022</v>
      </c>
      <c r="C103" s="117" t="s">
        <v>582</v>
      </c>
      <c r="D103" s="119" t="s">
        <v>432</v>
      </c>
      <c r="E103" s="116">
        <v>14.705882352941176</v>
      </c>
      <c r="F103" s="117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  <c r="AK103" s="130">
        <f t="shared" si="3"/>
        <v>0</v>
      </c>
      <c r="AL103" s="130">
        <f t="shared" si="4"/>
        <v>0</v>
      </c>
    </row>
    <row r="104" spans="2:38">
      <c r="B104" s="121">
        <v>125023</v>
      </c>
      <c r="C104" s="117" t="s">
        <v>575</v>
      </c>
      <c r="D104" s="119" t="s">
        <v>432</v>
      </c>
      <c r="E104" s="116">
        <v>7</v>
      </c>
      <c r="F104" s="117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  <c r="AA104" s="119"/>
      <c r="AB104" s="119"/>
      <c r="AC104" s="119"/>
      <c r="AD104" s="119"/>
      <c r="AE104" s="119"/>
      <c r="AF104" s="119"/>
      <c r="AG104" s="119"/>
      <c r="AH104" s="119"/>
      <c r="AI104" s="119"/>
      <c r="AJ104" s="119"/>
      <c r="AK104" s="130">
        <f t="shared" si="3"/>
        <v>0</v>
      </c>
      <c r="AL104" s="130">
        <f t="shared" si="4"/>
        <v>0</v>
      </c>
    </row>
    <row r="105" spans="2:38">
      <c r="B105" s="121">
        <v>125024</v>
      </c>
      <c r="C105" s="117" t="s">
        <v>526</v>
      </c>
      <c r="D105" s="119" t="s">
        <v>432</v>
      </c>
      <c r="E105" s="116">
        <f>32.95/0.9</f>
        <v>36.611111111111114</v>
      </c>
      <c r="F105" s="117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  <c r="Z105" s="119"/>
      <c r="AA105" s="119"/>
      <c r="AB105" s="119"/>
      <c r="AC105" s="119"/>
      <c r="AD105" s="119"/>
      <c r="AE105" s="119"/>
      <c r="AF105" s="119"/>
      <c r="AG105" s="119"/>
      <c r="AH105" s="119"/>
      <c r="AI105" s="119"/>
      <c r="AJ105" s="119"/>
      <c r="AK105" s="130">
        <f t="shared" si="3"/>
        <v>0</v>
      </c>
      <c r="AL105" s="130">
        <f t="shared" si="4"/>
        <v>0</v>
      </c>
    </row>
    <row r="106" spans="2:38">
      <c r="B106" s="121">
        <v>125025</v>
      </c>
      <c r="C106" s="117" t="s">
        <v>583</v>
      </c>
      <c r="D106" s="119" t="s">
        <v>432</v>
      </c>
      <c r="E106" s="116">
        <v>82.638888888888886</v>
      </c>
      <c r="F106" s="117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  <c r="AA106" s="119"/>
      <c r="AB106" s="119"/>
      <c r="AC106" s="119"/>
      <c r="AD106" s="119"/>
      <c r="AE106" s="119"/>
      <c r="AF106" s="119"/>
      <c r="AG106" s="119"/>
      <c r="AH106" s="119"/>
      <c r="AI106" s="119"/>
      <c r="AJ106" s="119"/>
      <c r="AK106" s="130">
        <f t="shared" si="3"/>
        <v>0</v>
      </c>
      <c r="AL106" s="130">
        <f t="shared" si="4"/>
        <v>0</v>
      </c>
    </row>
    <row r="107" spans="2:38">
      <c r="B107" s="121">
        <v>125026</v>
      </c>
      <c r="C107" s="117" t="s">
        <v>82</v>
      </c>
      <c r="D107" s="119" t="s">
        <v>432</v>
      </c>
      <c r="E107" s="116">
        <v>0</v>
      </c>
      <c r="F107" s="117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  <c r="AF107" s="119"/>
      <c r="AG107" s="119"/>
      <c r="AH107" s="119"/>
      <c r="AI107" s="119"/>
      <c r="AJ107" s="119"/>
      <c r="AK107" s="130">
        <f t="shared" si="3"/>
        <v>0</v>
      </c>
      <c r="AL107" s="130">
        <f t="shared" si="4"/>
        <v>0</v>
      </c>
    </row>
    <row r="108" spans="2:38">
      <c r="B108" s="121">
        <v>125027</v>
      </c>
      <c r="C108" s="117" t="s">
        <v>83</v>
      </c>
      <c r="D108" s="119" t="s">
        <v>432</v>
      </c>
      <c r="E108" s="116">
        <v>0</v>
      </c>
      <c r="F108" s="117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30">
        <f t="shared" si="3"/>
        <v>0</v>
      </c>
      <c r="AL108" s="130">
        <f t="shared" si="4"/>
        <v>0</v>
      </c>
    </row>
    <row r="109" spans="2:38">
      <c r="B109" s="121">
        <v>125030</v>
      </c>
      <c r="C109" s="117" t="s">
        <v>84</v>
      </c>
      <c r="D109" s="119" t="s">
        <v>432</v>
      </c>
      <c r="E109" s="116">
        <v>0</v>
      </c>
      <c r="F109" s="117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19"/>
      <c r="AH109" s="119"/>
      <c r="AI109" s="119"/>
      <c r="AJ109" s="119"/>
      <c r="AK109" s="130">
        <f t="shared" si="3"/>
        <v>0</v>
      </c>
      <c r="AL109" s="130">
        <f t="shared" si="4"/>
        <v>0</v>
      </c>
    </row>
    <row r="110" spans="2:38">
      <c r="B110" s="121">
        <v>125031</v>
      </c>
      <c r="C110" s="117" t="s">
        <v>85</v>
      </c>
      <c r="D110" s="119" t="s">
        <v>432</v>
      </c>
      <c r="E110" s="116">
        <v>0</v>
      </c>
      <c r="F110" s="117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  <c r="AJ110" s="119"/>
      <c r="AK110" s="130">
        <f t="shared" si="3"/>
        <v>0</v>
      </c>
      <c r="AL110" s="130">
        <f t="shared" si="4"/>
        <v>0</v>
      </c>
    </row>
    <row r="111" spans="2:38">
      <c r="B111" s="121">
        <v>125032</v>
      </c>
      <c r="C111" s="117" t="s">
        <v>86</v>
      </c>
      <c r="D111" s="119" t="s">
        <v>437</v>
      </c>
      <c r="E111" s="116">
        <v>0</v>
      </c>
      <c r="F111" s="117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30">
        <f t="shared" si="3"/>
        <v>0</v>
      </c>
      <c r="AL111" s="130">
        <f t="shared" si="4"/>
        <v>0</v>
      </c>
    </row>
    <row r="112" spans="2:38">
      <c r="B112" s="121">
        <v>125100</v>
      </c>
      <c r="C112" s="117" t="s">
        <v>694</v>
      </c>
      <c r="D112" s="119" t="s">
        <v>433</v>
      </c>
      <c r="E112" s="116">
        <v>22</v>
      </c>
      <c r="F112" s="117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30">
        <f t="shared" si="3"/>
        <v>0</v>
      </c>
      <c r="AL112" s="130">
        <f t="shared" si="4"/>
        <v>0</v>
      </c>
    </row>
    <row r="113" spans="1:38">
      <c r="B113" s="121">
        <v>125101</v>
      </c>
      <c r="C113" s="117" t="s">
        <v>693</v>
      </c>
      <c r="D113" s="119" t="s">
        <v>433</v>
      </c>
      <c r="E113" s="116">
        <v>19.95</v>
      </c>
      <c r="F113" s="117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30">
        <f t="shared" si="3"/>
        <v>0</v>
      </c>
      <c r="AL113" s="130">
        <f t="shared" si="4"/>
        <v>0</v>
      </c>
    </row>
    <row r="114" spans="1:38">
      <c r="B114" s="121">
        <v>125102</v>
      </c>
      <c r="C114" s="117" t="s">
        <v>701</v>
      </c>
      <c r="D114" s="119" t="s">
        <v>432</v>
      </c>
      <c r="E114" s="116">
        <v>0</v>
      </c>
      <c r="F114" s="117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  <c r="AG114" s="119"/>
      <c r="AH114" s="119"/>
      <c r="AI114" s="119"/>
      <c r="AJ114" s="119"/>
      <c r="AK114" s="130">
        <f t="shared" si="3"/>
        <v>0</v>
      </c>
      <c r="AL114" s="130">
        <f t="shared" si="4"/>
        <v>0</v>
      </c>
    </row>
    <row r="115" spans="1:38">
      <c r="B115" s="121">
        <v>125103</v>
      </c>
      <c r="C115" s="117" t="s">
        <v>88</v>
      </c>
      <c r="D115" s="119" t="s">
        <v>436</v>
      </c>
      <c r="E115" s="116">
        <v>0</v>
      </c>
      <c r="F115" s="117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30">
        <f t="shared" si="3"/>
        <v>0</v>
      </c>
      <c r="AL115" s="130">
        <f t="shared" si="4"/>
        <v>0</v>
      </c>
    </row>
    <row r="116" spans="1:38">
      <c r="B116" s="121">
        <v>125104</v>
      </c>
      <c r="C116" s="117" t="s">
        <v>684</v>
      </c>
      <c r="D116" s="119" t="s">
        <v>433</v>
      </c>
      <c r="E116" s="116">
        <v>67.8</v>
      </c>
      <c r="F116" s="117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19"/>
      <c r="AH116" s="119"/>
      <c r="AI116" s="119"/>
      <c r="AJ116" s="119"/>
      <c r="AK116" s="130">
        <f t="shared" si="3"/>
        <v>0</v>
      </c>
      <c r="AL116" s="130">
        <f t="shared" si="4"/>
        <v>0</v>
      </c>
    </row>
    <row r="117" spans="1:38">
      <c r="B117" s="121">
        <v>125105</v>
      </c>
      <c r="C117" s="117" t="s">
        <v>523</v>
      </c>
      <c r="D117" s="119" t="s">
        <v>432</v>
      </c>
      <c r="E117" s="116">
        <v>14.25</v>
      </c>
      <c r="F117" s="117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30">
        <f t="shared" si="3"/>
        <v>0</v>
      </c>
      <c r="AL117" s="130">
        <f t="shared" si="4"/>
        <v>0</v>
      </c>
    </row>
    <row r="118" spans="1:38">
      <c r="B118" s="121">
        <v>125106</v>
      </c>
      <c r="C118" s="117" t="s">
        <v>584</v>
      </c>
      <c r="D118" s="119" t="s">
        <v>433</v>
      </c>
      <c r="E118" s="116">
        <v>19.95</v>
      </c>
      <c r="F118" s="117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19"/>
      <c r="AJ118" s="119"/>
      <c r="AK118" s="130">
        <f t="shared" si="3"/>
        <v>0</v>
      </c>
      <c r="AL118" s="130">
        <f t="shared" si="4"/>
        <v>0</v>
      </c>
    </row>
    <row r="119" spans="1:38">
      <c r="B119" s="121">
        <v>125107</v>
      </c>
      <c r="C119" s="117" t="s">
        <v>540</v>
      </c>
      <c r="D119" s="119" t="s">
        <v>432</v>
      </c>
      <c r="E119" s="116">
        <v>22</v>
      </c>
      <c r="F119" s="117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30">
        <f t="shared" si="3"/>
        <v>0</v>
      </c>
      <c r="AL119" s="130">
        <f t="shared" si="4"/>
        <v>0</v>
      </c>
    </row>
    <row r="120" spans="1:38">
      <c r="A120" s="4"/>
      <c r="B120" s="121">
        <v>125108</v>
      </c>
      <c r="C120" s="117" t="s">
        <v>697</v>
      </c>
      <c r="D120" s="119" t="s">
        <v>510</v>
      </c>
      <c r="E120" s="116">
        <v>2.5</v>
      </c>
      <c r="F120" s="117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30">
        <f t="shared" si="3"/>
        <v>0</v>
      </c>
      <c r="AL120" s="130">
        <f t="shared" si="4"/>
        <v>0</v>
      </c>
    </row>
    <row r="121" spans="1:38">
      <c r="A121" s="4"/>
      <c r="B121" s="121">
        <v>125109</v>
      </c>
      <c r="C121" s="117" t="s">
        <v>451</v>
      </c>
      <c r="D121" s="119" t="s">
        <v>432</v>
      </c>
      <c r="E121" s="116">
        <v>0</v>
      </c>
      <c r="F121" s="117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  <c r="AF121" s="119"/>
      <c r="AG121" s="119"/>
      <c r="AH121" s="119"/>
      <c r="AI121" s="119"/>
      <c r="AJ121" s="119"/>
      <c r="AK121" s="130">
        <f t="shared" si="3"/>
        <v>0</v>
      </c>
      <c r="AL121" s="130">
        <f t="shared" si="4"/>
        <v>0</v>
      </c>
    </row>
    <row r="122" spans="1:38">
      <c r="A122" s="4"/>
      <c r="B122" s="121">
        <v>125110</v>
      </c>
      <c r="C122" s="117" t="s">
        <v>483</v>
      </c>
      <c r="D122" s="119" t="s">
        <v>484</v>
      </c>
      <c r="E122" s="116">
        <v>0.67500000000000004</v>
      </c>
      <c r="F122" s="117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  <c r="AF122" s="119"/>
      <c r="AG122" s="119"/>
      <c r="AH122" s="119"/>
      <c r="AI122" s="119"/>
      <c r="AJ122" s="119"/>
      <c r="AK122" s="130">
        <f t="shared" si="3"/>
        <v>0</v>
      </c>
      <c r="AL122" s="130">
        <f t="shared" si="4"/>
        <v>0</v>
      </c>
    </row>
    <row r="123" spans="1:38">
      <c r="A123" s="4"/>
      <c r="B123" s="121">
        <v>125111</v>
      </c>
      <c r="C123" s="117" t="s">
        <v>516</v>
      </c>
      <c r="D123" s="119" t="s">
        <v>510</v>
      </c>
      <c r="E123" s="116">
        <v>0</v>
      </c>
      <c r="F123" s="117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  <c r="AF123" s="119"/>
      <c r="AG123" s="119"/>
      <c r="AH123" s="119"/>
      <c r="AI123" s="119"/>
      <c r="AJ123" s="119"/>
      <c r="AK123" s="130">
        <f t="shared" si="3"/>
        <v>0</v>
      </c>
      <c r="AL123" s="130">
        <f t="shared" si="4"/>
        <v>0</v>
      </c>
    </row>
    <row r="124" spans="1:38">
      <c r="A124" t="s">
        <v>89</v>
      </c>
      <c r="B124" s="121">
        <v>126001</v>
      </c>
      <c r="C124" s="117" t="s">
        <v>90</v>
      </c>
      <c r="D124" s="119" t="s">
        <v>432</v>
      </c>
      <c r="E124" s="116">
        <v>0</v>
      </c>
      <c r="F124" s="117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  <c r="AF124" s="119"/>
      <c r="AG124" s="119"/>
      <c r="AH124" s="119"/>
      <c r="AI124" s="119"/>
      <c r="AJ124" s="119"/>
      <c r="AK124" s="130">
        <f t="shared" si="3"/>
        <v>0</v>
      </c>
      <c r="AL124" s="130">
        <f t="shared" si="4"/>
        <v>0</v>
      </c>
    </row>
    <row r="125" spans="1:38">
      <c r="B125" s="121">
        <v>126002</v>
      </c>
      <c r="C125" s="117" t="s">
        <v>91</v>
      </c>
      <c r="D125" s="119" t="s">
        <v>432</v>
      </c>
      <c r="E125" s="116">
        <v>56</v>
      </c>
      <c r="F125" s="117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  <c r="Z125" s="119"/>
      <c r="AA125" s="119"/>
      <c r="AB125" s="119"/>
      <c r="AC125" s="119"/>
      <c r="AD125" s="119"/>
      <c r="AE125" s="119"/>
      <c r="AF125" s="119"/>
      <c r="AG125" s="119"/>
      <c r="AH125" s="119"/>
      <c r="AI125" s="119"/>
      <c r="AJ125" s="119"/>
      <c r="AK125" s="130">
        <f t="shared" si="3"/>
        <v>0</v>
      </c>
      <c r="AL125" s="130">
        <f t="shared" si="4"/>
        <v>0</v>
      </c>
    </row>
    <row r="126" spans="1:38">
      <c r="B126" s="121">
        <v>126003</v>
      </c>
      <c r="C126" s="117" t="s">
        <v>92</v>
      </c>
      <c r="D126" s="119" t="s">
        <v>432</v>
      </c>
      <c r="E126" s="116">
        <v>0</v>
      </c>
      <c r="F126" s="117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  <c r="AE126" s="119"/>
      <c r="AF126" s="119"/>
      <c r="AG126" s="119"/>
      <c r="AH126" s="119"/>
      <c r="AI126" s="119"/>
      <c r="AJ126" s="119"/>
      <c r="AK126" s="130">
        <f t="shared" si="3"/>
        <v>0</v>
      </c>
      <c r="AL126" s="130">
        <f t="shared" si="4"/>
        <v>0</v>
      </c>
    </row>
    <row r="127" spans="1:38">
      <c r="B127" s="121">
        <v>126004</v>
      </c>
      <c r="C127" s="117" t="s">
        <v>93</v>
      </c>
      <c r="D127" s="119" t="s">
        <v>432</v>
      </c>
      <c r="E127" s="116">
        <v>60</v>
      </c>
      <c r="F127" s="117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  <c r="Y127" s="119"/>
      <c r="Z127" s="119"/>
      <c r="AA127" s="119"/>
      <c r="AB127" s="119"/>
      <c r="AC127" s="119"/>
      <c r="AD127" s="119"/>
      <c r="AE127" s="119"/>
      <c r="AF127" s="119"/>
      <c r="AG127" s="119"/>
      <c r="AH127" s="119"/>
      <c r="AI127" s="119"/>
      <c r="AJ127" s="119"/>
      <c r="AK127" s="130">
        <f t="shared" si="3"/>
        <v>0</v>
      </c>
      <c r="AL127" s="130">
        <f t="shared" si="4"/>
        <v>0</v>
      </c>
    </row>
    <row r="128" spans="1:38">
      <c r="B128" s="121">
        <v>126005</v>
      </c>
      <c r="C128" s="117" t="s">
        <v>94</v>
      </c>
      <c r="D128" s="119" t="s">
        <v>432</v>
      </c>
      <c r="E128" s="116">
        <v>0</v>
      </c>
      <c r="F128" s="117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119"/>
      <c r="T128" s="119"/>
      <c r="U128" s="119"/>
      <c r="V128" s="119"/>
      <c r="W128" s="119"/>
      <c r="X128" s="119"/>
      <c r="Y128" s="119"/>
      <c r="Z128" s="119"/>
      <c r="AA128" s="119"/>
      <c r="AB128" s="119"/>
      <c r="AC128" s="119"/>
      <c r="AD128" s="119"/>
      <c r="AE128" s="119"/>
      <c r="AF128" s="119"/>
      <c r="AG128" s="119"/>
      <c r="AH128" s="119"/>
      <c r="AI128" s="119"/>
      <c r="AJ128" s="119"/>
      <c r="AK128" s="130">
        <f t="shared" si="3"/>
        <v>0</v>
      </c>
      <c r="AL128" s="130">
        <f t="shared" si="4"/>
        <v>0</v>
      </c>
    </row>
    <row r="129" spans="2:38">
      <c r="B129" s="121">
        <v>126006</v>
      </c>
      <c r="C129" s="117" t="s">
        <v>95</v>
      </c>
      <c r="D129" s="119" t="s">
        <v>432</v>
      </c>
      <c r="E129" s="116">
        <v>0</v>
      </c>
      <c r="F129" s="117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19"/>
      <c r="V129" s="119"/>
      <c r="W129" s="119"/>
      <c r="X129" s="119"/>
      <c r="Y129" s="119"/>
      <c r="Z129" s="119"/>
      <c r="AA129" s="119"/>
      <c r="AB129" s="119"/>
      <c r="AC129" s="119"/>
      <c r="AD129" s="119"/>
      <c r="AE129" s="119"/>
      <c r="AF129" s="119"/>
      <c r="AG129" s="119"/>
      <c r="AH129" s="119"/>
      <c r="AI129" s="119"/>
      <c r="AJ129" s="119"/>
      <c r="AK129" s="130">
        <f t="shared" si="3"/>
        <v>0</v>
      </c>
      <c r="AL129" s="130">
        <f t="shared" si="4"/>
        <v>0</v>
      </c>
    </row>
    <row r="130" spans="2:38">
      <c r="B130" s="121">
        <v>126007</v>
      </c>
      <c r="C130" s="117" t="s">
        <v>96</v>
      </c>
      <c r="D130" s="119" t="s">
        <v>432</v>
      </c>
      <c r="E130" s="116">
        <v>0</v>
      </c>
      <c r="F130" s="117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  <c r="Z130" s="119"/>
      <c r="AA130" s="119"/>
      <c r="AB130" s="119"/>
      <c r="AC130" s="119"/>
      <c r="AD130" s="119"/>
      <c r="AE130" s="119"/>
      <c r="AF130" s="119"/>
      <c r="AG130" s="119"/>
      <c r="AH130" s="119"/>
      <c r="AI130" s="119"/>
      <c r="AJ130" s="119"/>
      <c r="AK130" s="130">
        <f t="shared" ref="AK130:AK193" si="5">SUM(F130:AJ130)*(E130)</f>
        <v>0</v>
      </c>
      <c r="AL130" s="130">
        <f t="shared" si="4"/>
        <v>0</v>
      </c>
    </row>
    <row r="131" spans="2:38">
      <c r="B131" s="121">
        <v>126008</v>
      </c>
      <c r="C131" s="117" t="s">
        <v>97</v>
      </c>
      <c r="D131" s="119" t="s">
        <v>432</v>
      </c>
      <c r="E131" s="116">
        <v>0</v>
      </c>
      <c r="F131" s="117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  <c r="AB131" s="119"/>
      <c r="AC131" s="119"/>
      <c r="AD131" s="119"/>
      <c r="AE131" s="119"/>
      <c r="AF131" s="119"/>
      <c r="AG131" s="119"/>
      <c r="AH131" s="119"/>
      <c r="AI131" s="119"/>
      <c r="AJ131" s="119"/>
      <c r="AK131" s="130">
        <f t="shared" si="5"/>
        <v>0</v>
      </c>
      <c r="AL131" s="130">
        <f t="shared" ref="AL131:AL194" si="6">SUM(F131:AJ131)</f>
        <v>0</v>
      </c>
    </row>
    <row r="132" spans="2:38">
      <c r="B132" s="121">
        <v>126009</v>
      </c>
      <c r="C132" s="117" t="s">
        <v>98</v>
      </c>
      <c r="D132" s="119" t="s">
        <v>432</v>
      </c>
      <c r="E132" s="116">
        <v>0</v>
      </c>
      <c r="F132" s="117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  <c r="Z132" s="119"/>
      <c r="AA132" s="119"/>
      <c r="AB132" s="119"/>
      <c r="AC132" s="119"/>
      <c r="AD132" s="119"/>
      <c r="AE132" s="119"/>
      <c r="AF132" s="119"/>
      <c r="AG132" s="119"/>
      <c r="AH132" s="119"/>
      <c r="AI132" s="119"/>
      <c r="AJ132" s="119"/>
      <c r="AK132" s="130">
        <f t="shared" si="5"/>
        <v>0</v>
      </c>
      <c r="AL132" s="130">
        <f t="shared" si="6"/>
        <v>0</v>
      </c>
    </row>
    <row r="133" spans="2:38">
      <c r="B133" s="121">
        <v>126010</v>
      </c>
      <c r="C133" s="117" t="s">
        <v>99</v>
      </c>
      <c r="D133" s="119" t="s">
        <v>432</v>
      </c>
      <c r="E133" s="116">
        <v>135</v>
      </c>
      <c r="F133" s="117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119"/>
      <c r="T133" s="119"/>
      <c r="U133" s="119"/>
      <c r="V133" s="119"/>
      <c r="W133" s="119"/>
      <c r="X133" s="119"/>
      <c r="Y133" s="119"/>
      <c r="Z133" s="119"/>
      <c r="AA133" s="119"/>
      <c r="AB133" s="119"/>
      <c r="AC133" s="119"/>
      <c r="AD133" s="119"/>
      <c r="AE133" s="119"/>
      <c r="AF133" s="119"/>
      <c r="AG133" s="119"/>
      <c r="AH133" s="119"/>
      <c r="AI133" s="119"/>
      <c r="AJ133" s="119"/>
      <c r="AK133" s="130">
        <f t="shared" si="5"/>
        <v>0</v>
      </c>
      <c r="AL133" s="130">
        <f t="shared" si="6"/>
        <v>0</v>
      </c>
    </row>
    <row r="134" spans="2:38">
      <c r="B134" s="121">
        <v>126011</v>
      </c>
      <c r="C134" s="117" t="s">
        <v>100</v>
      </c>
      <c r="D134" s="119" t="s">
        <v>432</v>
      </c>
      <c r="E134" s="116">
        <v>0</v>
      </c>
      <c r="F134" s="117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  <c r="Z134" s="119"/>
      <c r="AA134" s="119"/>
      <c r="AB134" s="119"/>
      <c r="AC134" s="119"/>
      <c r="AD134" s="119"/>
      <c r="AE134" s="119"/>
      <c r="AF134" s="119"/>
      <c r="AG134" s="119"/>
      <c r="AH134" s="119"/>
      <c r="AI134" s="119"/>
      <c r="AJ134" s="119"/>
      <c r="AK134" s="130">
        <f t="shared" si="5"/>
        <v>0</v>
      </c>
      <c r="AL134" s="130">
        <f t="shared" si="6"/>
        <v>0</v>
      </c>
    </row>
    <row r="135" spans="2:38">
      <c r="B135" s="121">
        <v>126012</v>
      </c>
      <c r="C135" s="117" t="s">
        <v>101</v>
      </c>
      <c r="D135" s="119" t="s">
        <v>432</v>
      </c>
      <c r="E135" s="116">
        <v>54.5</v>
      </c>
      <c r="F135" s="117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  <c r="Z135" s="119"/>
      <c r="AA135" s="119"/>
      <c r="AB135" s="119"/>
      <c r="AC135" s="119"/>
      <c r="AD135" s="119"/>
      <c r="AE135" s="119"/>
      <c r="AF135" s="119"/>
      <c r="AG135" s="119"/>
      <c r="AH135" s="119"/>
      <c r="AI135" s="119"/>
      <c r="AJ135" s="119"/>
      <c r="AK135" s="130">
        <f t="shared" si="5"/>
        <v>0</v>
      </c>
      <c r="AL135" s="130">
        <f t="shared" si="6"/>
        <v>0</v>
      </c>
    </row>
    <row r="136" spans="2:38">
      <c r="B136" s="121">
        <v>126013</v>
      </c>
      <c r="C136" s="117" t="s">
        <v>102</v>
      </c>
      <c r="D136" s="119" t="s">
        <v>432</v>
      </c>
      <c r="E136" s="116">
        <v>0</v>
      </c>
      <c r="F136" s="117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119"/>
      <c r="T136" s="119"/>
      <c r="U136" s="119"/>
      <c r="V136" s="119"/>
      <c r="W136" s="119"/>
      <c r="X136" s="119"/>
      <c r="Y136" s="119"/>
      <c r="Z136" s="119"/>
      <c r="AA136" s="119"/>
      <c r="AB136" s="119"/>
      <c r="AC136" s="119"/>
      <c r="AD136" s="119"/>
      <c r="AE136" s="119"/>
      <c r="AF136" s="119"/>
      <c r="AG136" s="119"/>
      <c r="AH136" s="119"/>
      <c r="AI136" s="119"/>
      <c r="AJ136" s="119"/>
      <c r="AK136" s="130">
        <f t="shared" si="5"/>
        <v>0</v>
      </c>
      <c r="AL136" s="130">
        <f t="shared" si="6"/>
        <v>0</v>
      </c>
    </row>
    <row r="137" spans="2:38">
      <c r="B137" s="121">
        <v>126014</v>
      </c>
      <c r="C137" s="117" t="s">
        <v>103</v>
      </c>
      <c r="D137" s="119" t="s">
        <v>432</v>
      </c>
      <c r="E137" s="116">
        <v>0</v>
      </c>
      <c r="F137" s="117"/>
      <c r="G137" s="119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  <c r="R137" s="119"/>
      <c r="S137" s="119"/>
      <c r="T137" s="119"/>
      <c r="U137" s="119"/>
      <c r="V137" s="119"/>
      <c r="W137" s="119"/>
      <c r="X137" s="119"/>
      <c r="Y137" s="119"/>
      <c r="Z137" s="119"/>
      <c r="AA137" s="119"/>
      <c r="AB137" s="119"/>
      <c r="AC137" s="119"/>
      <c r="AD137" s="119"/>
      <c r="AE137" s="119"/>
      <c r="AF137" s="119"/>
      <c r="AG137" s="119"/>
      <c r="AH137" s="119"/>
      <c r="AI137" s="119"/>
      <c r="AJ137" s="119"/>
      <c r="AK137" s="130">
        <f t="shared" si="5"/>
        <v>0</v>
      </c>
      <c r="AL137" s="130">
        <f t="shared" si="6"/>
        <v>0</v>
      </c>
    </row>
    <row r="138" spans="2:38">
      <c r="B138" s="121">
        <v>126015</v>
      </c>
      <c r="C138" s="117" t="s">
        <v>104</v>
      </c>
      <c r="D138" s="119" t="s">
        <v>432</v>
      </c>
      <c r="E138" s="116">
        <v>0</v>
      </c>
      <c r="F138" s="117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119"/>
      <c r="T138" s="119"/>
      <c r="U138" s="119"/>
      <c r="V138" s="119"/>
      <c r="W138" s="119"/>
      <c r="X138" s="119"/>
      <c r="Y138" s="119"/>
      <c r="Z138" s="119"/>
      <c r="AA138" s="119"/>
      <c r="AB138" s="119"/>
      <c r="AC138" s="119"/>
      <c r="AD138" s="119"/>
      <c r="AE138" s="119"/>
      <c r="AF138" s="119"/>
      <c r="AG138" s="119"/>
      <c r="AH138" s="119"/>
      <c r="AI138" s="119"/>
      <c r="AJ138" s="119"/>
      <c r="AK138" s="130">
        <f t="shared" si="5"/>
        <v>0</v>
      </c>
      <c r="AL138" s="130">
        <f t="shared" si="6"/>
        <v>0</v>
      </c>
    </row>
    <row r="139" spans="2:38">
      <c r="B139" s="121">
        <v>126016</v>
      </c>
      <c r="C139" s="117" t="s">
        <v>105</v>
      </c>
      <c r="D139" s="119" t="s">
        <v>432</v>
      </c>
      <c r="E139" s="116">
        <v>0</v>
      </c>
      <c r="F139" s="117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119"/>
      <c r="T139" s="119"/>
      <c r="U139" s="119"/>
      <c r="V139" s="119"/>
      <c r="W139" s="119"/>
      <c r="X139" s="119"/>
      <c r="Y139" s="119"/>
      <c r="Z139" s="119"/>
      <c r="AA139" s="119"/>
      <c r="AB139" s="119"/>
      <c r="AC139" s="119"/>
      <c r="AD139" s="119"/>
      <c r="AE139" s="119"/>
      <c r="AF139" s="119"/>
      <c r="AG139" s="119"/>
      <c r="AH139" s="119"/>
      <c r="AI139" s="119"/>
      <c r="AJ139" s="119"/>
      <c r="AK139" s="130">
        <f t="shared" si="5"/>
        <v>0</v>
      </c>
      <c r="AL139" s="130">
        <f t="shared" si="6"/>
        <v>0</v>
      </c>
    </row>
    <row r="140" spans="2:38">
      <c r="B140" s="121">
        <v>126017</v>
      </c>
      <c r="C140" s="117" t="s">
        <v>106</v>
      </c>
      <c r="D140" s="119" t="s">
        <v>432</v>
      </c>
      <c r="E140" s="116">
        <v>0</v>
      </c>
      <c r="F140" s="117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119"/>
      <c r="T140" s="119"/>
      <c r="U140" s="119"/>
      <c r="V140" s="119"/>
      <c r="W140" s="119"/>
      <c r="X140" s="119"/>
      <c r="Y140" s="119"/>
      <c r="Z140" s="119"/>
      <c r="AA140" s="119"/>
      <c r="AB140" s="119"/>
      <c r="AC140" s="119"/>
      <c r="AD140" s="119"/>
      <c r="AE140" s="119"/>
      <c r="AF140" s="119"/>
      <c r="AG140" s="119"/>
      <c r="AH140" s="119"/>
      <c r="AI140" s="119"/>
      <c r="AJ140" s="119"/>
      <c r="AK140" s="130">
        <f t="shared" si="5"/>
        <v>0</v>
      </c>
      <c r="AL140" s="130">
        <f t="shared" si="6"/>
        <v>0</v>
      </c>
    </row>
    <row r="141" spans="2:38">
      <c r="B141" s="121">
        <v>126018</v>
      </c>
      <c r="C141" s="117" t="s">
        <v>554</v>
      </c>
      <c r="D141" s="119" t="s">
        <v>433</v>
      </c>
      <c r="E141" s="116">
        <v>60</v>
      </c>
      <c r="F141" s="117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119"/>
      <c r="U141" s="119"/>
      <c r="V141" s="119"/>
      <c r="W141" s="119"/>
      <c r="X141" s="119"/>
      <c r="Y141" s="119"/>
      <c r="Z141" s="119"/>
      <c r="AA141" s="119"/>
      <c r="AB141" s="119"/>
      <c r="AC141" s="119"/>
      <c r="AD141" s="119"/>
      <c r="AE141" s="119"/>
      <c r="AF141" s="119"/>
      <c r="AG141" s="119"/>
      <c r="AH141" s="119"/>
      <c r="AI141" s="119"/>
      <c r="AJ141" s="119"/>
      <c r="AK141" s="130">
        <f t="shared" si="5"/>
        <v>0</v>
      </c>
      <c r="AL141" s="130">
        <f t="shared" si="6"/>
        <v>0</v>
      </c>
    </row>
    <row r="142" spans="2:38">
      <c r="B142" s="121">
        <v>126019</v>
      </c>
      <c r="C142" s="117" t="s">
        <v>107</v>
      </c>
      <c r="D142" s="119" t="s">
        <v>432</v>
      </c>
      <c r="E142" s="116">
        <v>2.5</v>
      </c>
      <c r="F142" s="117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  <c r="Z142" s="119"/>
      <c r="AA142" s="119"/>
      <c r="AB142" s="119"/>
      <c r="AC142" s="119"/>
      <c r="AD142" s="119"/>
      <c r="AE142" s="119"/>
      <c r="AF142" s="119"/>
      <c r="AG142" s="119"/>
      <c r="AH142" s="119"/>
      <c r="AI142" s="119"/>
      <c r="AJ142" s="119"/>
      <c r="AK142" s="130">
        <f t="shared" si="5"/>
        <v>0</v>
      </c>
      <c r="AL142" s="130">
        <f t="shared" si="6"/>
        <v>0</v>
      </c>
    </row>
    <row r="143" spans="2:38">
      <c r="B143" s="121">
        <v>126020</v>
      </c>
      <c r="C143" s="117" t="s">
        <v>108</v>
      </c>
      <c r="D143" s="119" t="s">
        <v>432</v>
      </c>
      <c r="E143" s="116">
        <v>0</v>
      </c>
      <c r="F143" s="117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  <c r="Z143" s="119"/>
      <c r="AA143" s="119"/>
      <c r="AB143" s="119"/>
      <c r="AC143" s="119"/>
      <c r="AD143" s="119"/>
      <c r="AE143" s="119"/>
      <c r="AF143" s="119"/>
      <c r="AG143" s="119"/>
      <c r="AH143" s="119"/>
      <c r="AI143" s="119"/>
      <c r="AJ143" s="119"/>
      <c r="AK143" s="130">
        <f t="shared" si="5"/>
        <v>0</v>
      </c>
      <c r="AL143" s="130">
        <f t="shared" si="6"/>
        <v>0</v>
      </c>
    </row>
    <row r="144" spans="2:38">
      <c r="B144" s="121">
        <v>126021</v>
      </c>
      <c r="C144" s="117" t="s">
        <v>109</v>
      </c>
      <c r="D144" s="119" t="s">
        <v>432</v>
      </c>
      <c r="E144" s="116">
        <v>0</v>
      </c>
      <c r="F144" s="117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  <c r="Z144" s="119"/>
      <c r="AA144" s="119"/>
      <c r="AB144" s="119"/>
      <c r="AC144" s="119"/>
      <c r="AD144" s="119"/>
      <c r="AE144" s="119"/>
      <c r="AF144" s="119"/>
      <c r="AG144" s="119"/>
      <c r="AH144" s="119"/>
      <c r="AI144" s="119"/>
      <c r="AJ144" s="119"/>
      <c r="AK144" s="130">
        <f t="shared" si="5"/>
        <v>0</v>
      </c>
      <c r="AL144" s="130">
        <f t="shared" si="6"/>
        <v>0</v>
      </c>
    </row>
    <row r="145" spans="1:38">
      <c r="B145" s="121">
        <v>126022</v>
      </c>
      <c r="C145" s="117" t="s">
        <v>110</v>
      </c>
      <c r="D145" s="119" t="s">
        <v>432</v>
      </c>
      <c r="E145" s="116">
        <v>37</v>
      </c>
      <c r="F145" s="117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  <c r="AA145" s="119"/>
      <c r="AB145" s="119"/>
      <c r="AC145" s="119"/>
      <c r="AD145" s="119"/>
      <c r="AE145" s="119"/>
      <c r="AF145" s="119"/>
      <c r="AG145" s="119"/>
      <c r="AH145" s="119"/>
      <c r="AI145" s="119"/>
      <c r="AJ145" s="119"/>
      <c r="AK145" s="130">
        <f t="shared" si="5"/>
        <v>0</v>
      </c>
      <c r="AL145" s="130">
        <f t="shared" si="6"/>
        <v>0</v>
      </c>
    </row>
    <row r="146" spans="1:38">
      <c r="B146" s="121">
        <v>126024</v>
      </c>
      <c r="C146" s="117" t="s">
        <v>111</v>
      </c>
      <c r="D146" s="119" t="s">
        <v>432</v>
      </c>
      <c r="E146" s="116">
        <v>0</v>
      </c>
      <c r="F146" s="117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  <c r="R146" s="119"/>
      <c r="S146" s="119"/>
      <c r="T146" s="119"/>
      <c r="U146" s="119"/>
      <c r="V146" s="119"/>
      <c r="W146" s="119"/>
      <c r="X146" s="119"/>
      <c r="Y146" s="119"/>
      <c r="Z146" s="119"/>
      <c r="AA146" s="119"/>
      <c r="AB146" s="119"/>
      <c r="AC146" s="119"/>
      <c r="AD146" s="119"/>
      <c r="AE146" s="119"/>
      <c r="AF146" s="119"/>
      <c r="AG146" s="119"/>
      <c r="AH146" s="119"/>
      <c r="AI146" s="119"/>
      <c r="AJ146" s="119"/>
      <c r="AK146" s="130">
        <f t="shared" si="5"/>
        <v>0</v>
      </c>
      <c r="AL146" s="130">
        <f t="shared" si="6"/>
        <v>0</v>
      </c>
    </row>
    <row r="147" spans="1:38">
      <c r="B147" s="121">
        <v>126025</v>
      </c>
      <c r="C147" s="117" t="s">
        <v>112</v>
      </c>
      <c r="D147" s="119" t="s">
        <v>432</v>
      </c>
      <c r="E147" s="116">
        <v>0</v>
      </c>
      <c r="F147" s="117"/>
      <c r="G147" s="119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  <c r="R147" s="119"/>
      <c r="S147" s="119"/>
      <c r="T147" s="119"/>
      <c r="U147" s="119"/>
      <c r="V147" s="119"/>
      <c r="W147" s="119"/>
      <c r="X147" s="119"/>
      <c r="Y147" s="119"/>
      <c r="Z147" s="119"/>
      <c r="AA147" s="119"/>
      <c r="AB147" s="119"/>
      <c r="AC147" s="119"/>
      <c r="AD147" s="119"/>
      <c r="AE147" s="119"/>
      <c r="AF147" s="119"/>
      <c r="AG147" s="119"/>
      <c r="AH147" s="119"/>
      <c r="AI147" s="119"/>
      <c r="AJ147" s="119"/>
      <c r="AK147" s="130">
        <f t="shared" si="5"/>
        <v>0</v>
      </c>
      <c r="AL147" s="130">
        <f t="shared" si="6"/>
        <v>0</v>
      </c>
    </row>
    <row r="148" spans="1:38">
      <c r="B148" s="121">
        <v>126026</v>
      </c>
      <c r="C148" s="117" t="s">
        <v>113</v>
      </c>
      <c r="D148" s="119" t="s">
        <v>432</v>
      </c>
      <c r="E148" s="116">
        <v>0</v>
      </c>
      <c r="F148" s="117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19"/>
      <c r="Z148" s="119"/>
      <c r="AA148" s="119"/>
      <c r="AB148" s="119"/>
      <c r="AC148" s="119"/>
      <c r="AD148" s="119"/>
      <c r="AE148" s="119"/>
      <c r="AF148" s="119"/>
      <c r="AG148" s="119"/>
      <c r="AH148" s="119"/>
      <c r="AI148" s="119"/>
      <c r="AJ148" s="119"/>
      <c r="AK148" s="130">
        <f t="shared" si="5"/>
        <v>0</v>
      </c>
      <c r="AL148" s="130">
        <f t="shared" si="6"/>
        <v>0</v>
      </c>
    </row>
    <row r="149" spans="1:38">
      <c r="B149" s="121">
        <v>126031</v>
      </c>
      <c r="C149" s="117" t="s">
        <v>114</v>
      </c>
      <c r="D149" s="119" t="s">
        <v>432</v>
      </c>
      <c r="E149" s="116">
        <v>0</v>
      </c>
      <c r="F149" s="117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119"/>
      <c r="T149" s="119"/>
      <c r="U149" s="119"/>
      <c r="V149" s="119"/>
      <c r="W149" s="119"/>
      <c r="X149" s="119"/>
      <c r="Y149" s="119"/>
      <c r="Z149" s="119"/>
      <c r="AA149" s="119"/>
      <c r="AB149" s="119"/>
      <c r="AC149" s="119"/>
      <c r="AD149" s="119"/>
      <c r="AE149" s="119"/>
      <c r="AF149" s="119"/>
      <c r="AG149" s="119"/>
      <c r="AH149" s="119"/>
      <c r="AI149" s="119"/>
      <c r="AJ149" s="119"/>
      <c r="AK149" s="130">
        <f t="shared" si="5"/>
        <v>0</v>
      </c>
      <c r="AL149" s="130">
        <f t="shared" si="6"/>
        <v>0</v>
      </c>
    </row>
    <row r="150" spans="1:38">
      <c r="A150" s="4"/>
      <c r="B150" s="121">
        <v>126041</v>
      </c>
      <c r="C150" s="117" t="s">
        <v>450</v>
      </c>
      <c r="D150" s="119" t="s">
        <v>432</v>
      </c>
      <c r="E150" s="116">
        <v>0</v>
      </c>
      <c r="F150" s="117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  <c r="AA150" s="119"/>
      <c r="AB150" s="119"/>
      <c r="AC150" s="119"/>
      <c r="AD150" s="119"/>
      <c r="AE150" s="119"/>
      <c r="AF150" s="119"/>
      <c r="AG150" s="119"/>
      <c r="AH150" s="119"/>
      <c r="AI150" s="119"/>
      <c r="AJ150" s="119"/>
      <c r="AK150" s="130">
        <f t="shared" si="5"/>
        <v>0</v>
      </c>
      <c r="AL150" s="130">
        <f t="shared" si="6"/>
        <v>0</v>
      </c>
    </row>
    <row r="151" spans="1:38">
      <c r="A151" s="4"/>
      <c r="B151" s="121">
        <v>126042</v>
      </c>
      <c r="C151" s="117" t="s">
        <v>463</v>
      </c>
      <c r="D151" s="119" t="s">
        <v>432</v>
      </c>
      <c r="E151" s="116">
        <v>0</v>
      </c>
      <c r="F151" s="117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119"/>
      <c r="T151" s="119"/>
      <c r="U151" s="119"/>
      <c r="V151" s="119"/>
      <c r="W151" s="119"/>
      <c r="X151" s="119"/>
      <c r="Y151" s="119"/>
      <c r="Z151" s="119"/>
      <c r="AA151" s="119"/>
      <c r="AB151" s="119"/>
      <c r="AC151" s="119"/>
      <c r="AD151" s="119"/>
      <c r="AE151" s="119"/>
      <c r="AF151" s="119"/>
      <c r="AG151" s="119"/>
      <c r="AH151" s="119"/>
      <c r="AI151" s="119"/>
      <c r="AJ151" s="119"/>
      <c r="AK151" s="130">
        <f t="shared" si="5"/>
        <v>0</v>
      </c>
      <c r="AL151" s="130">
        <f t="shared" si="6"/>
        <v>0</v>
      </c>
    </row>
    <row r="152" spans="1:38">
      <c r="A152" s="4"/>
      <c r="B152" s="121">
        <v>126043</v>
      </c>
      <c r="C152" s="117" t="s">
        <v>465</v>
      </c>
      <c r="D152" s="119" t="s">
        <v>432</v>
      </c>
      <c r="E152" s="116">
        <v>0</v>
      </c>
      <c r="F152" s="117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119"/>
      <c r="T152" s="119"/>
      <c r="U152" s="119"/>
      <c r="V152" s="119"/>
      <c r="W152" s="119"/>
      <c r="X152" s="119"/>
      <c r="Y152" s="119"/>
      <c r="Z152" s="119"/>
      <c r="AA152" s="119"/>
      <c r="AB152" s="119"/>
      <c r="AC152" s="119"/>
      <c r="AD152" s="119"/>
      <c r="AE152" s="119"/>
      <c r="AF152" s="119"/>
      <c r="AG152" s="119"/>
      <c r="AH152" s="119"/>
      <c r="AI152" s="119"/>
      <c r="AJ152" s="119"/>
      <c r="AK152" s="130">
        <f t="shared" si="5"/>
        <v>0</v>
      </c>
      <c r="AL152" s="130">
        <f t="shared" si="6"/>
        <v>0</v>
      </c>
    </row>
    <row r="153" spans="1:38">
      <c r="A153" s="4"/>
      <c r="B153" s="121">
        <v>126044</v>
      </c>
      <c r="C153" s="117" t="s">
        <v>539</v>
      </c>
      <c r="D153" s="119" t="s">
        <v>435</v>
      </c>
      <c r="E153" s="116">
        <v>0.625</v>
      </c>
      <c r="F153" s="117"/>
      <c r="G153" s="119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  <c r="R153" s="119"/>
      <c r="S153" s="119"/>
      <c r="T153" s="119"/>
      <c r="U153" s="119"/>
      <c r="V153" s="119"/>
      <c r="W153" s="119"/>
      <c r="X153" s="119"/>
      <c r="Y153" s="119"/>
      <c r="Z153" s="119"/>
      <c r="AA153" s="119"/>
      <c r="AB153" s="119"/>
      <c r="AC153" s="119"/>
      <c r="AD153" s="119"/>
      <c r="AE153" s="119"/>
      <c r="AF153" s="119"/>
      <c r="AG153" s="119"/>
      <c r="AH153" s="119"/>
      <c r="AI153" s="119"/>
      <c r="AJ153" s="119"/>
      <c r="AK153" s="130">
        <f t="shared" si="5"/>
        <v>0</v>
      </c>
      <c r="AL153" s="130">
        <f t="shared" si="6"/>
        <v>0</v>
      </c>
    </row>
    <row r="154" spans="1:38">
      <c r="A154" s="4"/>
      <c r="B154" s="121">
        <v>126045</v>
      </c>
      <c r="C154" s="117" t="s">
        <v>517</v>
      </c>
      <c r="D154" s="119" t="s">
        <v>432</v>
      </c>
      <c r="E154" s="116">
        <v>4.75</v>
      </c>
      <c r="F154" s="117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  <c r="AA154" s="119"/>
      <c r="AB154" s="119"/>
      <c r="AC154" s="119"/>
      <c r="AD154" s="119"/>
      <c r="AE154" s="119"/>
      <c r="AF154" s="119"/>
      <c r="AG154" s="119"/>
      <c r="AH154" s="119"/>
      <c r="AI154" s="119"/>
      <c r="AJ154" s="119"/>
      <c r="AK154" s="130">
        <f t="shared" si="5"/>
        <v>0</v>
      </c>
      <c r="AL154" s="130">
        <f t="shared" si="6"/>
        <v>0</v>
      </c>
    </row>
    <row r="155" spans="1:38">
      <c r="A155" s="4"/>
      <c r="B155" s="121">
        <v>126046</v>
      </c>
      <c r="C155" s="117" t="s">
        <v>503</v>
      </c>
      <c r="D155" s="119" t="s">
        <v>432</v>
      </c>
      <c r="E155" s="116">
        <v>45</v>
      </c>
      <c r="F155" s="117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119"/>
      <c r="T155" s="119"/>
      <c r="U155" s="119"/>
      <c r="V155" s="119"/>
      <c r="W155" s="119"/>
      <c r="X155" s="119"/>
      <c r="Y155" s="119"/>
      <c r="Z155" s="119"/>
      <c r="AA155" s="119"/>
      <c r="AB155" s="119"/>
      <c r="AC155" s="119"/>
      <c r="AD155" s="119"/>
      <c r="AE155" s="119"/>
      <c r="AF155" s="119"/>
      <c r="AG155" s="119"/>
      <c r="AH155" s="119"/>
      <c r="AI155" s="119"/>
      <c r="AJ155" s="119"/>
      <c r="AK155" s="130">
        <f t="shared" si="5"/>
        <v>0</v>
      </c>
      <c r="AL155" s="130">
        <f t="shared" si="6"/>
        <v>0</v>
      </c>
    </row>
    <row r="156" spans="1:38">
      <c r="A156" t="s">
        <v>115</v>
      </c>
      <c r="B156" s="121">
        <v>127001</v>
      </c>
      <c r="C156" s="117" t="s">
        <v>116</v>
      </c>
      <c r="D156" s="119" t="s">
        <v>432</v>
      </c>
      <c r="E156" s="116">
        <v>0</v>
      </c>
      <c r="F156" s="117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  <c r="Y156" s="119"/>
      <c r="Z156" s="119"/>
      <c r="AA156" s="119"/>
      <c r="AB156" s="119"/>
      <c r="AC156" s="119"/>
      <c r="AD156" s="119"/>
      <c r="AE156" s="119"/>
      <c r="AF156" s="119"/>
      <c r="AG156" s="119"/>
      <c r="AH156" s="119"/>
      <c r="AI156" s="119"/>
      <c r="AJ156" s="119"/>
      <c r="AK156" s="130">
        <f t="shared" si="5"/>
        <v>0</v>
      </c>
      <c r="AL156" s="130">
        <f t="shared" si="6"/>
        <v>0</v>
      </c>
    </row>
    <row r="157" spans="1:38">
      <c r="B157" s="121">
        <v>127002</v>
      </c>
      <c r="C157" s="117" t="s">
        <v>117</v>
      </c>
      <c r="D157" s="119" t="s">
        <v>432</v>
      </c>
      <c r="E157" s="116">
        <f>3.95/0.5</f>
        <v>7.9</v>
      </c>
      <c r="F157" s="117"/>
      <c r="G157" s="119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119"/>
      <c r="T157" s="119"/>
      <c r="U157" s="119"/>
      <c r="V157" s="119"/>
      <c r="W157" s="119"/>
      <c r="X157" s="119"/>
      <c r="Y157" s="119"/>
      <c r="Z157" s="119"/>
      <c r="AA157" s="119"/>
      <c r="AB157" s="119"/>
      <c r="AC157" s="119"/>
      <c r="AD157" s="119"/>
      <c r="AE157" s="119"/>
      <c r="AF157" s="119"/>
      <c r="AG157" s="119"/>
      <c r="AH157" s="119"/>
      <c r="AI157" s="119"/>
      <c r="AJ157" s="119"/>
      <c r="AK157" s="130">
        <f t="shared" si="5"/>
        <v>0</v>
      </c>
      <c r="AL157" s="130">
        <f t="shared" si="6"/>
        <v>0</v>
      </c>
    </row>
    <row r="158" spans="1:38">
      <c r="B158" s="121">
        <v>127003</v>
      </c>
      <c r="C158" s="117" t="s">
        <v>585</v>
      </c>
      <c r="D158" s="119" t="s">
        <v>432</v>
      </c>
      <c r="E158" s="116">
        <v>0</v>
      </c>
      <c r="F158" s="117"/>
      <c r="G158" s="119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  <c r="Z158" s="119"/>
      <c r="AA158" s="119"/>
      <c r="AB158" s="119"/>
      <c r="AC158" s="119"/>
      <c r="AD158" s="119"/>
      <c r="AE158" s="119"/>
      <c r="AF158" s="119"/>
      <c r="AG158" s="119"/>
      <c r="AH158" s="119"/>
      <c r="AI158" s="119"/>
      <c r="AJ158" s="119"/>
      <c r="AK158" s="130">
        <f t="shared" si="5"/>
        <v>0</v>
      </c>
      <c r="AL158" s="130">
        <f t="shared" si="6"/>
        <v>0</v>
      </c>
    </row>
    <row r="159" spans="1:38">
      <c r="B159" s="121">
        <v>127004</v>
      </c>
      <c r="C159" s="117" t="s">
        <v>118</v>
      </c>
      <c r="D159" s="119" t="s">
        <v>432</v>
      </c>
      <c r="E159" s="116">
        <v>0</v>
      </c>
      <c r="F159" s="117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  <c r="Y159" s="119"/>
      <c r="Z159" s="119"/>
      <c r="AA159" s="119"/>
      <c r="AB159" s="119"/>
      <c r="AC159" s="119"/>
      <c r="AD159" s="119"/>
      <c r="AE159" s="119"/>
      <c r="AF159" s="119"/>
      <c r="AG159" s="119"/>
      <c r="AH159" s="119"/>
      <c r="AI159" s="119"/>
      <c r="AJ159" s="119"/>
      <c r="AK159" s="130">
        <f t="shared" si="5"/>
        <v>0</v>
      </c>
      <c r="AL159" s="130">
        <f t="shared" si="6"/>
        <v>0</v>
      </c>
    </row>
    <row r="160" spans="1:38">
      <c r="B160" s="121">
        <v>127005</v>
      </c>
      <c r="C160" s="117" t="s">
        <v>119</v>
      </c>
      <c r="D160" s="119" t="s">
        <v>432</v>
      </c>
      <c r="E160" s="116">
        <v>0</v>
      </c>
      <c r="F160" s="117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119"/>
      <c r="T160" s="119"/>
      <c r="U160" s="119"/>
      <c r="V160" s="119"/>
      <c r="W160" s="119"/>
      <c r="X160" s="119"/>
      <c r="Y160" s="119"/>
      <c r="Z160" s="119"/>
      <c r="AA160" s="119"/>
      <c r="AB160" s="119"/>
      <c r="AC160" s="119"/>
      <c r="AD160" s="119"/>
      <c r="AE160" s="119"/>
      <c r="AF160" s="119"/>
      <c r="AG160" s="119"/>
      <c r="AH160" s="119"/>
      <c r="AI160" s="119"/>
      <c r="AJ160" s="119"/>
      <c r="AK160" s="130">
        <f t="shared" si="5"/>
        <v>0</v>
      </c>
      <c r="AL160" s="130">
        <f t="shared" si="6"/>
        <v>0</v>
      </c>
    </row>
    <row r="161" spans="1:38">
      <c r="B161" s="121">
        <v>127006</v>
      </c>
      <c r="C161" s="117" t="s">
        <v>120</v>
      </c>
      <c r="D161" s="119" t="s">
        <v>432</v>
      </c>
      <c r="E161" s="116">
        <v>0</v>
      </c>
      <c r="F161" s="117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119"/>
      <c r="T161" s="119"/>
      <c r="U161" s="119"/>
      <c r="V161" s="119"/>
      <c r="W161" s="119"/>
      <c r="X161" s="119"/>
      <c r="Y161" s="119"/>
      <c r="Z161" s="119"/>
      <c r="AA161" s="119"/>
      <c r="AB161" s="119"/>
      <c r="AC161" s="119"/>
      <c r="AD161" s="119"/>
      <c r="AE161" s="119"/>
      <c r="AF161" s="119"/>
      <c r="AG161" s="119"/>
      <c r="AH161" s="119"/>
      <c r="AI161" s="119"/>
      <c r="AJ161" s="119"/>
      <c r="AK161" s="130">
        <f t="shared" si="5"/>
        <v>0</v>
      </c>
      <c r="AL161" s="130">
        <f t="shared" si="6"/>
        <v>0</v>
      </c>
    </row>
    <row r="162" spans="1:38">
      <c r="B162" s="121">
        <v>127009</v>
      </c>
      <c r="C162" s="117" t="s">
        <v>579</v>
      </c>
      <c r="D162" s="119" t="s">
        <v>436</v>
      </c>
      <c r="E162" s="116">
        <v>8.5</v>
      </c>
      <c r="F162" s="117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19"/>
      <c r="T162" s="119"/>
      <c r="U162" s="119"/>
      <c r="V162" s="119"/>
      <c r="W162" s="119"/>
      <c r="X162" s="119"/>
      <c r="Y162" s="119"/>
      <c r="Z162" s="119"/>
      <c r="AA162" s="119"/>
      <c r="AB162" s="119"/>
      <c r="AC162" s="119"/>
      <c r="AD162" s="119"/>
      <c r="AE162" s="119"/>
      <c r="AF162" s="119"/>
      <c r="AG162" s="119"/>
      <c r="AH162" s="119"/>
      <c r="AI162" s="119"/>
      <c r="AJ162" s="119"/>
      <c r="AK162" s="130">
        <f t="shared" si="5"/>
        <v>0</v>
      </c>
      <c r="AL162" s="130">
        <f t="shared" si="6"/>
        <v>0</v>
      </c>
    </row>
    <row r="163" spans="1:38">
      <c r="B163" s="121">
        <v>127010</v>
      </c>
      <c r="C163" s="117" t="s">
        <v>586</v>
      </c>
      <c r="D163" s="119" t="s">
        <v>436</v>
      </c>
      <c r="E163" s="116">
        <v>57.5</v>
      </c>
      <c r="F163" s="117"/>
      <c r="G163" s="119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  <c r="R163" s="119"/>
      <c r="S163" s="119"/>
      <c r="T163" s="119"/>
      <c r="U163" s="119"/>
      <c r="V163" s="119"/>
      <c r="W163" s="119"/>
      <c r="X163" s="119"/>
      <c r="Y163" s="119"/>
      <c r="Z163" s="119"/>
      <c r="AA163" s="119"/>
      <c r="AB163" s="119"/>
      <c r="AC163" s="119"/>
      <c r="AD163" s="119"/>
      <c r="AE163" s="119"/>
      <c r="AF163" s="119"/>
      <c r="AG163" s="119"/>
      <c r="AH163" s="119"/>
      <c r="AI163" s="119"/>
      <c r="AJ163" s="119"/>
      <c r="AK163" s="130">
        <f t="shared" si="5"/>
        <v>0</v>
      </c>
      <c r="AL163" s="130">
        <f t="shared" si="6"/>
        <v>0</v>
      </c>
    </row>
    <row r="164" spans="1:38">
      <c r="B164" s="121">
        <v>127012</v>
      </c>
      <c r="C164" s="117" t="s">
        <v>121</v>
      </c>
      <c r="D164" s="119" t="s">
        <v>433</v>
      </c>
      <c r="E164" s="116">
        <v>0</v>
      </c>
      <c r="F164" s="117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  <c r="R164" s="119"/>
      <c r="S164" s="119"/>
      <c r="T164" s="119"/>
      <c r="U164" s="119"/>
      <c r="V164" s="119"/>
      <c r="W164" s="119"/>
      <c r="X164" s="119"/>
      <c r="Y164" s="119"/>
      <c r="Z164" s="119"/>
      <c r="AA164" s="119"/>
      <c r="AB164" s="119"/>
      <c r="AC164" s="119"/>
      <c r="AD164" s="119"/>
      <c r="AE164" s="119"/>
      <c r="AF164" s="119"/>
      <c r="AG164" s="119"/>
      <c r="AH164" s="119"/>
      <c r="AI164" s="119"/>
      <c r="AJ164" s="119"/>
      <c r="AK164" s="130">
        <f t="shared" si="5"/>
        <v>0</v>
      </c>
      <c r="AL164" s="130">
        <f t="shared" si="6"/>
        <v>0</v>
      </c>
    </row>
    <row r="165" spans="1:38">
      <c r="B165" s="121">
        <v>127013</v>
      </c>
      <c r="C165" s="117" t="s">
        <v>122</v>
      </c>
      <c r="D165" s="119" t="s">
        <v>432</v>
      </c>
      <c r="E165" s="116">
        <v>0</v>
      </c>
      <c r="F165" s="117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  <c r="R165" s="119"/>
      <c r="S165" s="119"/>
      <c r="T165" s="119"/>
      <c r="U165" s="119"/>
      <c r="V165" s="119"/>
      <c r="W165" s="119"/>
      <c r="X165" s="119"/>
      <c r="Y165" s="119"/>
      <c r="Z165" s="119"/>
      <c r="AA165" s="119"/>
      <c r="AB165" s="119"/>
      <c r="AC165" s="119"/>
      <c r="AD165" s="119"/>
      <c r="AE165" s="119"/>
      <c r="AF165" s="119"/>
      <c r="AG165" s="119"/>
      <c r="AH165" s="119"/>
      <c r="AI165" s="119"/>
      <c r="AJ165" s="119"/>
      <c r="AK165" s="130">
        <f t="shared" si="5"/>
        <v>0</v>
      </c>
      <c r="AL165" s="130">
        <f t="shared" si="6"/>
        <v>0</v>
      </c>
    </row>
    <row r="166" spans="1:38">
      <c r="B166" s="121">
        <v>127014</v>
      </c>
      <c r="C166" s="117" t="s">
        <v>123</v>
      </c>
      <c r="D166" s="119" t="s">
        <v>433</v>
      </c>
      <c r="E166" s="116">
        <v>0</v>
      </c>
      <c r="F166" s="117"/>
      <c r="G166" s="119"/>
      <c r="H166" s="119"/>
      <c r="I166" s="119"/>
      <c r="J166" s="119"/>
      <c r="K166" s="119"/>
      <c r="L166" s="119"/>
      <c r="M166" s="119"/>
      <c r="N166" s="119"/>
      <c r="O166" s="119"/>
      <c r="P166" s="119"/>
      <c r="Q166" s="119"/>
      <c r="R166" s="119"/>
      <c r="S166" s="119"/>
      <c r="T166" s="119"/>
      <c r="U166" s="119"/>
      <c r="V166" s="119"/>
      <c r="W166" s="119"/>
      <c r="X166" s="119"/>
      <c r="Y166" s="119"/>
      <c r="Z166" s="119"/>
      <c r="AA166" s="119"/>
      <c r="AB166" s="119"/>
      <c r="AC166" s="119"/>
      <c r="AD166" s="119"/>
      <c r="AE166" s="119"/>
      <c r="AF166" s="119"/>
      <c r="AG166" s="119"/>
      <c r="AH166" s="119"/>
      <c r="AI166" s="119"/>
      <c r="AJ166" s="119"/>
      <c r="AK166" s="130">
        <f t="shared" si="5"/>
        <v>0</v>
      </c>
      <c r="AL166" s="130">
        <f t="shared" si="6"/>
        <v>0</v>
      </c>
    </row>
    <row r="167" spans="1:38">
      <c r="A167" t="s">
        <v>124</v>
      </c>
      <c r="B167" s="121">
        <v>128001</v>
      </c>
      <c r="C167" s="117" t="s">
        <v>125</v>
      </c>
      <c r="D167" s="119" t="s">
        <v>432</v>
      </c>
      <c r="E167" s="116">
        <v>0</v>
      </c>
      <c r="F167" s="117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  <c r="R167" s="119"/>
      <c r="S167" s="119"/>
      <c r="T167" s="119"/>
      <c r="U167" s="119"/>
      <c r="V167" s="119"/>
      <c r="W167" s="119"/>
      <c r="X167" s="119"/>
      <c r="Y167" s="119"/>
      <c r="Z167" s="119"/>
      <c r="AA167" s="119"/>
      <c r="AB167" s="119"/>
      <c r="AC167" s="119"/>
      <c r="AD167" s="119"/>
      <c r="AE167" s="119"/>
      <c r="AF167" s="119"/>
      <c r="AG167" s="119"/>
      <c r="AH167" s="119"/>
      <c r="AI167" s="119"/>
      <c r="AJ167" s="119"/>
      <c r="AK167" s="130">
        <f t="shared" si="5"/>
        <v>0</v>
      </c>
      <c r="AL167" s="130">
        <f t="shared" si="6"/>
        <v>0</v>
      </c>
    </row>
    <row r="168" spans="1:38">
      <c r="B168" s="121">
        <v>128002</v>
      </c>
      <c r="C168" s="117" t="s">
        <v>596</v>
      </c>
      <c r="D168" s="119" t="s">
        <v>432</v>
      </c>
      <c r="E168" s="116">
        <v>4</v>
      </c>
      <c r="F168" s="117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  <c r="R168" s="119"/>
      <c r="S168" s="119"/>
      <c r="T168" s="119"/>
      <c r="U168" s="119"/>
      <c r="V168" s="119"/>
      <c r="W168" s="119"/>
      <c r="X168" s="119"/>
      <c r="Y168" s="119"/>
      <c r="Z168" s="119"/>
      <c r="AA168" s="119"/>
      <c r="AB168" s="119"/>
      <c r="AC168" s="119"/>
      <c r="AD168" s="119"/>
      <c r="AE168" s="119"/>
      <c r="AF168" s="119"/>
      <c r="AG168" s="119"/>
      <c r="AH168" s="119"/>
      <c r="AI168" s="119"/>
      <c r="AJ168" s="119"/>
      <c r="AK168" s="130">
        <f t="shared" si="5"/>
        <v>0</v>
      </c>
      <c r="AL168" s="130">
        <f t="shared" si="6"/>
        <v>0</v>
      </c>
    </row>
    <row r="169" spans="1:38">
      <c r="B169" s="121">
        <v>128003</v>
      </c>
      <c r="C169" s="117" t="s">
        <v>126</v>
      </c>
      <c r="D169" s="119" t="s">
        <v>432</v>
      </c>
      <c r="E169" s="116">
        <f>3.25*1000/450</f>
        <v>7.2222222222222223</v>
      </c>
      <c r="F169" s="117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  <c r="R169" s="119"/>
      <c r="S169" s="119"/>
      <c r="T169" s="119"/>
      <c r="U169" s="119"/>
      <c r="V169" s="119"/>
      <c r="W169" s="119"/>
      <c r="X169" s="119"/>
      <c r="Y169" s="119"/>
      <c r="Z169" s="119"/>
      <c r="AA169" s="119"/>
      <c r="AB169" s="119"/>
      <c r="AC169" s="119"/>
      <c r="AD169" s="119"/>
      <c r="AE169" s="119"/>
      <c r="AF169" s="119"/>
      <c r="AG169" s="119"/>
      <c r="AH169" s="119"/>
      <c r="AI169" s="119"/>
      <c r="AJ169" s="119"/>
      <c r="AK169" s="130">
        <f t="shared" si="5"/>
        <v>0</v>
      </c>
      <c r="AL169" s="130">
        <f t="shared" si="6"/>
        <v>0</v>
      </c>
    </row>
    <row r="170" spans="1:38">
      <c r="B170" s="121">
        <v>128004</v>
      </c>
      <c r="C170" s="117" t="s">
        <v>127</v>
      </c>
      <c r="D170" s="119" t="s">
        <v>439</v>
      </c>
      <c r="E170" s="116">
        <v>26.5</v>
      </c>
      <c r="F170" s="117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19"/>
      <c r="U170" s="119"/>
      <c r="V170" s="119"/>
      <c r="W170" s="119"/>
      <c r="X170" s="119"/>
      <c r="Y170" s="119"/>
      <c r="Z170" s="119"/>
      <c r="AA170" s="119"/>
      <c r="AB170" s="119"/>
      <c r="AC170" s="119"/>
      <c r="AD170" s="119"/>
      <c r="AE170" s="119"/>
      <c r="AF170" s="119"/>
      <c r="AG170" s="119"/>
      <c r="AH170" s="119"/>
      <c r="AI170" s="119"/>
      <c r="AJ170" s="119"/>
      <c r="AK170" s="130">
        <f t="shared" si="5"/>
        <v>0</v>
      </c>
      <c r="AL170" s="130">
        <f t="shared" si="6"/>
        <v>0</v>
      </c>
    </row>
    <row r="171" spans="1:38">
      <c r="B171" s="121">
        <v>128005</v>
      </c>
      <c r="C171" s="117" t="s">
        <v>128</v>
      </c>
      <c r="D171" s="119" t="s">
        <v>432</v>
      </c>
      <c r="E171" s="116">
        <v>18</v>
      </c>
      <c r="F171" s="117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119"/>
      <c r="X171" s="119"/>
      <c r="Y171" s="119"/>
      <c r="Z171" s="119"/>
      <c r="AA171" s="119"/>
      <c r="AB171" s="119"/>
      <c r="AC171" s="119"/>
      <c r="AD171" s="119"/>
      <c r="AE171" s="119"/>
      <c r="AF171" s="119"/>
      <c r="AG171" s="119"/>
      <c r="AH171" s="119"/>
      <c r="AI171" s="119"/>
      <c r="AJ171" s="119"/>
      <c r="AK171" s="130">
        <f t="shared" si="5"/>
        <v>0</v>
      </c>
      <c r="AL171" s="130">
        <f t="shared" si="6"/>
        <v>0</v>
      </c>
    </row>
    <row r="172" spans="1:38">
      <c r="B172" s="121">
        <v>128006</v>
      </c>
      <c r="C172" s="117" t="s">
        <v>129</v>
      </c>
      <c r="D172" s="119" t="s">
        <v>432</v>
      </c>
      <c r="E172" s="116">
        <v>12.5</v>
      </c>
      <c r="F172" s="117"/>
      <c r="G172" s="119"/>
      <c r="H172" s="119"/>
      <c r="I172" s="119"/>
      <c r="J172" s="119"/>
      <c r="K172" s="119"/>
      <c r="L172" s="119"/>
      <c r="M172" s="119"/>
      <c r="N172" s="119"/>
      <c r="O172" s="119"/>
      <c r="P172" s="119"/>
      <c r="Q172" s="119"/>
      <c r="R172" s="119"/>
      <c r="S172" s="119"/>
      <c r="T172" s="119"/>
      <c r="U172" s="119"/>
      <c r="V172" s="119"/>
      <c r="W172" s="119"/>
      <c r="X172" s="119"/>
      <c r="Y172" s="119"/>
      <c r="Z172" s="119"/>
      <c r="AA172" s="119"/>
      <c r="AB172" s="119"/>
      <c r="AC172" s="119"/>
      <c r="AD172" s="119"/>
      <c r="AE172" s="119"/>
      <c r="AF172" s="119"/>
      <c r="AG172" s="119"/>
      <c r="AH172" s="119"/>
      <c r="AI172" s="119"/>
      <c r="AJ172" s="119"/>
      <c r="AK172" s="130">
        <f t="shared" si="5"/>
        <v>0</v>
      </c>
      <c r="AL172" s="130">
        <f t="shared" si="6"/>
        <v>0</v>
      </c>
    </row>
    <row r="173" spans="1:38">
      <c r="B173" s="121">
        <v>128007</v>
      </c>
      <c r="C173" s="117" t="s">
        <v>130</v>
      </c>
      <c r="D173" s="119" t="s">
        <v>432</v>
      </c>
      <c r="E173" s="116">
        <v>0</v>
      </c>
      <c r="F173" s="117"/>
      <c r="G173" s="119"/>
      <c r="H173" s="119"/>
      <c r="I173" s="119"/>
      <c r="J173" s="119"/>
      <c r="K173" s="119"/>
      <c r="L173" s="119"/>
      <c r="M173" s="119"/>
      <c r="N173" s="119"/>
      <c r="O173" s="119"/>
      <c r="P173" s="119"/>
      <c r="Q173" s="119"/>
      <c r="R173" s="119"/>
      <c r="S173" s="119"/>
      <c r="T173" s="119"/>
      <c r="U173" s="119"/>
      <c r="V173" s="119"/>
      <c r="W173" s="119"/>
      <c r="X173" s="119"/>
      <c r="Y173" s="119"/>
      <c r="Z173" s="119"/>
      <c r="AA173" s="119"/>
      <c r="AB173" s="119"/>
      <c r="AC173" s="119"/>
      <c r="AD173" s="119"/>
      <c r="AE173" s="119"/>
      <c r="AF173" s="119"/>
      <c r="AG173" s="119"/>
      <c r="AH173" s="119"/>
      <c r="AI173" s="119"/>
      <c r="AJ173" s="119"/>
      <c r="AK173" s="130">
        <f t="shared" si="5"/>
        <v>0</v>
      </c>
      <c r="AL173" s="130">
        <f t="shared" si="6"/>
        <v>0</v>
      </c>
    </row>
    <row r="174" spans="1:38">
      <c r="B174" s="121">
        <v>128008</v>
      </c>
      <c r="C174" s="117" t="s">
        <v>131</v>
      </c>
      <c r="D174" s="119" t="s">
        <v>432</v>
      </c>
      <c r="E174" s="116">
        <v>0</v>
      </c>
      <c r="F174" s="117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  <c r="Q174" s="119"/>
      <c r="R174" s="119"/>
      <c r="S174" s="119"/>
      <c r="T174" s="119"/>
      <c r="U174" s="119"/>
      <c r="V174" s="119"/>
      <c r="W174" s="119"/>
      <c r="X174" s="119"/>
      <c r="Y174" s="119"/>
      <c r="Z174" s="119"/>
      <c r="AA174" s="119"/>
      <c r="AB174" s="119"/>
      <c r="AC174" s="119"/>
      <c r="AD174" s="119"/>
      <c r="AE174" s="119"/>
      <c r="AF174" s="119"/>
      <c r="AG174" s="119"/>
      <c r="AH174" s="119"/>
      <c r="AI174" s="119"/>
      <c r="AJ174" s="119"/>
      <c r="AK174" s="130">
        <f t="shared" si="5"/>
        <v>0</v>
      </c>
      <c r="AL174" s="130">
        <f t="shared" si="6"/>
        <v>0</v>
      </c>
    </row>
    <row r="175" spans="1:38">
      <c r="B175" s="121">
        <v>128009</v>
      </c>
      <c r="C175" s="117" t="s">
        <v>132</v>
      </c>
      <c r="D175" s="119" t="s">
        <v>432</v>
      </c>
      <c r="E175" s="116">
        <v>5</v>
      </c>
      <c r="F175" s="117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  <c r="R175" s="119"/>
      <c r="S175" s="119"/>
      <c r="T175" s="119"/>
      <c r="U175" s="119"/>
      <c r="V175" s="119"/>
      <c r="W175" s="119"/>
      <c r="X175" s="119"/>
      <c r="Y175" s="119"/>
      <c r="Z175" s="119"/>
      <c r="AA175" s="119"/>
      <c r="AB175" s="119"/>
      <c r="AC175" s="119"/>
      <c r="AD175" s="119"/>
      <c r="AE175" s="119"/>
      <c r="AF175" s="119"/>
      <c r="AG175" s="119"/>
      <c r="AH175" s="119"/>
      <c r="AI175" s="119"/>
      <c r="AJ175" s="119"/>
      <c r="AK175" s="130">
        <f t="shared" si="5"/>
        <v>0</v>
      </c>
      <c r="AL175" s="130">
        <f t="shared" si="6"/>
        <v>0</v>
      </c>
    </row>
    <row r="176" spans="1:38">
      <c r="B176" s="121">
        <v>128010</v>
      </c>
      <c r="C176" s="117" t="s">
        <v>133</v>
      </c>
      <c r="D176" s="119" t="s">
        <v>432</v>
      </c>
      <c r="E176" s="116">
        <v>0</v>
      </c>
      <c r="F176" s="117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  <c r="R176" s="119"/>
      <c r="S176" s="119"/>
      <c r="T176" s="119"/>
      <c r="U176" s="119"/>
      <c r="V176" s="119"/>
      <c r="W176" s="119"/>
      <c r="X176" s="119"/>
      <c r="Y176" s="119"/>
      <c r="Z176" s="119"/>
      <c r="AA176" s="119"/>
      <c r="AB176" s="119"/>
      <c r="AC176" s="119"/>
      <c r="AD176" s="119"/>
      <c r="AE176" s="119"/>
      <c r="AF176" s="119"/>
      <c r="AG176" s="119"/>
      <c r="AH176" s="119"/>
      <c r="AI176" s="119"/>
      <c r="AJ176" s="119"/>
      <c r="AK176" s="130">
        <f t="shared" si="5"/>
        <v>0</v>
      </c>
      <c r="AL176" s="130">
        <f t="shared" si="6"/>
        <v>0</v>
      </c>
    </row>
    <row r="177" spans="2:38">
      <c r="B177" s="121">
        <v>128011</v>
      </c>
      <c r="C177" s="117" t="s">
        <v>134</v>
      </c>
      <c r="D177" s="119" t="s">
        <v>432</v>
      </c>
      <c r="E177" s="116">
        <v>9.85</v>
      </c>
      <c r="F177" s="117"/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  <c r="Q177" s="119"/>
      <c r="R177" s="119"/>
      <c r="S177" s="119"/>
      <c r="T177" s="119"/>
      <c r="U177" s="119"/>
      <c r="V177" s="119"/>
      <c r="W177" s="119"/>
      <c r="X177" s="119"/>
      <c r="Y177" s="119"/>
      <c r="Z177" s="119"/>
      <c r="AA177" s="119"/>
      <c r="AB177" s="119"/>
      <c r="AC177" s="119"/>
      <c r="AD177" s="119"/>
      <c r="AE177" s="119"/>
      <c r="AF177" s="119"/>
      <c r="AG177" s="119"/>
      <c r="AH177" s="119"/>
      <c r="AI177" s="119"/>
      <c r="AJ177" s="119"/>
      <c r="AK177" s="130">
        <f t="shared" si="5"/>
        <v>0</v>
      </c>
      <c r="AL177" s="130">
        <f t="shared" si="6"/>
        <v>0</v>
      </c>
    </row>
    <row r="178" spans="2:38">
      <c r="B178" s="121">
        <v>128012</v>
      </c>
      <c r="C178" s="117" t="s">
        <v>135</v>
      </c>
      <c r="D178" s="119" t="s">
        <v>439</v>
      </c>
      <c r="E178" s="116">
        <v>12</v>
      </c>
      <c r="F178" s="117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  <c r="R178" s="119"/>
      <c r="S178" s="119"/>
      <c r="T178" s="119"/>
      <c r="U178" s="119"/>
      <c r="V178" s="119"/>
      <c r="W178" s="119"/>
      <c r="X178" s="119"/>
      <c r="Y178" s="119"/>
      <c r="Z178" s="119"/>
      <c r="AA178" s="119"/>
      <c r="AB178" s="119"/>
      <c r="AC178" s="119"/>
      <c r="AD178" s="119"/>
      <c r="AE178" s="119"/>
      <c r="AF178" s="119"/>
      <c r="AG178" s="119"/>
      <c r="AH178" s="119"/>
      <c r="AI178" s="119"/>
      <c r="AJ178" s="119"/>
      <c r="AK178" s="130">
        <f t="shared" si="5"/>
        <v>0</v>
      </c>
      <c r="AL178" s="130">
        <f t="shared" si="6"/>
        <v>0</v>
      </c>
    </row>
    <row r="179" spans="2:38">
      <c r="B179" s="121">
        <v>128013</v>
      </c>
      <c r="C179" s="117" t="s">
        <v>136</v>
      </c>
      <c r="D179" s="119" t="s">
        <v>440</v>
      </c>
      <c r="E179" s="116">
        <v>0</v>
      </c>
      <c r="F179" s="117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  <c r="R179" s="119"/>
      <c r="S179" s="119"/>
      <c r="T179" s="119"/>
      <c r="U179" s="119"/>
      <c r="V179" s="119"/>
      <c r="W179" s="119"/>
      <c r="X179" s="119"/>
      <c r="Y179" s="119"/>
      <c r="Z179" s="119"/>
      <c r="AA179" s="119"/>
      <c r="AB179" s="119"/>
      <c r="AC179" s="119"/>
      <c r="AD179" s="119"/>
      <c r="AE179" s="119"/>
      <c r="AF179" s="119"/>
      <c r="AG179" s="119"/>
      <c r="AH179" s="119"/>
      <c r="AI179" s="119"/>
      <c r="AJ179" s="119"/>
      <c r="AK179" s="130">
        <f t="shared" si="5"/>
        <v>0</v>
      </c>
      <c r="AL179" s="130">
        <f t="shared" si="6"/>
        <v>0</v>
      </c>
    </row>
    <row r="180" spans="2:38">
      <c r="B180" s="121">
        <v>128014</v>
      </c>
      <c r="C180" s="117" t="s">
        <v>137</v>
      </c>
      <c r="D180" s="119" t="s">
        <v>432</v>
      </c>
      <c r="E180" s="116">
        <v>0</v>
      </c>
      <c r="F180" s="117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  <c r="Q180" s="119"/>
      <c r="R180" s="119"/>
      <c r="S180" s="119"/>
      <c r="T180" s="119"/>
      <c r="U180" s="119"/>
      <c r="V180" s="119"/>
      <c r="W180" s="119"/>
      <c r="X180" s="119"/>
      <c r="Y180" s="119"/>
      <c r="Z180" s="119"/>
      <c r="AA180" s="119"/>
      <c r="AB180" s="119"/>
      <c r="AC180" s="119"/>
      <c r="AD180" s="119"/>
      <c r="AE180" s="119"/>
      <c r="AF180" s="119"/>
      <c r="AG180" s="119"/>
      <c r="AH180" s="119"/>
      <c r="AI180" s="119"/>
      <c r="AJ180" s="119"/>
      <c r="AK180" s="130">
        <f t="shared" si="5"/>
        <v>0</v>
      </c>
      <c r="AL180" s="130">
        <f t="shared" si="6"/>
        <v>0</v>
      </c>
    </row>
    <row r="181" spans="2:38">
      <c r="B181" s="121">
        <v>128015</v>
      </c>
      <c r="C181" s="117" t="s">
        <v>138</v>
      </c>
      <c r="D181" s="119" t="s">
        <v>432</v>
      </c>
      <c r="E181" s="116">
        <v>45</v>
      </c>
      <c r="F181" s="117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  <c r="Q181" s="119"/>
      <c r="R181" s="119"/>
      <c r="S181" s="119"/>
      <c r="T181" s="119"/>
      <c r="U181" s="119"/>
      <c r="V181" s="119"/>
      <c r="W181" s="119"/>
      <c r="X181" s="119"/>
      <c r="Y181" s="119"/>
      <c r="Z181" s="119"/>
      <c r="AA181" s="119"/>
      <c r="AB181" s="119"/>
      <c r="AC181" s="119"/>
      <c r="AD181" s="119"/>
      <c r="AE181" s="119"/>
      <c r="AF181" s="119"/>
      <c r="AG181" s="119"/>
      <c r="AH181" s="119"/>
      <c r="AI181" s="119"/>
      <c r="AJ181" s="119"/>
      <c r="AK181" s="130">
        <f t="shared" si="5"/>
        <v>0</v>
      </c>
      <c r="AL181" s="130">
        <f t="shared" si="6"/>
        <v>0</v>
      </c>
    </row>
    <row r="182" spans="2:38">
      <c r="B182" s="121">
        <v>128016</v>
      </c>
      <c r="C182" s="117" t="s">
        <v>139</v>
      </c>
      <c r="D182" s="119" t="s">
        <v>439</v>
      </c>
      <c r="E182" s="116">
        <v>0</v>
      </c>
      <c r="F182" s="117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19"/>
      <c r="U182" s="119"/>
      <c r="V182" s="119"/>
      <c r="W182" s="119"/>
      <c r="X182" s="119"/>
      <c r="Y182" s="119"/>
      <c r="Z182" s="119"/>
      <c r="AA182" s="119"/>
      <c r="AB182" s="119"/>
      <c r="AC182" s="119"/>
      <c r="AD182" s="119"/>
      <c r="AE182" s="119"/>
      <c r="AF182" s="119"/>
      <c r="AG182" s="119"/>
      <c r="AH182" s="119"/>
      <c r="AI182" s="119"/>
      <c r="AJ182" s="119"/>
      <c r="AK182" s="130">
        <f t="shared" si="5"/>
        <v>0</v>
      </c>
      <c r="AL182" s="130">
        <f t="shared" si="6"/>
        <v>0</v>
      </c>
    </row>
    <row r="183" spans="2:38">
      <c r="B183" s="121">
        <v>128017</v>
      </c>
      <c r="C183" s="117" t="s">
        <v>538</v>
      </c>
      <c r="D183" s="119" t="s">
        <v>439</v>
      </c>
      <c r="E183" s="116">
        <v>10</v>
      </c>
      <c r="F183" s="117"/>
      <c r="G183" s="119"/>
      <c r="H183" s="119"/>
      <c r="I183" s="119"/>
      <c r="J183" s="119"/>
      <c r="K183" s="119"/>
      <c r="L183" s="119"/>
      <c r="M183" s="119"/>
      <c r="N183" s="119"/>
      <c r="O183" s="119"/>
      <c r="P183" s="119"/>
      <c r="Q183" s="119"/>
      <c r="R183" s="119"/>
      <c r="S183" s="119"/>
      <c r="T183" s="119"/>
      <c r="U183" s="119"/>
      <c r="V183" s="119"/>
      <c r="W183" s="119"/>
      <c r="X183" s="119"/>
      <c r="Y183" s="119"/>
      <c r="Z183" s="119"/>
      <c r="AA183" s="119"/>
      <c r="AB183" s="119"/>
      <c r="AC183" s="119"/>
      <c r="AD183" s="119"/>
      <c r="AE183" s="119"/>
      <c r="AF183" s="119"/>
      <c r="AG183" s="119"/>
      <c r="AH183" s="119"/>
      <c r="AI183" s="119"/>
      <c r="AJ183" s="119"/>
      <c r="AK183" s="130">
        <f t="shared" si="5"/>
        <v>0</v>
      </c>
      <c r="AL183" s="130">
        <f t="shared" si="6"/>
        <v>0</v>
      </c>
    </row>
    <row r="184" spans="2:38">
      <c r="B184" s="121">
        <v>128018</v>
      </c>
      <c r="C184" s="117" t="s">
        <v>140</v>
      </c>
      <c r="D184" s="119" t="s">
        <v>432</v>
      </c>
      <c r="E184" s="116">
        <v>0</v>
      </c>
      <c r="F184" s="117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  <c r="R184" s="119"/>
      <c r="S184" s="119"/>
      <c r="T184" s="119"/>
      <c r="U184" s="119"/>
      <c r="V184" s="119"/>
      <c r="W184" s="119"/>
      <c r="X184" s="119"/>
      <c r="Y184" s="119"/>
      <c r="Z184" s="119"/>
      <c r="AA184" s="119"/>
      <c r="AB184" s="119"/>
      <c r="AC184" s="119"/>
      <c r="AD184" s="119"/>
      <c r="AE184" s="119"/>
      <c r="AF184" s="119"/>
      <c r="AG184" s="119"/>
      <c r="AH184" s="119"/>
      <c r="AI184" s="119"/>
      <c r="AJ184" s="119"/>
      <c r="AK184" s="130">
        <f t="shared" si="5"/>
        <v>0</v>
      </c>
      <c r="AL184" s="130">
        <f t="shared" si="6"/>
        <v>0</v>
      </c>
    </row>
    <row r="185" spans="2:38">
      <c r="B185" s="121">
        <v>128019</v>
      </c>
      <c r="C185" s="117" t="s">
        <v>141</v>
      </c>
      <c r="D185" s="119" t="s">
        <v>432</v>
      </c>
      <c r="E185" s="116">
        <v>30</v>
      </c>
      <c r="F185" s="117"/>
      <c r="G185" s="119"/>
      <c r="H185" s="119"/>
      <c r="I185" s="119"/>
      <c r="J185" s="119"/>
      <c r="K185" s="119"/>
      <c r="L185" s="119"/>
      <c r="M185" s="119"/>
      <c r="N185" s="119"/>
      <c r="O185" s="119"/>
      <c r="P185" s="119"/>
      <c r="Q185" s="119"/>
      <c r="R185" s="119"/>
      <c r="S185" s="119"/>
      <c r="T185" s="119"/>
      <c r="U185" s="119"/>
      <c r="V185" s="119"/>
      <c r="W185" s="119"/>
      <c r="X185" s="119"/>
      <c r="Y185" s="119"/>
      <c r="Z185" s="119"/>
      <c r="AA185" s="119"/>
      <c r="AB185" s="119"/>
      <c r="AC185" s="119"/>
      <c r="AD185" s="119"/>
      <c r="AE185" s="119"/>
      <c r="AF185" s="119"/>
      <c r="AG185" s="119"/>
      <c r="AH185" s="119"/>
      <c r="AI185" s="119"/>
      <c r="AJ185" s="119"/>
      <c r="AK185" s="130">
        <f t="shared" si="5"/>
        <v>0</v>
      </c>
      <c r="AL185" s="130">
        <f t="shared" si="6"/>
        <v>0</v>
      </c>
    </row>
    <row r="186" spans="2:38">
      <c r="B186" s="121">
        <v>128020</v>
      </c>
      <c r="C186" s="117" t="s">
        <v>142</v>
      </c>
      <c r="D186" s="119" t="s">
        <v>433</v>
      </c>
      <c r="E186" s="116">
        <v>0</v>
      </c>
      <c r="F186" s="117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19"/>
      <c r="R186" s="119"/>
      <c r="S186" s="119"/>
      <c r="T186" s="119"/>
      <c r="U186" s="119"/>
      <c r="V186" s="119"/>
      <c r="W186" s="119"/>
      <c r="X186" s="119"/>
      <c r="Y186" s="119"/>
      <c r="Z186" s="119"/>
      <c r="AA186" s="119"/>
      <c r="AB186" s="119"/>
      <c r="AC186" s="119"/>
      <c r="AD186" s="119"/>
      <c r="AE186" s="119"/>
      <c r="AF186" s="119"/>
      <c r="AG186" s="119"/>
      <c r="AH186" s="119"/>
      <c r="AI186" s="119"/>
      <c r="AJ186" s="119"/>
      <c r="AK186" s="130">
        <f t="shared" si="5"/>
        <v>0</v>
      </c>
      <c r="AL186" s="130">
        <f t="shared" si="6"/>
        <v>0</v>
      </c>
    </row>
    <row r="187" spans="2:38">
      <c r="B187" s="121">
        <v>128021</v>
      </c>
      <c r="C187" s="117" t="s">
        <v>572</v>
      </c>
      <c r="D187" s="119" t="s">
        <v>432</v>
      </c>
      <c r="E187" s="116">
        <f>29.95/10</f>
        <v>2.9950000000000001</v>
      </c>
      <c r="F187" s="117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119"/>
      <c r="AE187" s="119"/>
      <c r="AF187" s="119"/>
      <c r="AG187" s="119"/>
      <c r="AH187" s="119"/>
      <c r="AI187" s="119"/>
      <c r="AJ187" s="119"/>
      <c r="AK187" s="130">
        <f t="shared" si="5"/>
        <v>0</v>
      </c>
      <c r="AL187" s="130">
        <f t="shared" si="6"/>
        <v>0</v>
      </c>
    </row>
    <row r="188" spans="2:38">
      <c r="B188" s="121">
        <v>128022</v>
      </c>
      <c r="C188" s="117" t="s">
        <v>553</v>
      </c>
      <c r="D188" s="119" t="s">
        <v>435</v>
      </c>
      <c r="E188" s="116">
        <v>1.5</v>
      </c>
      <c r="F188" s="117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  <c r="Z188" s="119"/>
      <c r="AA188" s="119"/>
      <c r="AB188" s="119"/>
      <c r="AC188" s="119"/>
      <c r="AD188" s="119"/>
      <c r="AE188" s="119"/>
      <c r="AF188" s="119"/>
      <c r="AG188" s="119"/>
      <c r="AH188" s="119"/>
      <c r="AI188" s="119"/>
      <c r="AJ188" s="119"/>
      <c r="AK188" s="130">
        <f t="shared" si="5"/>
        <v>0</v>
      </c>
      <c r="AL188" s="130">
        <f t="shared" si="6"/>
        <v>0</v>
      </c>
    </row>
    <row r="189" spans="2:38">
      <c r="B189" s="121">
        <v>128023</v>
      </c>
      <c r="C189" s="117" t="s">
        <v>595</v>
      </c>
      <c r="D189" s="119" t="s">
        <v>432</v>
      </c>
      <c r="E189" s="116">
        <f>10.75*1000/500</f>
        <v>21.5</v>
      </c>
      <c r="F189" s="117"/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  <c r="Q189" s="119"/>
      <c r="R189" s="119"/>
      <c r="S189" s="119"/>
      <c r="T189" s="119"/>
      <c r="U189" s="119"/>
      <c r="V189" s="119"/>
      <c r="W189" s="119"/>
      <c r="X189" s="119"/>
      <c r="Y189" s="119"/>
      <c r="Z189" s="119"/>
      <c r="AA189" s="119"/>
      <c r="AB189" s="119"/>
      <c r="AC189" s="119"/>
      <c r="AD189" s="119"/>
      <c r="AE189" s="119"/>
      <c r="AF189" s="119"/>
      <c r="AG189" s="119"/>
      <c r="AH189" s="119"/>
      <c r="AI189" s="119"/>
      <c r="AJ189" s="119"/>
      <c r="AK189" s="130">
        <f t="shared" si="5"/>
        <v>0</v>
      </c>
      <c r="AL189" s="130">
        <f t="shared" si="6"/>
        <v>0</v>
      </c>
    </row>
    <row r="190" spans="2:38">
      <c r="B190" s="121">
        <v>128024</v>
      </c>
      <c r="C190" s="117" t="s">
        <v>143</v>
      </c>
      <c r="D190" s="119" t="s">
        <v>432</v>
      </c>
      <c r="E190" s="116">
        <v>0</v>
      </c>
      <c r="F190" s="117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19"/>
      <c r="T190" s="119"/>
      <c r="U190" s="119"/>
      <c r="V190" s="119"/>
      <c r="W190" s="119"/>
      <c r="X190" s="119"/>
      <c r="Y190" s="119"/>
      <c r="Z190" s="119"/>
      <c r="AA190" s="119"/>
      <c r="AB190" s="119"/>
      <c r="AC190" s="119"/>
      <c r="AD190" s="119"/>
      <c r="AE190" s="119"/>
      <c r="AF190" s="119"/>
      <c r="AG190" s="119"/>
      <c r="AH190" s="119"/>
      <c r="AI190" s="119"/>
      <c r="AJ190" s="119"/>
      <c r="AK190" s="130">
        <f t="shared" si="5"/>
        <v>0</v>
      </c>
      <c r="AL190" s="130">
        <f t="shared" si="6"/>
        <v>0</v>
      </c>
    </row>
    <row r="191" spans="2:38">
      <c r="B191" s="121">
        <v>128025</v>
      </c>
      <c r="C191" s="117" t="s">
        <v>144</v>
      </c>
      <c r="D191" s="119" t="s">
        <v>432</v>
      </c>
      <c r="E191" s="116">
        <v>0</v>
      </c>
      <c r="F191" s="117"/>
      <c r="G191" s="119"/>
      <c r="H191" s="119"/>
      <c r="I191" s="119"/>
      <c r="J191" s="119"/>
      <c r="K191" s="119"/>
      <c r="L191" s="119"/>
      <c r="M191" s="119"/>
      <c r="N191" s="119"/>
      <c r="O191" s="119"/>
      <c r="P191" s="119"/>
      <c r="Q191" s="119"/>
      <c r="R191" s="119"/>
      <c r="S191" s="119"/>
      <c r="T191" s="119"/>
      <c r="U191" s="119"/>
      <c r="V191" s="119"/>
      <c r="W191" s="119"/>
      <c r="X191" s="119"/>
      <c r="Y191" s="119"/>
      <c r="Z191" s="119"/>
      <c r="AA191" s="119"/>
      <c r="AB191" s="119"/>
      <c r="AC191" s="119"/>
      <c r="AD191" s="119"/>
      <c r="AE191" s="119"/>
      <c r="AF191" s="119"/>
      <c r="AG191" s="119"/>
      <c r="AH191" s="119"/>
      <c r="AI191" s="119"/>
      <c r="AJ191" s="119"/>
      <c r="AK191" s="130">
        <f t="shared" si="5"/>
        <v>0</v>
      </c>
      <c r="AL191" s="130">
        <f t="shared" si="6"/>
        <v>0</v>
      </c>
    </row>
    <row r="192" spans="2:38">
      <c r="B192" s="121">
        <v>128026</v>
      </c>
      <c r="C192" s="117" t="s">
        <v>145</v>
      </c>
      <c r="D192" s="119" t="s">
        <v>433</v>
      </c>
      <c r="E192" s="116">
        <v>3.5</v>
      </c>
      <c r="F192" s="117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Q192" s="119"/>
      <c r="R192" s="119"/>
      <c r="S192" s="119"/>
      <c r="T192" s="119"/>
      <c r="U192" s="119"/>
      <c r="V192" s="119"/>
      <c r="W192" s="119"/>
      <c r="X192" s="119"/>
      <c r="Y192" s="119"/>
      <c r="Z192" s="119"/>
      <c r="AA192" s="119"/>
      <c r="AB192" s="119"/>
      <c r="AC192" s="119"/>
      <c r="AD192" s="119"/>
      <c r="AE192" s="119"/>
      <c r="AF192" s="119"/>
      <c r="AG192" s="119"/>
      <c r="AH192" s="119"/>
      <c r="AI192" s="119"/>
      <c r="AJ192" s="119"/>
      <c r="AK192" s="130">
        <f t="shared" si="5"/>
        <v>0</v>
      </c>
      <c r="AL192" s="130">
        <f t="shared" si="6"/>
        <v>0</v>
      </c>
    </row>
    <row r="193" spans="2:38">
      <c r="B193" s="121">
        <v>128027</v>
      </c>
      <c r="C193" s="117" t="s">
        <v>146</v>
      </c>
      <c r="D193" s="119" t="s">
        <v>432</v>
      </c>
      <c r="E193" s="116">
        <v>0</v>
      </c>
      <c r="F193" s="117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  <c r="Q193" s="119"/>
      <c r="R193" s="119"/>
      <c r="S193" s="119"/>
      <c r="T193" s="119"/>
      <c r="U193" s="119"/>
      <c r="V193" s="119"/>
      <c r="W193" s="119"/>
      <c r="X193" s="119"/>
      <c r="Y193" s="119"/>
      <c r="Z193" s="119"/>
      <c r="AA193" s="119"/>
      <c r="AB193" s="119"/>
      <c r="AC193" s="119"/>
      <c r="AD193" s="119"/>
      <c r="AE193" s="119"/>
      <c r="AF193" s="119"/>
      <c r="AG193" s="119"/>
      <c r="AH193" s="119"/>
      <c r="AI193" s="119"/>
      <c r="AJ193" s="119"/>
      <c r="AK193" s="130">
        <f t="shared" si="5"/>
        <v>0</v>
      </c>
      <c r="AL193" s="130">
        <f t="shared" si="6"/>
        <v>0</v>
      </c>
    </row>
    <row r="194" spans="2:38">
      <c r="B194" s="121">
        <v>128028</v>
      </c>
      <c r="C194" s="117" t="s">
        <v>147</v>
      </c>
      <c r="D194" s="119" t="s">
        <v>432</v>
      </c>
      <c r="E194" s="116">
        <v>19</v>
      </c>
      <c r="F194" s="117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  <c r="R194" s="119"/>
      <c r="S194" s="119"/>
      <c r="T194" s="119"/>
      <c r="U194" s="119"/>
      <c r="V194" s="119"/>
      <c r="W194" s="119"/>
      <c r="X194" s="119"/>
      <c r="Y194" s="119"/>
      <c r="Z194" s="119"/>
      <c r="AA194" s="119"/>
      <c r="AB194" s="119"/>
      <c r="AC194" s="119"/>
      <c r="AD194" s="119"/>
      <c r="AE194" s="119"/>
      <c r="AF194" s="119"/>
      <c r="AG194" s="119"/>
      <c r="AH194" s="119"/>
      <c r="AI194" s="119"/>
      <c r="AJ194" s="119"/>
      <c r="AK194" s="130">
        <f t="shared" ref="AK194:AK257" si="7">SUM(F194:AJ194)*(E194)</f>
        <v>0</v>
      </c>
      <c r="AL194" s="130">
        <f t="shared" si="6"/>
        <v>0</v>
      </c>
    </row>
    <row r="195" spans="2:38">
      <c r="B195" s="121">
        <v>128029</v>
      </c>
      <c r="C195" s="117" t="s">
        <v>148</v>
      </c>
      <c r="D195" s="119" t="s">
        <v>441</v>
      </c>
      <c r="E195" s="116">
        <v>0</v>
      </c>
      <c r="F195" s="117"/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  <c r="Q195" s="119"/>
      <c r="R195" s="119"/>
      <c r="S195" s="119"/>
      <c r="T195" s="119"/>
      <c r="U195" s="119"/>
      <c r="V195" s="119"/>
      <c r="W195" s="119"/>
      <c r="X195" s="119"/>
      <c r="Y195" s="119"/>
      <c r="Z195" s="119"/>
      <c r="AA195" s="119"/>
      <c r="AB195" s="119"/>
      <c r="AC195" s="119"/>
      <c r="AD195" s="119"/>
      <c r="AE195" s="119"/>
      <c r="AF195" s="119"/>
      <c r="AG195" s="119"/>
      <c r="AH195" s="119"/>
      <c r="AI195" s="119"/>
      <c r="AJ195" s="119"/>
      <c r="AK195" s="130">
        <f t="shared" si="7"/>
        <v>0</v>
      </c>
      <c r="AL195" s="130">
        <f t="shared" ref="AL195:AL258" si="8">SUM(F195:AJ195)</f>
        <v>0</v>
      </c>
    </row>
    <row r="196" spans="2:38">
      <c r="B196" s="121">
        <v>128030</v>
      </c>
      <c r="C196" s="117" t="s">
        <v>490</v>
      </c>
      <c r="D196" s="119" t="s">
        <v>432</v>
      </c>
      <c r="E196" s="116">
        <v>0</v>
      </c>
      <c r="F196" s="117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  <c r="Q196" s="119"/>
      <c r="R196" s="119"/>
      <c r="S196" s="119"/>
      <c r="T196" s="119"/>
      <c r="U196" s="119"/>
      <c r="V196" s="119"/>
      <c r="W196" s="119"/>
      <c r="X196" s="119"/>
      <c r="Y196" s="119"/>
      <c r="Z196" s="119"/>
      <c r="AA196" s="119"/>
      <c r="AB196" s="119"/>
      <c r="AC196" s="119"/>
      <c r="AD196" s="119"/>
      <c r="AE196" s="119"/>
      <c r="AF196" s="119"/>
      <c r="AG196" s="119"/>
      <c r="AH196" s="119"/>
      <c r="AI196" s="119"/>
      <c r="AJ196" s="119"/>
      <c r="AK196" s="130">
        <f t="shared" si="7"/>
        <v>0</v>
      </c>
      <c r="AL196" s="130">
        <f t="shared" si="8"/>
        <v>0</v>
      </c>
    </row>
    <row r="197" spans="2:38">
      <c r="B197" s="121">
        <v>128031</v>
      </c>
      <c r="C197" s="117" t="s">
        <v>149</v>
      </c>
      <c r="D197" s="119" t="s">
        <v>432</v>
      </c>
      <c r="E197" s="116">
        <v>0</v>
      </c>
      <c r="F197" s="117"/>
      <c r="G197" s="119"/>
      <c r="H197" s="119"/>
      <c r="I197" s="119"/>
      <c r="J197" s="119"/>
      <c r="K197" s="119"/>
      <c r="L197" s="119"/>
      <c r="M197" s="119"/>
      <c r="N197" s="119"/>
      <c r="O197" s="119"/>
      <c r="P197" s="119"/>
      <c r="Q197" s="119"/>
      <c r="R197" s="119"/>
      <c r="S197" s="119"/>
      <c r="T197" s="119"/>
      <c r="U197" s="119"/>
      <c r="V197" s="119"/>
      <c r="W197" s="119"/>
      <c r="X197" s="119"/>
      <c r="Y197" s="119"/>
      <c r="Z197" s="119"/>
      <c r="AA197" s="119"/>
      <c r="AB197" s="119"/>
      <c r="AC197" s="119"/>
      <c r="AD197" s="119"/>
      <c r="AE197" s="119"/>
      <c r="AF197" s="119"/>
      <c r="AG197" s="119"/>
      <c r="AH197" s="119"/>
      <c r="AI197" s="119"/>
      <c r="AJ197" s="119"/>
      <c r="AK197" s="130">
        <f t="shared" si="7"/>
        <v>0</v>
      </c>
      <c r="AL197" s="130">
        <f t="shared" si="8"/>
        <v>0</v>
      </c>
    </row>
    <row r="198" spans="2:38">
      <c r="B198" s="121">
        <v>128032</v>
      </c>
      <c r="C198" s="117" t="s">
        <v>150</v>
      </c>
      <c r="D198" s="119" t="s">
        <v>432</v>
      </c>
      <c r="E198" s="116">
        <v>0</v>
      </c>
      <c r="F198" s="117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  <c r="Q198" s="119"/>
      <c r="R198" s="119"/>
      <c r="S198" s="119"/>
      <c r="T198" s="119"/>
      <c r="U198" s="119"/>
      <c r="V198" s="119"/>
      <c r="W198" s="119"/>
      <c r="X198" s="119"/>
      <c r="Y198" s="119"/>
      <c r="Z198" s="119"/>
      <c r="AA198" s="119"/>
      <c r="AB198" s="119"/>
      <c r="AC198" s="119"/>
      <c r="AD198" s="119"/>
      <c r="AE198" s="119"/>
      <c r="AF198" s="119"/>
      <c r="AG198" s="119"/>
      <c r="AH198" s="119"/>
      <c r="AI198" s="119"/>
      <c r="AJ198" s="119"/>
      <c r="AK198" s="130">
        <f t="shared" si="7"/>
        <v>0</v>
      </c>
      <c r="AL198" s="130">
        <f t="shared" si="8"/>
        <v>0</v>
      </c>
    </row>
    <row r="199" spans="2:38">
      <c r="B199" s="121">
        <v>128033</v>
      </c>
      <c r="C199" s="117" t="s">
        <v>151</v>
      </c>
      <c r="D199" s="119" t="s">
        <v>436</v>
      </c>
      <c r="E199" s="116">
        <v>0</v>
      </c>
      <c r="F199" s="117"/>
      <c r="G199" s="119"/>
      <c r="H199" s="119"/>
      <c r="I199" s="119"/>
      <c r="J199" s="119"/>
      <c r="K199" s="119"/>
      <c r="L199" s="119"/>
      <c r="M199" s="119"/>
      <c r="N199" s="119"/>
      <c r="O199" s="119"/>
      <c r="P199" s="119"/>
      <c r="Q199" s="119"/>
      <c r="R199" s="119"/>
      <c r="S199" s="119"/>
      <c r="T199" s="119"/>
      <c r="U199" s="119"/>
      <c r="V199" s="119"/>
      <c r="W199" s="119"/>
      <c r="X199" s="119"/>
      <c r="Y199" s="119"/>
      <c r="Z199" s="119"/>
      <c r="AA199" s="119"/>
      <c r="AB199" s="119"/>
      <c r="AC199" s="119"/>
      <c r="AD199" s="119"/>
      <c r="AE199" s="119"/>
      <c r="AF199" s="119"/>
      <c r="AG199" s="119"/>
      <c r="AH199" s="119"/>
      <c r="AI199" s="119"/>
      <c r="AJ199" s="119"/>
      <c r="AK199" s="130">
        <f t="shared" si="7"/>
        <v>0</v>
      </c>
      <c r="AL199" s="130">
        <f t="shared" si="8"/>
        <v>0</v>
      </c>
    </row>
    <row r="200" spans="2:38">
      <c r="B200" s="121">
        <v>128034</v>
      </c>
      <c r="C200" s="117" t="s">
        <v>152</v>
      </c>
      <c r="D200" s="119" t="s">
        <v>436</v>
      </c>
      <c r="E200" s="116">
        <v>0</v>
      </c>
      <c r="F200" s="117"/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  <c r="Q200" s="119"/>
      <c r="R200" s="119"/>
      <c r="S200" s="119"/>
      <c r="T200" s="119"/>
      <c r="U200" s="119"/>
      <c r="V200" s="119"/>
      <c r="W200" s="119"/>
      <c r="X200" s="119"/>
      <c r="Y200" s="119"/>
      <c r="Z200" s="119"/>
      <c r="AA200" s="119"/>
      <c r="AB200" s="119"/>
      <c r="AC200" s="119"/>
      <c r="AD200" s="119"/>
      <c r="AE200" s="119"/>
      <c r="AF200" s="119"/>
      <c r="AG200" s="119"/>
      <c r="AH200" s="119"/>
      <c r="AI200" s="119"/>
      <c r="AJ200" s="119"/>
      <c r="AK200" s="130">
        <f t="shared" si="7"/>
        <v>0</v>
      </c>
      <c r="AL200" s="130">
        <f t="shared" si="8"/>
        <v>0</v>
      </c>
    </row>
    <row r="201" spans="2:38">
      <c r="B201" s="121">
        <v>128035</v>
      </c>
      <c r="C201" s="117" t="s">
        <v>153</v>
      </c>
      <c r="D201" s="119" t="s">
        <v>432</v>
      </c>
      <c r="E201" s="116">
        <v>0</v>
      </c>
      <c r="F201" s="117"/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119"/>
      <c r="R201" s="119"/>
      <c r="S201" s="119"/>
      <c r="T201" s="119"/>
      <c r="U201" s="119"/>
      <c r="V201" s="119"/>
      <c r="W201" s="119"/>
      <c r="X201" s="119"/>
      <c r="Y201" s="119"/>
      <c r="Z201" s="119"/>
      <c r="AA201" s="119"/>
      <c r="AB201" s="119"/>
      <c r="AC201" s="119"/>
      <c r="AD201" s="119"/>
      <c r="AE201" s="119"/>
      <c r="AF201" s="119"/>
      <c r="AG201" s="119"/>
      <c r="AH201" s="119"/>
      <c r="AI201" s="119"/>
      <c r="AJ201" s="119"/>
      <c r="AK201" s="130">
        <f t="shared" si="7"/>
        <v>0</v>
      </c>
      <c r="AL201" s="130">
        <f t="shared" si="8"/>
        <v>0</v>
      </c>
    </row>
    <row r="202" spans="2:38">
      <c r="B202" s="121">
        <v>128036</v>
      </c>
      <c r="C202" s="117" t="s">
        <v>154</v>
      </c>
      <c r="D202" s="119" t="s">
        <v>432</v>
      </c>
      <c r="E202" s="116">
        <v>0</v>
      </c>
      <c r="F202" s="117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  <c r="R202" s="119"/>
      <c r="S202" s="119"/>
      <c r="T202" s="119"/>
      <c r="U202" s="119"/>
      <c r="V202" s="119"/>
      <c r="W202" s="119"/>
      <c r="X202" s="119"/>
      <c r="Y202" s="119"/>
      <c r="Z202" s="119"/>
      <c r="AA202" s="119"/>
      <c r="AB202" s="119"/>
      <c r="AC202" s="119"/>
      <c r="AD202" s="119"/>
      <c r="AE202" s="119"/>
      <c r="AF202" s="119"/>
      <c r="AG202" s="119"/>
      <c r="AH202" s="119"/>
      <c r="AI202" s="119"/>
      <c r="AJ202" s="119"/>
      <c r="AK202" s="130">
        <f t="shared" si="7"/>
        <v>0</v>
      </c>
      <c r="AL202" s="130">
        <f t="shared" si="8"/>
        <v>0</v>
      </c>
    </row>
    <row r="203" spans="2:38">
      <c r="B203" s="121">
        <v>128037</v>
      </c>
      <c r="C203" s="117" t="s">
        <v>155</v>
      </c>
      <c r="D203" s="119" t="s">
        <v>432</v>
      </c>
      <c r="E203" s="116">
        <v>0</v>
      </c>
      <c r="F203" s="117"/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  <c r="Q203" s="119"/>
      <c r="R203" s="119"/>
      <c r="S203" s="119"/>
      <c r="T203" s="119"/>
      <c r="U203" s="119"/>
      <c r="V203" s="119"/>
      <c r="W203" s="119"/>
      <c r="X203" s="119"/>
      <c r="Y203" s="119"/>
      <c r="Z203" s="119"/>
      <c r="AA203" s="119"/>
      <c r="AB203" s="119"/>
      <c r="AC203" s="119"/>
      <c r="AD203" s="119"/>
      <c r="AE203" s="119"/>
      <c r="AF203" s="119"/>
      <c r="AG203" s="119"/>
      <c r="AH203" s="119"/>
      <c r="AI203" s="119"/>
      <c r="AJ203" s="119"/>
      <c r="AK203" s="130">
        <f t="shared" si="7"/>
        <v>0</v>
      </c>
      <c r="AL203" s="130">
        <f t="shared" si="8"/>
        <v>0</v>
      </c>
    </row>
    <row r="204" spans="2:38">
      <c r="B204" s="121">
        <v>128039</v>
      </c>
      <c r="C204" s="117" t="s">
        <v>157</v>
      </c>
      <c r="D204" s="119" t="s">
        <v>432</v>
      </c>
      <c r="E204" s="116">
        <f>1.95*2.5</f>
        <v>4.875</v>
      </c>
      <c r="F204" s="117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  <c r="Z204" s="119"/>
      <c r="AA204" s="119"/>
      <c r="AB204" s="119"/>
      <c r="AC204" s="119"/>
      <c r="AD204" s="119"/>
      <c r="AE204" s="119"/>
      <c r="AF204" s="119"/>
      <c r="AG204" s="119"/>
      <c r="AH204" s="119"/>
      <c r="AI204" s="119"/>
      <c r="AJ204" s="119"/>
      <c r="AK204" s="130">
        <f t="shared" si="7"/>
        <v>0</v>
      </c>
      <c r="AL204" s="130">
        <f t="shared" si="8"/>
        <v>0</v>
      </c>
    </row>
    <row r="205" spans="2:38">
      <c r="B205" s="121">
        <v>128040</v>
      </c>
      <c r="C205" s="117" t="s">
        <v>158</v>
      </c>
      <c r="D205" s="119" t="s">
        <v>436</v>
      </c>
      <c r="E205" s="116">
        <v>0</v>
      </c>
      <c r="F205" s="117"/>
      <c r="G205" s="119"/>
      <c r="H205" s="119"/>
      <c r="I205" s="119"/>
      <c r="J205" s="119"/>
      <c r="K205" s="119"/>
      <c r="L205" s="119"/>
      <c r="M205" s="119"/>
      <c r="N205" s="119"/>
      <c r="O205" s="119"/>
      <c r="P205" s="119"/>
      <c r="Q205" s="119"/>
      <c r="R205" s="119"/>
      <c r="S205" s="119"/>
      <c r="T205" s="119"/>
      <c r="U205" s="119"/>
      <c r="V205" s="119"/>
      <c r="W205" s="119"/>
      <c r="X205" s="119"/>
      <c r="Y205" s="119"/>
      <c r="Z205" s="119"/>
      <c r="AA205" s="119"/>
      <c r="AB205" s="119"/>
      <c r="AC205" s="119"/>
      <c r="AD205" s="119"/>
      <c r="AE205" s="119"/>
      <c r="AF205" s="119"/>
      <c r="AG205" s="119"/>
      <c r="AH205" s="119"/>
      <c r="AI205" s="119"/>
      <c r="AJ205" s="119"/>
      <c r="AK205" s="130">
        <f t="shared" si="7"/>
        <v>0</v>
      </c>
      <c r="AL205" s="130">
        <f t="shared" si="8"/>
        <v>0</v>
      </c>
    </row>
    <row r="206" spans="2:38">
      <c r="B206" s="121">
        <v>128102</v>
      </c>
      <c r="C206" s="117" t="s">
        <v>159</v>
      </c>
      <c r="D206" s="119" t="s">
        <v>432</v>
      </c>
      <c r="E206" s="116">
        <v>0</v>
      </c>
      <c r="F206" s="117"/>
      <c r="G206" s="119"/>
      <c r="H206" s="119"/>
      <c r="I206" s="119"/>
      <c r="J206" s="119"/>
      <c r="K206" s="119"/>
      <c r="L206" s="119"/>
      <c r="M206" s="119"/>
      <c r="N206" s="119"/>
      <c r="O206" s="119"/>
      <c r="P206" s="119"/>
      <c r="Q206" s="119"/>
      <c r="R206" s="119"/>
      <c r="S206" s="119"/>
      <c r="T206" s="119"/>
      <c r="U206" s="119"/>
      <c r="V206" s="119"/>
      <c r="W206" s="119"/>
      <c r="X206" s="119"/>
      <c r="Y206" s="119"/>
      <c r="Z206" s="119"/>
      <c r="AA206" s="119"/>
      <c r="AB206" s="119"/>
      <c r="AC206" s="119"/>
      <c r="AD206" s="119"/>
      <c r="AE206" s="119"/>
      <c r="AF206" s="119"/>
      <c r="AG206" s="119"/>
      <c r="AH206" s="119"/>
      <c r="AI206" s="119"/>
      <c r="AJ206" s="119"/>
      <c r="AK206" s="130">
        <f t="shared" si="7"/>
        <v>0</v>
      </c>
      <c r="AL206" s="130">
        <f t="shared" si="8"/>
        <v>0</v>
      </c>
    </row>
    <row r="207" spans="2:38">
      <c r="B207" s="121">
        <v>128103</v>
      </c>
      <c r="C207" s="117" t="s">
        <v>160</v>
      </c>
      <c r="D207" s="119" t="s">
        <v>432</v>
      </c>
      <c r="E207" s="116">
        <v>0</v>
      </c>
      <c r="F207" s="117"/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  <c r="R207" s="119"/>
      <c r="S207" s="119"/>
      <c r="T207" s="119"/>
      <c r="U207" s="119"/>
      <c r="V207" s="119"/>
      <c r="W207" s="119"/>
      <c r="X207" s="119"/>
      <c r="Y207" s="119"/>
      <c r="Z207" s="119"/>
      <c r="AA207" s="119"/>
      <c r="AB207" s="119"/>
      <c r="AC207" s="119"/>
      <c r="AD207" s="119"/>
      <c r="AE207" s="119"/>
      <c r="AF207" s="119"/>
      <c r="AG207" s="119"/>
      <c r="AH207" s="119"/>
      <c r="AI207" s="119"/>
      <c r="AJ207" s="119"/>
      <c r="AK207" s="130">
        <f t="shared" si="7"/>
        <v>0</v>
      </c>
      <c r="AL207" s="130">
        <f t="shared" si="8"/>
        <v>0</v>
      </c>
    </row>
    <row r="208" spans="2:38">
      <c r="B208" s="121">
        <v>128104</v>
      </c>
      <c r="C208" s="117" t="s">
        <v>161</v>
      </c>
      <c r="D208" s="119" t="s">
        <v>432</v>
      </c>
      <c r="E208" s="116">
        <v>0</v>
      </c>
      <c r="F208" s="117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119"/>
      <c r="R208" s="119"/>
      <c r="S208" s="119"/>
      <c r="T208" s="119"/>
      <c r="U208" s="119"/>
      <c r="V208" s="119"/>
      <c r="W208" s="119"/>
      <c r="X208" s="119"/>
      <c r="Y208" s="119"/>
      <c r="Z208" s="119"/>
      <c r="AA208" s="119"/>
      <c r="AB208" s="119"/>
      <c r="AC208" s="119"/>
      <c r="AD208" s="119"/>
      <c r="AE208" s="119"/>
      <c r="AF208" s="119"/>
      <c r="AG208" s="119"/>
      <c r="AH208" s="119"/>
      <c r="AI208" s="119"/>
      <c r="AJ208" s="119"/>
      <c r="AK208" s="130">
        <f t="shared" si="7"/>
        <v>0</v>
      </c>
      <c r="AL208" s="130">
        <f t="shared" si="8"/>
        <v>0</v>
      </c>
    </row>
    <row r="209" spans="2:38">
      <c r="B209" s="121">
        <v>128105</v>
      </c>
      <c r="C209" s="117" t="s">
        <v>162</v>
      </c>
      <c r="D209" s="119" t="s">
        <v>432</v>
      </c>
      <c r="E209" s="116">
        <v>0</v>
      </c>
      <c r="F209" s="117"/>
      <c r="G209" s="119"/>
      <c r="H209" s="119"/>
      <c r="I209" s="119"/>
      <c r="J209" s="119"/>
      <c r="K209" s="119"/>
      <c r="L209" s="119"/>
      <c r="M209" s="119"/>
      <c r="N209" s="119"/>
      <c r="O209" s="119"/>
      <c r="P209" s="119"/>
      <c r="Q209" s="119"/>
      <c r="R209" s="119"/>
      <c r="S209" s="119"/>
      <c r="T209" s="119"/>
      <c r="U209" s="119"/>
      <c r="V209" s="119"/>
      <c r="W209" s="119"/>
      <c r="X209" s="119"/>
      <c r="Y209" s="119"/>
      <c r="Z209" s="119"/>
      <c r="AA209" s="119"/>
      <c r="AB209" s="119"/>
      <c r="AC209" s="119"/>
      <c r="AD209" s="119"/>
      <c r="AE209" s="119"/>
      <c r="AF209" s="119"/>
      <c r="AG209" s="119"/>
      <c r="AH209" s="119"/>
      <c r="AI209" s="119"/>
      <c r="AJ209" s="119"/>
      <c r="AK209" s="130">
        <f t="shared" si="7"/>
        <v>0</v>
      </c>
      <c r="AL209" s="130">
        <f t="shared" si="8"/>
        <v>0</v>
      </c>
    </row>
    <row r="210" spans="2:38">
      <c r="B210" s="121">
        <v>128106</v>
      </c>
      <c r="C210" s="117" t="s">
        <v>163</v>
      </c>
      <c r="D210" s="119" t="s">
        <v>432</v>
      </c>
      <c r="E210" s="116">
        <v>0</v>
      </c>
      <c r="F210" s="117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119"/>
      <c r="R210" s="119"/>
      <c r="S210" s="119"/>
      <c r="T210" s="119"/>
      <c r="U210" s="119"/>
      <c r="V210" s="119"/>
      <c r="W210" s="119"/>
      <c r="X210" s="119"/>
      <c r="Y210" s="119"/>
      <c r="Z210" s="119"/>
      <c r="AA210" s="119"/>
      <c r="AB210" s="119"/>
      <c r="AC210" s="119"/>
      <c r="AD210" s="119"/>
      <c r="AE210" s="119"/>
      <c r="AF210" s="119"/>
      <c r="AG210" s="119"/>
      <c r="AH210" s="119"/>
      <c r="AI210" s="119"/>
      <c r="AJ210" s="119"/>
      <c r="AK210" s="130">
        <f t="shared" si="7"/>
        <v>0</v>
      </c>
      <c r="AL210" s="130">
        <f t="shared" si="8"/>
        <v>0</v>
      </c>
    </row>
    <row r="211" spans="2:38">
      <c r="B211" s="121">
        <v>128107</v>
      </c>
      <c r="C211" s="117" t="s">
        <v>164</v>
      </c>
      <c r="D211" s="119" t="s">
        <v>432</v>
      </c>
      <c r="E211" s="116">
        <v>0</v>
      </c>
      <c r="F211" s="117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  <c r="Q211" s="119"/>
      <c r="R211" s="119"/>
      <c r="S211" s="119"/>
      <c r="T211" s="119"/>
      <c r="U211" s="119"/>
      <c r="V211" s="119"/>
      <c r="W211" s="119"/>
      <c r="X211" s="119"/>
      <c r="Y211" s="119"/>
      <c r="Z211" s="119"/>
      <c r="AA211" s="119"/>
      <c r="AB211" s="119"/>
      <c r="AC211" s="119"/>
      <c r="AD211" s="119"/>
      <c r="AE211" s="119"/>
      <c r="AF211" s="119"/>
      <c r="AG211" s="119"/>
      <c r="AH211" s="119"/>
      <c r="AI211" s="119"/>
      <c r="AJ211" s="119"/>
      <c r="AK211" s="130">
        <f t="shared" si="7"/>
        <v>0</v>
      </c>
      <c r="AL211" s="130">
        <f t="shared" si="8"/>
        <v>0</v>
      </c>
    </row>
    <row r="212" spans="2:38">
      <c r="B212" s="121">
        <v>128108</v>
      </c>
      <c r="C212" s="117" t="s">
        <v>165</v>
      </c>
      <c r="D212" s="119" t="s">
        <v>432</v>
      </c>
      <c r="E212" s="116">
        <v>0</v>
      </c>
      <c r="F212" s="117"/>
      <c r="G212" s="119"/>
      <c r="H212" s="119"/>
      <c r="I212" s="119"/>
      <c r="J212" s="119"/>
      <c r="K212" s="119"/>
      <c r="L212" s="119"/>
      <c r="M212" s="119"/>
      <c r="N212" s="119"/>
      <c r="O212" s="119"/>
      <c r="P212" s="119"/>
      <c r="Q212" s="119"/>
      <c r="R212" s="119"/>
      <c r="S212" s="119"/>
      <c r="T212" s="119"/>
      <c r="U212" s="119"/>
      <c r="V212" s="119"/>
      <c r="W212" s="119"/>
      <c r="X212" s="119"/>
      <c r="Y212" s="119"/>
      <c r="Z212" s="119"/>
      <c r="AA212" s="119"/>
      <c r="AB212" s="119"/>
      <c r="AC212" s="119"/>
      <c r="AD212" s="119"/>
      <c r="AE212" s="119"/>
      <c r="AF212" s="119"/>
      <c r="AG212" s="119"/>
      <c r="AH212" s="119"/>
      <c r="AI212" s="119"/>
      <c r="AJ212" s="119"/>
      <c r="AK212" s="130">
        <f t="shared" si="7"/>
        <v>0</v>
      </c>
      <c r="AL212" s="130">
        <f t="shared" si="8"/>
        <v>0</v>
      </c>
    </row>
    <row r="213" spans="2:38">
      <c r="B213" s="121">
        <v>128109</v>
      </c>
      <c r="C213" s="117" t="s">
        <v>552</v>
      </c>
      <c r="D213" s="119" t="s">
        <v>432</v>
      </c>
      <c r="E213" s="116">
        <v>0</v>
      </c>
      <c r="F213" s="117"/>
      <c r="G213" s="119"/>
      <c r="H213" s="119"/>
      <c r="I213" s="119"/>
      <c r="J213" s="119"/>
      <c r="K213" s="119"/>
      <c r="L213" s="119"/>
      <c r="M213" s="119"/>
      <c r="N213" s="119"/>
      <c r="O213" s="119"/>
      <c r="P213" s="119"/>
      <c r="Q213" s="119"/>
      <c r="R213" s="119"/>
      <c r="S213" s="119"/>
      <c r="T213" s="119"/>
      <c r="U213" s="119"/>
      <c r="V213" s="119"/>
      <c r="W213" s="119"/>
      <c r="X213" s="119"/>
      <c r="Y213" s="119"/>
      <c r="Z213" s="119"/>
      <c r="AA213" s="119"/>
      <c r="AB213" s="119"/>
      <c r="AC213" s="119"/>
      <c r="AD213" s="119"/>
      <c r="AE213" s="119"/>
      <c r="AF213" s="119"/>
      <c r="AG213" s="119"/>
      <c r="AH213" s="119"/>
      <c r="AI213" s="119"/>
      <c r="AJ213" s="119"/>
      <c r="AK213" s="130">
        <f t="shared" si="7"/>
        <v>0</v>
      </c>
      <c r="AL213" s="130">
        <f t="shared" si="8"/>
        <v>0</v>
      </c>
    </row>
    <row r="214" spans="2:38">
      <c r="B214" s="121">
        <v>128110</v>
      </c>
      <c r="C214" s="117" t="s">
        <v>166</v>
      </c>
      <c r="D214" s="119" t="s">
        <v>432</v>
      </c>
      <c r="E214" s="116">
        <v>0</v>
      </c>
      <c r="F214" s="117"/>
      <c r="G214" s="119"/>
      <c r="H214" s="119"/>
      <c r="I214" s="119"/>
      <c r="J214" s="119"/>
      <c r="K214" s="119"/>
      <c r="L214" s="119"/>
      <c r="M214" s="119"/>
      <c r="N214" s="119"/>
      <c r="O214" s="119"/>
      <c r="P214" s="119"/>
      <c r="Q214" s="119"/>
      <c r="R214" s="119"/>
      <c r="S214" s="119"/>
      <c r="T214" s="119"/>
      <c r="U214" s="119"/>
      <c r="V214" s="119"/>
      <c r="W214" s="119"/>
      <c r="X214" s="119"/>
      <c r="Y214" s="119"/>
      <c r="Z214" s="119"/>
      <c r="AA214" s="119"/>
      <c r="AB214" s="119"/>
      <c r="AC214" s="119"/>
      <c r="AD214" s="119"/>
      <c r="AE214" s="119"/>
      <c r="AF214" s="119"/>
      <c r="AG214" s="119"/>
      <c r="AH214" s="119"/>
      <c r="AI214" s="119"/>
      <c r="AJ214" s="119"/>
      <c r="AK214" s="130">
        <f t="shared" si="7"/>
        <v>0</v>
      </c>
      <c r="AL214" s="130">
        <f t="shared" si="8"/>
        <v>0</v>
      </c>
    </row>
    <row r="215" spans="2:38">
      <c r="B215" s="121">
        <v>128111</v>
      </c>
      <c r="C215" s="117" t="s">
        <v>167</v>
      </c>
      <c r="D215" s="119" t="s">
        <v>432</v>
      </c>
      <c r="E215" s="116">
        <v>0</v>
      </c>
      <c r="F215" s="117"/>
      <c r="G215" s="119"/>
      <c r="H215" s="119"/>
      <c r="I215" s="119"/>
      <c r="J215" s="119"/>
      <c r="K215" s="119"/>
      <c r="L215" s="119"/>
      <c r="M215" s="119"/>
      <c r="N215" s="119"/>
      <c r="O215" s="119"/>
      <c r="P215" s="119"/>
      <c r="Q215" s="119"/>
      <c r="R215" s="119"/>
      <c r="S215" s="119"/>
      <c r="T215" s="119"/>
      <c r="U215" s="119"/>
      <c r="V215" s="119"/>
      <c r="W215" s="119"/>
      <c r="X215" s="119"/>
      <c r="Y215" s="119"/>
      <c r="Z215" s="119"/>
      <c r="AA215" s="119"/>
      <c r="AB215" s="119"/>
      <c r="AC215" s="119"/>
      <c r="AD215" s="119"/>
      <c r="AE215" s="119"/>
      <c r="AF215" s="119"/>
      <c r="AG215" s="119"/>
      <c r="AH215" s="119"/>
      <c r="AI215" s="119"/>
      <c r="AJ215" s="119"/>
      <c r="AK215" s="130">
        <f t="shared" si="7"/>
        <v>0</v>
      </c>
      <c r="AL215" s="130">
        <f t="shared" si="8"/>
        <v>0</v>
      </c>
    </row>
    <row r="216" spans="2:38">
      <c r="B216" s="121">
        <v>128112</v>
      </c>
      <c r="C216" s="117" t="s">
        <v>168</v>
      </c>
      <c r="D216" s="119" t="s">
        <v>432</v>
      </c>
      <c r="E216" s="116">
        <v>0</v>
      </c>
      <c r="F216" s="117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  <c r="R216" s="119"/>
      <c r="S216" s="119"/>
      <c r="T216" s="119"/>
      <c r="U216" s="119"/>
      <c r="V216" s="119"/>
      <c r="W216" s="119"/>
      <c r="X216" s="119"/>
      <c r="Y216" s="119"/>
      <c r="Z216" s="119"/>
      <c r="AA216" s="119"/>
      <c r="AB216" s="119"/>
      <c r="AC216" s="119"/>
      <c r="AD216" s="119"/>
      <c r="AE216" s="119"/>
      <c r="AF216" s="119"/>
      <c r="AG216" s="119"/>
      <c r="AH216" s="119"/>
      <c r="AI216" s="119"/>
      <c r="AJ216" s="119"/>
      <c r="AK216" s="130">
        <f t="shared" si="7"/>
        <v>0</v>
      </c>
      <c r="AL216" s="130">
        <f t="shared" si="8"/>
        <v>0</v>
      </c>
    </row>
    <row r="217" spans="2:38">
      <c r="B217" s="121">
        <v>128113</v>
      </c>
      <c r="C217" s="117" t="s">
        <v>169</v>
      </c>
      <c r="D217" s="119" t="s">
        <v>432</v>
      </c>
      <c r="E217" s="116">
        <v>0</v>
      </c>
      <c r="F217" s="117"/>
      <c r="G217" s="119"/>
      <c r="H217" s="119"/>
      <c r="I217" s="119"/>
      <c r="J217" s="119"/>
      <c r="K217" s="119"/>
      <c r="L217" s="119"/>
      <c r="M217" s="119"/>
      <c r="N217" s="119"/>
      <c r="O217" s="119"/>
      <c r="P217" s="119"/>
      <c r="Q217" s="119"/>
      <c r="R217" s="119"/>
      <c r="S217" s="119"/>
      <c r="T217" s="119"/>
      <c r="U217" s="119"/>
      <c r="V217" s="119"/>
      <c r="W217" s="119"/>
      <c r="X217" s="119"/>
      <c r="Y217" s="119"/>
      <c r="Z217" s="119"/>
      <c r="AA217" s="119"/>
      <c r="AB217" s="119"/>
      <c r="AC217" s="119"/>
      <c r="AD217" s="119"/>
      <c r="AE217" s="119"/>
      <c r="AF217" s="119"/>
      <c r="AG217" s="119"/>
      <c r="AH217" s="119"/>
      <c r="AI217" s="119"/>
      <c r="AJ217" s="119"/>
      <c r="AK217" s="130">
        <f t="shared" si="7"/>
        <v>0</v>
      </c>
      <c r="AL217" s="130">
        <f t="shared" si="8"/>
        <v>0</v>
      </c>
    </row>
    <row r="218" spans="2:38">
      <c r="B218" s="121">
        <v>128114</v>
      </c>
      <c r="C218" s="117" t="s">
        <v>504</v>
      </c>
      <c r="D218" s="119" t="s">
        <v>432</v>
      </c>
      <c r="E218" s="116">
        <v>12</v>
      </c>
      <c r="F218" s="117"/>
      <c r="G218" s="119"/>
      <c r="H218" s="119"/>
      <c r="I218" s="119"/>
      <c r="J218" s="119"/>
      <c r="K218" s="119"/>
      <c r="L218" s="119"/>
      <c r="M218" s="119"/>
      <c r="N218" s="119"/>
      <c r="O218" s="119"/>
      <c r="P218" s="119"/>
      <c r="Q218" s="119"/>
      <c r="R218" s="119"/>
      <c r="S218" s="119"/>
      <c r="T218" s="119"/>
      <c r="U218" s="119"/>
      <c r="V218" s="119"/>
      <c r="W218" s="119"/>
      <c r="X218" s="119"/>
      <c r="Y218" s="119"/>
      <c r="Z218" s="119"/>
      <c r="AA218" s="119"/>
      <c r="AB218" s="119"/>
      <c r="AC218" s="119"/>
      <c r="AD218" s="119"/>
      <c r="AE218" s="119"/>
      <c r="AF218" s="119"/>
      <c r="AG218" s="119"/>
      <c r="AH218" s="119"/>
      <c r="AI218" s="119"/>
      <c r="AJ218" s="119"/>
      <c r="AK218" s="130">
        <f t="shared" si="7"/>
        <v>0</v>
      </c>
      <c r="AL218" s="130">
        <f t="shared" si="8"/>
        <v>0</v>
      </c>
    </row>
    <row r="219" spans="2:38">
      <c r="B219" s="121">
        <v>128115</v>
      </c>
      <c r="C219" s="117" t="s">
        <v>170</v>
      </c>
      <c r="D219" s="119" t="s">
        <v>432</v>
      </c>
      <c r="E219" s="116">
        <v>0</v>
      </c>
      <c r="F219" s="117"/>
      <c r="G219" s="119"/>
      <c r="H219" s="119"/>
      <c r="I219" s="119"/>
      <c r="J219" s="119"/>
      <c r="K219" s="119"/>
      <c r="L219" s="119"/>
      <c r="M219" s="119"/>
      <c r="N219" s="119"/>
      <c r="O219" s="119"/>
      <c r="P219" s="119"/>
      <c r="Q219" s="119"/>
      <c r="R219" s="119"/>
      <c r="S219" s="119"/>
      <c r="T219" s="119"/>
      <c r="U219" s="119"/>
      <c r="V219" s="119"/>
      <c r="W219" s="119"/>
      <c r="X219" s="119"/>
      <c r="Y219" s="119"/>
      <c r="Z219" s="119"/>
      <c r="AA219" s="119"/>
      <c r="AB219" s="119"/>
      <c r="AC219" s="119"/>
      <c r="AD219" s="119"/>
      <c r="AE219" s="119"/>
      <c r="AF219" s="119"/>
      <c r="AG219" s="119"/>
      <c r="AH219" s="119"/>
      <c r="AI219" s="119"/>
      <c r="AJ219" s="119"/>
      <c r="AK219" s="130">
        <f t="shared" si="7"/>
        <v>0</v>
      </c>
      <c r="AL219" s="130">
        <f t="shared" si="8"/>
        <v>0</v>
      </c>
    </row>
    <row r="220" spans="2:38">
      <c r="B220" s="121">
        <v>128116</v>
      </c>
      <c r="C220" s="117" t="s">
        <v>171</v>
      </c>
      <c r="D220" s="119" t="s">
        <v>432</v>
      </c>
      <c r="E220" s="116">
        <v>0</v>
      </c>
      <c r="F220" s="117"/>
      <c r="G220" s="119"/>
      <c r="H220" s="119"/>
      <c r="I220" s="119"/>
      <c r="J220" s="119"/>
      <c r="K220" s="119"/>
      <c r="L220" s="119"/>
      <c r="M220" s="119"/>
      <c r="N220" s="119"/>
      <c r="O220" s="119"/>
      <c r="P220" s="119"/>
      <c r="Q220" s="119"/>
      <c r="R220" s="119"/>
      <c r="S220" s="119"/>
      <c r="T220" s="119"/>
      <c r="U220" s="119"/>
      <c r="V220" s="119"/>
      <c r="W220" s="119"/>
      <c r="X220" s="119"/>
      <c r="Y220" s="119"/>
      <c r="Z220" s="119"/>
      <c r="AA220" s="119"/>
      <c r="AB220" s="119"/>
      <c r="AC220" s="119"/>
      <c r="AD220" s="119"/>
      <c r="AE220" s="119"/>
      <c r="AF220" s="119"/>
      <c r="AG220" s="119"/>
      <c r="AH220" s="119"/>
      <c r="AI220" s="119"/>
      <c r="AJ220" s="119"/>
      <c r="AK220" s="130">
        <f t="shared" si="7"/>
        <v>0</v>
      </c>
      <c r="AL220" s="130">
        <f t="shared" si="8"/>
        <v>0</v>
      </c>
    </row>
    <row r="221" spans="2:38">
      <c r="B221" s="121">
        <v>128117</v>
      </c>
      <c r="C221" s="117" t="s">
        <v>172</v>
      </c>
      <c r="D221" s="119" t="s">
        <v>432</v>
      </c>
      <c r="E221" s="116">
        <v>0</v>
      </c>
      <c r="F221" s="117"/>
      <c r="G221" s="119"/>
      <c r="H221" s="119"/>
      <c r="I221" s="119"/>
      <c r="J221" s="119"/>
      <c r="K221" s="119"/>
      <c r="L221" s="119"/>
      <c r="M221" s="119"/>
      <c r="N221" s="119"/>
      <c r="O221" s="119"/>
      <c r="P221" s="119"/>
      <c r="Q221" s="119"/>
      <c r="R221" s="119"/>
      <c r="S221" s="119"/>
      <c r="T221" s="119"/>
      <c r="U221" s="119"/>
      <c r="V221" s="119"/>
      <c r="W221" s="119"/>
      <c r="X221" s="119"/>
      <c r="Y221" s="119"/>
      <c r="Z221" s="119"/>
      <c r="AA221" s="119"/>
      <c r="AB221" s="119"/>
      <c r="AC221" s="119"/>
      <c r="AD221" s="119"/>
      <c r="AE221" s="119"/>
      <c r="AF221" s="119"/>
      <c r="AG221" s="119"/>
      <c r="AH221" s="119"/>
      <c r="AI221" s="119"/>
      <c r="AJ221" s="119"/>
      <c r="AK221" s="130">
        <f t="shared" si="7"/>
        <v>0</v>
      </c>
      <c r="AL221" s="130">
        <f t="shared" si="8"/>
        <v>0</v>
      </c>
    </row>
    <row r="222" spans="2:38">
      <c r="B222" s="121">
        <v>128118</v>
      </c>
      <c r="C222" s="117" t="s">
        <v>173</v>
      </c>
      <c r="D222" s="119" t="s">
        <v>432</v>
      </c>
      <c r="E222" s="116">
        <v>0</v>
      </c>
      <c r="F222" s="117"/>
      <c r="G222" s="119"/>
      <c r="H222" s="119"/>
      <c r="I222" s="119"/>
      <c r="J222" s="119"/>
      <c r="K222" s="119"/>
      <c r="L222" s="119"/>
      <c r="M222" s="119"/>
      <c r="N222" s="119"/>
      <c r="O222" s="119"/>
      <c r="P222" s="119"/>
      <c r="Q222" s="119"/>
      <c r="R222" s="119"/>
      <c r="S222" s="119"/>
      <c r="T222" s="119"/>
      <c r="U222" s="119"/>
      <c r="V222" s="119"/>
      <c r="W222" s="119"/>
      <c r="X222" s="119"/>
      <c r="Y222" s="119"/>
      <c r="Z222" s="119"/>
      <c r="AA222" s="119"/>
      <c r="AB222" s="119"/>
      <c r="AC222" s="119"/>
      <c r="AD222" s="119"/>
      <c r="AE222" s="119"/>
      <c r="AF222" s="119"/>
      <c r="AG222" s="119"/>
      <c r="AH222" s="119"/>
      <c r="AI222" s="119"/>
      <c r="AJ222" s="119"/>
      <c r="AK222" s="130">
        <f t="shared" si="7"/>
        <v>0</v>
      </c>
      <c r="AL222" s="130">
        <f t="shared" si="8"/>
        <v>0</v>
      </c>
    </row>
    <row r="223" spans="2:38">
      <c r="B223" s="121">
        <v>128119</v>
      </c>
      <c r="C223" s="117" t="s">
        <v>174</v>
      </c>
      <c r="D223" s="119" t="s">
        <v>435</v>
      </c>
      <c r="E223" s="116">
        <v>0</v>
      </c>
      <c r="F223" s="117"/>
      <c r="G223" s="119"/>
      <c r="H223" s="119"/>
      <c r="I223" s="119"/>
      <c r="J223" s="119"/>
      <c r="K223" s="119"/>
      <c r="L223" s="119"/>
      <c r="M223" s="119"/>
      <c r="N223" s="119"/>
      <c r="O223" s="119"/>
      <c r="P223" s="119"/>
      <c r="Q223" s="119"/>
      <c r="R223" s="119"/>
      <c r="S223" s="119"/>
      <c r="T223" s="119"/>
      <c r="U223" s="119"/>
      <c r="V223" s="119"/>
      <c r="W223" s="119"/>
      <c r="X223" s="119"/>
      <c r="Y223" s="119"/>
      <c r="Z223" s="119"/>
      <c r="AA223" s="119"/>
      <c r="AB223" s="119"/>
      <c r="AC223" s="119"/>
      <c r="AD223" s="119"/>
      <c r="AE223" s="119"/>
      <c r="AF223" s="119"/>
      <c r="AG223" s="119"/>
      <c r="AH223" s="119"/>
      <c r="AI223" s="119"/>
      <c r="AJ223" s="119"/>
      <c r="AK223" s="130">
        <f t="shared" si="7"/>
        <v>0</v>
      </c>
      <c r="AL223" s="130">
        <f t="shared" si="8"/>
        <v>0</v>
      </c>
    </row>
    <row r="224" spans="2:38">
      <c r="B224" s="121">
        <v>128120</v>
      </c>
      <c r="C224" s="117" t="s">
        <v>175</v>
      </c>
      <c r="D224" s="119" t="s">
        <v>435</v>
      </c>
      <c r="E224" s="116">
        <v>0</v>
      </c>
      <c r="F224" s="117"/>
      <c r="G224" s="119"/>
      <c r="H224" s="119"/>
      <c r="I224" s="119"/>
      <c r="J224" s="119"/>
      <c r="K224" s="119"/>
      <c r="L224" s="119"/>
      <c r="M224" s="119"/>
      <c r="N224" s="119"/>
      <c r="O224" s="119"/>
      <c r="P224" s="119"/>
      <c r="Q224" s="119"/>
      <c r="R224" s="119"/>
      <c r="S224" s="119"/>
      <c r="T224" s="119"/>
      <c r="U224" s="119"/>
      <c r="V224" s="119"/>
      <c r="W224" s="119"/>
      <c r="X224" s="119"/>
      <c r="Y224" s="119"/>
      <c r="Z224" s="119"/>
      <c r="AA224" s="119"/>
      <c r="AB224" s="119"/>
      <c r="AC224" s="119"/>
      <c r="AD224" s="119"/>
      <c r="AE224" s="119"/>
      <c r="AF224" s="119"/>
      <c r="AG224" s="119"/>
      <c r="AH224" s="119"/>
      <c r="AI224" s="119"/>
      <c r="AJ224" s="119"/>
      <c r="AK224" s="130">
        <f t="shared" si="7"/>
        <v>0</v>
      </c>
      <c r="AL224" s="130">
        <f t="shared" si="8"/>
        <v>0</v>
      </c>
    </row>
    <row r="225" spans="2:38">
      <c r="B225" s="121">
        <v>128123</v>
      </c>
      <c r="C225" s="117" t="s">
        <v>176</v>
      </c>
      <c r="D225" s="119" t="s">
        <v>432</v>
      </c>
      <c r="E225" s="116">
        <v>0</v>
      </c>
      <c r="F225" s="117"/>
      <c r="G225" s="119"/>
      <c r="H225" s="119"/>
      <c r="I225" s="119"/>
      <c r="J225" s="119"/>
      <c r="K225" s="119"/>
      <c r="L225" s="119"/>
      <c r="M225" s="119"/>
      <c r="N225" s="119"/>
      <c r="O225" s="119"/>
      <c r="P225" s="119"/>
      <c r="Q225" s="119"/>
      <c r="R225" s="119"/>
      <c r="S225" s="119"/>
      <c r="T225" s="119"/>
      <c r="U225" s="119"/>
      <c r="V225" s="119"/>
      <c r="W225" s="119"/>
      <c r="X225" s="119"/>
      <c r="Y225" s="119"/>
      <c r="Z225" s="119"/>
      <c r="AA225" s="119"/>
      <c r="AB225" s="119"/>
      <c r="AC225" s="119"/>
      <c r="AD225" s="119"/>
      <c r="AE225" s="119"/>
      <c r="AF225" s="119"/>
      <c r="AG225" s="119"/>
      <c r="AH225" s="119"/>
      <c r="AI225" s="119"/>
      <c r="AJ225" s="119"/>
      <c r="AK225" s="130">
        <f t="shared" si="7"/>
        <v>0</v>
      </c>
      <c r="AL225" s="130">
        <f t="shared" si="8"/>
        <v>0</v>
      </c>
    </row>
    <row r="226" spans="2:38">
      <c r="B226" s="121">
        <v>128133</v>
      </c>
      <c r="C226" s="117" t="s">
        <v>177</v>
      </c>
      <c r="D226" s="119" t="s">
        <v>432</v>
      </c>
      <c r="E226" s="116">
        <v>0</v>
      </c>
      <c r="F226" s="117"/>
      <c r="G226" s="119"/>
      <c r="H226" s="119"/>
      <c r="I226" s="119"/>
      <c r="J226" s="119"/>
      <c r="K226" s="119"/>
      <c r="L226" s="119"/>
      <c r="M226" s="119"/>
      <c r="N226" s="119"/>
      <c r="O226" s="119"/>
      <c r="P226" s="119"/>
      <c r="Q226" s="119"/>
      <c r="R226" s="119"/>
      <c r="S226" s="119"/>
      <c r="T226" s="119"/>
      <c r="U226" s="119"/>
      <c r="V226" s="119"/>
      <c r="W226" s="119"/>
      <c r="X226" s="119"/>
      <c r="Y226" s="119"/>
      <c r="Z226" s="119"/>
      <c r="AA226" s="119"/>
      <c r="AB226" s="119"/>
      <c r="AC226" s="119"/>
      <c r="AD226" s="119"/>
      <c r="AE226" s="119"/>
      <c r="AF226" s="119"/>
      <c r="AG226" s="119"/>
      <c r="AH226" s="119"/>
      <c r="AI226" s="119"/>
      <c r="AJ226" s="119"/>
      <c r="AK226" s="130">
        <f t="shared" si="7"/>
        <v>0</v>
      </c>
      <c r="AL226" s="130">
        <f t="shared" si="8"/>
        <v>0</v>
      </c>
    </row>
    <row r="227" spans="2:38">
      <c r="B227" s="121">
        <v>128134</v>
      </c>
      <c r="C227" s="117" t="s">
        <v>178</v>
      </c>
      <c r="D227" s="119" t="s">
        <v>432</v>
      </c>
      <c r="E227" s="116">
        <v>0</v>
      </c>
      <c r="F227" s="117"/>
      <c r="G227" s="119"/>
      <c r="H227" s="119"/>
      <c r="I227" s="119"/>
      <c r="J227" s="119"/>
      <c r="K227" s="119"/>
      <c r="L227" s="119"/>
      <c r="M227" s="119"/>
      <c r="N227" s="119"/>
      <c r="O227" s="119"/>
      <c r="P227" s="119"/>
      <c r="Q227" s="119"/>
      <c r="R227" s="119"/>
      <c r="S227" s="119"/>
      <c r="T227" s="119"/>
      <c r="U227" s="119"/>
      <c r="V227" s="119"/>
      <c r="W227" s="119"/>
      <c r="X227" s="119"/>
      <c r="Y227" s="119"/>
      <c r="Z227" s="119"/>
      <c r="AA227" s="119"/>
      <c r="AB227" s="119"/>
      <c r="AC227" s="119"/>
      <c r="AD227" s="119"/>
      <c r="AE227" s="119"/>
      <c r="AF227" s="119"/>
      <c r="AG227" s="119"/>
      <c r="AH227" s="119"/>
      <c r="AI227" s="119"/>
      <c r="AJ227" s="119"/>
      <c r="AK227" s="130">
        <f t="shared" si="7"/>
        <v>0</v>
      </c>
      <c r="AL227" s="130">
        <f t="shared" si="8"/>
        <v>0</v>
      </c>
    </row>
    <row r="228" spans="2:38">
      <c r="B228" s="121">
        <v>128135</v>
      </c>
      <c r="C228" s="117" t="s">
        <v>179</v>
      </c>
      <c r="D228" s="119" t="s">
        <v>432</v>
      </c>
      <c r="E228" s="116">
        <v>0</v>
      </c>
      <c r="F228" s="117"/>
      <c r="G228" s="119"/>
      <c r="H228" s="119"/>
      <c r="I228" s="119"/>
      <c r="J228" s="119"/>
      <c r="K228" s="119"/>
      <c r="L228" s="119"/>
      <c r="M228" s="119"/>
      <c r="N228" s="119"/>
      <c r="O228" s="119"/>
      <c r="P228" s="119"/>
      <c r="Q228" s="119"/>
      <c r="R228" s="119"/>
      <c r="S228" s="119"/>
      <c r="T228" s="119"/>
      <c r="U228" s="119"/>
      <c r="V228" s="119"/>
      <c r="W228" s="119"/>
      <c r="X228" s="119"/>
      <c r="Y228" s="119"/>
      <c r="Z228" s="119"/>
      <c r="AA228" s="119"/>
      <c r="AB228" s="119"/>
      <c r="AC228" s="119"/>
      <c r="AD228" s="119"/>
      <c r="AE228" s="119"/>
      <c r="AF228" s="119"/>
      <c r="AG228" s="119"/>
      <c r="AH228" s="119"/>
      <c r="AI228" s="119"/>
      <c r="AJ228" s="119"/>
      <c r="AK228" s="130">
        <f t="shared" si="7"/>
        <v>0</v>
      </c>
      <c r="AL228" s="130">
        <f t="shared" si="8"/>
        <v>0</v>
      </c>
    </row>
    <row r="229" spans="2:38">
      <c r="B229" s="121">
        <v>128141</v>
      </c>
      <c r="C229" s="117" t="s">
        <v>180</v>
      </c>
      <c r="D229" s="119" t="s">
        <v>432</v>
      </c>
      <c r="E229" s="116">
        <v>0</v>
      </c>
      <c r="F229" s="117"/>
      <c r="G229" s="119"/>
      <c r="H229" s="119"/>
      <c r="I229" s="119"/>
      <c r="J229" s="119"/>
      <c r="K229" s="119"/>
      <c r="L229" s="119"/>
      <c r="M229" s="119"/>
      <c r="N229" s="119"/>
      <c r="O229" s="119"/>
      <c r="P229" s="119"/>
      <c r="Q229" s="119"/>
      <c r="R229" s="119"/>
      <c r="S229" s="119"/>
      <c r="T229" s="119"/>
      <c r="U229" s="119"/>
      <c r="V229" s="119"/>
      <c r="W229" s="119"/>
      <c r="X229" s="119"/>
      <c r="Y229" s="119"/>
      <c r="Z229" s="119"/>
      <c r="AA229" s="119"/>
      <c r="AB229" s="119"/>
      <c r="AC229" s="119"/>
      <c r="AD229" s="119"/>
      <c r="AE229" s="119"/>
      <c r="AF229" s="119"/>
      <c r="AG229" s="119"/>
      <c r="AH229" s="119"/>
      <c r="AI229" s="119"/>
      <c r="AJ229" s="119"/>
      <c r="AK229" s="130">
        <f t="shared" si="7"/>
        <v>0</v>
      </c>
      <c r="AL229" s="130">
        <f t="shared" si="8"/>
        <v>0</v>
      </c>
    </row>
    <row r="230" spans="2:38">
      <c r="B230" s="121">
        <v>128142</v>
      </c>
      <c r="C230" s="117" t="s">
        <v>181</v>
      </c>
      <c r="D230" s="119" t="s">
        <v>432</v>
      </c>
      <c r="E230" s="116">
        <v>0</v>
      </c>
      <c r="F230" s="117"/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  <c r="R230" s="119"/>
      <c r="S230" s="119"/>
      <c r="T230" s="119"/>
      <c r="U230" s="119"/>
      <c r="V230" s="119"/>
      <c r="W230" s="119"/>
      <c r="X230" s="119"/>
      <c r="Y230" s="119"/>
      <c r="Z230" s="119"/>
      <c r="AA230" s="119"/>
      <c r="AB230" s="119"/>
      <c r="AC230" s="119"/>
      <c r="AD230" s="119"/>
      <c r="AE230" s="119"/>
      <c r="AF230" s="119"/>
      <c r="AG230" s="119"/>
      <c r="AH230" s="119"/>
      <c r="AI230" s="119"/>
      <c r="AJ230" s="119"/>
      <c r="AK230" s="130">
        <f t="shared" si="7"/>
        <v>0</v>
      </c>
      <c r="AL230" s="130">
        <f t="shared" si="8"/>
        <v>0</v>
      </c>
    </row>
    <row r="231" spans="2:38">
      <c r="B231" s="121">
        <v>128143</v>
      </c>
      <c r="C231" s="117" t="s">
        <v>182</v>
      </c>
      <c r="D231" s="119" t="s">
        <v>433</v>
      </c>
      <c r="E231" s="116">
        <v>0</v>
      </c>
      <c r="F231" s="117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  <c r="Z231" s="119"/>
      <c r="AA231" s="119"/>
      <c r="AB231" s="119"/>
      <c r="AC231" s="119"/>
      <c r="AD231" s="119"/>
      <c r="AE231" s="119"/>
      <c r="AF231" s="119"/>
      <c r="AG231" s="119"/>
      <c r="AH231" s="119"/>
      <c r="AI231" s="119"/>
      <c r="AJ231" s="119"/>
      <c r="AK231" s="130">
        <f t="shared" si="7"/>
        <v>0</v>
      </c>
      <c r="AL231" s="130">
        <f t="shared" si="8"/>
        <v>0</v>
      </c>
    </row>
    <row r="232" spans="2:38">
      <c r="B232" s="121">
        <v>128144</v>
      </c>
      <c r="C232" s="117" t="s">
        <v>183</v>
      </c>
      <c r="D232" s="119" t="s">
        <v>432</v>
      </c>
      <c r="E232" s="116">
        <v>0</v>
      </c>
      <c r="F232" s="117"/>
      <c r="G232" s="119"/>
      <c r="H232" s="119"/>
      <c r="I232" s="119"/>
      <c r="J232" s="119"/>
      <c r="K232" s="119"/>
      <c r="L232" s="119"/>
      <c r="M232" s="119"/>
      <c r="N232" s="119"/>
      <c r="O232" s="119"/>
      <c r="P232" s="119"/>
      <c r="Q232" s="119"/>
      <c r="R232" s="119"/>
      <c r="S232" s="119"/>
      <c r="T232" s="119"/>
      <c r="U232" s="119"/>
      <c r="V232" s="119"/>
      <c r="W232" s="119"/>
      <c r="X232" s="119"/>
      <c r="Y232" s="119"/>
      <c r="Z232" s="119"/>
      <c r="AA232" s="119"/>
      <c r="AB232" s="119"/>
      <c r="AC232" s="119"/>
      <c r="AD232" s="119"/>
      <c r="AE232" s="119"/>
      <c r="AF232" s="119"/>
      <c r="AG232" s="119"/>
      <c r="AH232" s="119"/>
      <c r="AI232" s="119"/>
      <c r="AJ232" s="119"/>
      <c r="AK232" s="130">
        <f t="shared" si="7"/>
        <v>0</v>
      </c>
      <c r="AL232" s="130">
        <f t="shared" si="8"/>
        <v>0</v>
      </c>
    </row>
    <row r="233" spans="2:38">
      <c r="B233" s="121">
        <v>128145</v>
      </c>
      <c r="C233" s="117" t="s">
        <v>551</v>
      </c>
      <c r="D233" s="119" t="s">
        <v>435</v>
      </c>
      <c r="E233" s="116">
        <v>1.0900000000000001</v>
      </c>
      <c r="F233" s="117"/>
      <c r="G233" s="119"/>
      <c r="H233" s="119"/>
      <c r="I233" s="119"/>
      <c r="J233" s="119"/>
      <c r="K233" s="119"/>
      <c r="L233" s="119"/>
      <c r="M233" s="119"/>
      <c r="N233" s="119"/>
      <c r="O233" s="119"/>
      <c r="P233" s="119"/>
      <c r="Q233" s="119"/>
      <c r="R233" s="119"/>
      <c r="S233" s="119"/>
      <c r="T233" s="119"/>
      <c r="U233" s="119"/>
      <c r="V233" s="119"/>
      <c r="W233" s="119"/>
      <c r="X233" s="119"/>
      <c r="Y233" s="119"/>
      <c r="Z233" s="119"/>
      <c r="AA233" s="119"/>
      <c r="AB233" s="119"/>
      <c r="AC233" s="119"/>
      <c r="AD233" s="119"/>
      <c r="AE233" s="119"/>
      <c r="AF233" s="119"/>
      <c r="AG233" s="119"/>
      <c r="AH233" s="119"/>
      <c r="AI233" s="119"/>
      <c r="AJ233" s="119"/>
      <c r="AK233" s="130">
        <f t="shared" si="7"/>
        <v>0</v>
      </c>
      <c r="AL233" s="130">
        <f t="shared" si="8"/>
        <v>0</v>
      </c>
    </row>
    <row r="234" spans="2:38">
      <c r="B234" s="121">
        <v>128146</v>
      </c>
      <c r="C234" s="117" t="s">
        <v>521</v>
      </c>
      <c r="D234" s="119" t="s">
        <v>435</v>
      </c>
      <c r="E234" s="116">
        <v>0.15</v>
      </c>
      <c r="F234" s="117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  <c r="Z234" s="119"/>
      <c r="AA234" s="119"/>
      <c r="AB234" s="119"/>
      <c r="AC234" s="119"/>
      <c r="AD234" s="119"/>
      <c r="AE234" s="119"/>
      <c r="AF234" s="119"/>
      <c r="AG234" s="119"/>
      <c r="AH234" s="119"/>
      <c r="AI234" s="119"/>
      <c r="AJ234" s="119"/>
      <c r="AK234" s="130">
        <f t="shared" si="7"/>
        <v>0</v>
      </c>
      <c r="AL234" s="130">
        <f t="shared" si="8"/>
        <v>0</v>
      </c>
    </row>
    <row r="235" spans="2:38">
      <c r="B235" s="121">
        <v>128147</v>
      </c>
      <c r="C235" s="117" t="s">
        <v>476</v>
      </c>
      <c r="D235" s="119" t="s">
        <v>432</v>
      </c>
      <c r="E235" s="116">
        <v>2.5</v>
      </c>
      <c r="F235" s="117"/>
      <c r="G235" s="119"/>
      <c r="H235" s="119"/>
      <c r="I235" s="119"/>
      <c r="J235" s="119"/>
      <c r="K235" s="119"/>
      <c r="L235" s="119"/>
      <c r="M235" s="119"/>
      <c r="N235" s="119"/>
      <c r="O235" s="119"/>
      <c r="P235" s="119"/>
      <c r="Q235" s="119"/>
      <c r="R235" s="119"/>
      <c r="S235" s="119"/>
      <c r="T235" s="119"/>
      <c r="U235" s="119"/>
      <c r="V235" s="119"/>
      <c r="W235" s="119"/>
      <c r="X235" s="119"/>
      <c r="Y235" s="119"/>
      <c r="Z235" s="119"/>
      <c r="AA235" s="119"/>
      <c r="AB235" s="119"/>
      <c r="AC235" s="119"/>
      <c r="AD235" s="119"/>
      <c r="AE235" s="119"/>
      <c r="AF235" s="119"/>
      <c r="AG235" s="119"/>
      <c r="AH235" s="119"/>
      <c r="AI235" s="119"/>
      <c r="AJ235" s="119"/>
      <c r="AK235" s="130">
        <f t="shared" si="7"/>
        <v>0</v>
      </c>
      <c r="AL235" s="130">
        <f t="shared" si="8"/>
        <v>0</v>
      </c>
    </row>
    <row r="236" spans="2:38">
      <c r="B236" s="121">
        <v>128148</v>
      </c>
      <c r="C236" s="117" t="s">
        <v>520</v>
      </c>
      <c r="D236" s="119" t="s">
        <v>435</v>
      </c>
      <c r="E236" s="116">
        <v>1.4</v>
      </c>
      <c r="F236" s="117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19"/>
      <c r="AB236" s="119"/>
      <c r="AC236" s="119"/>
      <c r="AD236" s="119"/>
      <c r="AE236" s="119"/>
      <c r="AF236" s="119"/>
      <c r="AG236" s="119"/>
      <c r="AH236" s="119"/>
      <c r="AI236" s="119"/>
      <c r="AJ236" s="119"/>
      <c r="AK236" s="130">
        <f t="shared" si="7"/>
        <v>0</v>
      </c>
      <c r="AL236" s="130">
        <f t="shared" si="8"/>
        <v>0</v>
      </c>
    </row>
    <row r="237" spans="2:38">
      <c r="B237" s="121">
        <v>128149</v>
      </c>
      <c r="C237" s="117" t="s">
        <v>485</v>
      </c>
      <c r="D237" s="119" t="s">
        <v>435</v>
      </c>
      <c r="E237" s="116">
        <v>1</v>
      </c>
      <c r="F237" s="117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  <c r="R237" s="119"/>
      <c r="S237" s="119"/>
      <c r="T237" s="119"/>
      <c r="U237" s="119"/>
      <c r="V237" s="119"/>
      <c r="W237" s="119"/>
      <c r="X237" s="119"/>
      <c r="Y237" s="119"/>
      <c r="Z237" s="119"/>
      <c r="AA237" s="119"/>
      <c r="AB237" s="119"/>
      <c r="AC237" s="119"/>
      <c r="AD237" s="119"/>
      <c r="AE237" s="119"/>
      <c r="AF237" s="119"/>
      <c r="AG237" s="119"/>
      <c r="AH237" s="119"/>
      <c r="AI237" s="119"/>
      <c r="AJ237" s="119"/>
      <c r="AK237" s="130">
        <f t="shared" si="7"/>
        <v>0</v>
      </c>
      <c r="AL237" s="130">
        <f t="shared" si="8"/>
        <v>0</v>
      </c>
    </row>
    <row r="238" spans="2:38">
      <c r="B238" s="121">
        <v>128150</v>
      </c>
      <c r="C238" s="117" t="s">
        <v>184</v>
      </c>
      <c r="D238" s="119" t="s">
        <v>433</v>
      </c>
      <c r="E238" s="116">
        <v>0.15</v>
      </c>
      <c r="F238" s="117"/>
      <c r="G238" s="119"/>
      <c r="H238" s="119"/>
      <c r="I238" s="119"/>
      <c r="J238" s="119"/>
      <c r="K238" s="119"/>
      <c r="L238" s="119"/>
      <c r="M238" s="119"/>
      <c r="N238" s="119"/>
      <c r="O238" s="119"/>
      <c r="P238" s="119"/>
      <c r="Q238" s="119"/>
      <c r="R238" s="119"/>
      <c r="S238" s="119"/>
      <c r="T238" s="119"/>
      <c r="U238" s="119"/>
      <c r="V238" s="119"/>
      <c r="W238" s="119"/>
      <c r="X238" s="119"/>
      <c r="Y238" s="119"/>
      <c r="Z238" s="119"/>
      <c r="AA238" s="119"/>
      <c r="AB238" s="119"/>
      <c r="AC238" s="119"/>
      <c r="AD238" s="119"/>
      <c r="AE238" s="119"/>
      <c r="AF238" s="119"/>
      <c r="AG238" s="119"/>
      <c r="AH238" s="119"/>
      <c r="AI238" s="119"/>
      <c r="AJ238" s="119"/>
      <c r="AK238" s="130">
        <f t="shared" si="7"/>
        <v>0</v>
      </c>
      <c r="AL238" s="130">
        <f t="shared" si="8"/>
        <v>0</v>
      </c>
    </row>
    <row r="239" spans="2:38">
      <c r="B239" s="121">
        <v>128151</v>
      </c>
      <c r="C239" s="117" t="s">
        <v>627</v>
      </c>
      <c r="D239" s="119" t="s">
        <v>432</v>
      </c>
      <c r="E239" s="116">
        <v>2.5</v>
      </c>
      <c r="F239" s="117"/>
      <c r="G239" s="119"/>
      <c r="H239" s="119"/>
      <c r="I239" s="119"/>
      <c r="J239" s="119"/>
      <c r="K239" s="119"/>
      <c r="L239" s="119"/>
      <c r="M239" s="119"/>
      <c r="N239" s="119"/>
      <c r="O239" s="119"/>
      <c r="P239" s="119"/>
      <c r="Q239" s="119"/>
      <c r="R239" s="119"/>
      <c r="S239" s="119"/>
      <c r="T239" s="119"/>
      <c r="U239" s="119"/>
      <c r="V239" s="119"/>
      <c r="W239" s="119"/>
      <c r="X239" s="119"/>
      <c r="Y239" s="119"/>
      <c r="Z239" s="119"/>
      <c r="AA239" s="119"/>
      <c r="AB239" s="119"/>
      <c r="AC239" s="119"/>
      <c r="AD239" s="119"/>
      <c r="AE239" s="119"/>
      <c r="AF239" s="119"/>
      <c r="AG239" s="119"/>
      <c r="AH239" s="119"/>
      <c r="AI239" s="119"/>
      <c r="AJ239" s="119"/>
      <c r="AK239" s="130">
        <f t="shared" si="7"/>
        <v>0</v>
      </c>
      <c r="AL239" s="130">
        <f t="shared" si="8"/>
        <v>0</v>
      </c>
    </row>
    <row r="240" spans="2:38">
      <c r="B240" s="121">
        <v>128152</v>
      </c>
      <c r="C240" s="117" t="s">
        <v>513</v>
      </c>
      <c r="D240" s="119" t="s">
        <v>435</v>
      </c>
      <c r="E240" s="116">
        <v>0.5</v>
      </c>
      <c r="F240" s="117"/>
      <c r="G240" s="119"/>
      <c r="H240" s="119"/>
      <c r="I240" s="119"/>
      <c r="J240" s="119"/>
      <c r="K240" s="119"/>
      <c r="L240" s="119"/>
      <c r="M240" s="119"/>
      <c r="N240" s="119"/>
      <c r="O240" s="119"/>
      <c r="P240" s="119"/>
      <c r="Q240" s="119"/>
      <c r="R240" s="119"/>
      <c r="S240" s="119"/>
      <c r="T240" s="119"/>
      <c r="U240" s="119"/>
      <c r="V240" s="119"/>
      <c r="W240" s="119"/>
      <c r="X240" s="119"/>
      <c r="Y240" s="119"/>
      <c r="Z240" s="119"/>
      <c r="AA240" s="119"/>
      <c r="AB240" s="119"/>
      <c r="AC240" s="119"/>
      <c r="AD240" s="119"/>
      <c r="AE240" s="119"/>
      <c r="AF240" s="119"/>
      <c r="AG240" s="119"/>
      <c r="AH240" s="119"/>
      <c r="AI240" s="119"/>
      <c r="AJ240" s="119"/>
      <c r="AK240" s="130">
        <f t="shared" si="7"/>
        <v>0</v>
      </c>
      <c r="AL240" s="130">
        <f t="shared" si="8"/>
        <v>0</v>
      </c>
    </row>
    <row r="241" spans="2:38">
      <c r="B241" s="121">
        <v>128153</v>
      </c>
      <c r="C241" s="117" t="s">
        <v>186</v>
      </c>
      <c r="D241" s="119" t="s">
        <v>435</v>
      </c>
      <c r="E241" s="116">
        <v>0</v>
      </c>
      <c r="F241" s="117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9"/>
      <c r="AA241" s="119"/>
      <c r="AB241" s="119"/>
      <c r="AC241" s="119"/>
      <c r="AD241" s="119"/>
      <c r="AE241" s="119"/>
      <c r="AF241" s="119"/>
      <c r="AG241" s="119"/>
      <c r="AH241" s="119"/>
      <c r="AI241" s="119"/>
      <c r="AJ241" s="119"/>
      <c r="AK241" s="130">
        <f t="shared" si="7"/>
        <v>0</v>
      </c>
      <c r="AL241" s="130">
        <f t="shared" si="8"/>
        <v>0</v>
      </c>
    </row>
    <row r="242" spans="2:38">
      <c r="B242" s="121">
        <v>128154</v>
      </c>
      <c r="C242" s="117" t="s">
        <v>187</v>
      </c>
      <c r="D242" s="119" t="s">
        <v>433</v>
      </c>
      <c r="E242" s="116">
        <v>0</v>
      </c>
      <c r="F242" s="117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  <c r="R242" s="119"/>
      <c r="S242" s="119"/>
      <c r="T242" s="119"/>
      <c r="U242" s="119"/>
      <c r="V242" s="119"/>
      <c r="W242" s="119"/>
      <c r="X242" s="119"/>
      <c r="Y242" s="119"/>
      <c r="Z242" s="119"/>
      <c r="AA242" s="119"/>
      <c r="AB242" s="119"/>
      <c r="AC242" s="119"/>
      <c r="AD242" s="119"/>
      <c r="AE242" s="119"/>
      <c r="AF242" s="119"/>
      <c r="AG242" s="119"/>
      <c r="AH242" s="119"/>
      <c r="AI242" s="119"/>
      <c r="AJ242" s="119"/>
      <c r="AK242" s="130">
        <f t="shared" si="7"/>
        <v>0</v>
      </c>
      <c r="AL242" s="130">
        <f t="shared" si="8"/>
        <v>0</v>
      </c>
    </row>
    <row r="243" spans="2:38">
      <c r="B243" s="121">
        <v>128155</v>
      </c>
      <c r="C243" s="117" t="s">
        <v>188</v>
      </c>
      <c r="D243" s="119" t="s">
        <v>432</v>
      </c>
      <c r="E243" s="116">
        <v>0</v>
      </c>
      <c r="F243" s="117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119"/>
      <c r="Y243" s="119"/>
      <c r="Z243" s="119"/>
      <c r="AA243" s="119"/>
      <c r="AB243" s="119"/>
      <c r="AC243" s="119"/>
      <c r="AD243" s="119"/>
      <c r="AE243" s="119"/>
      <c r="AF243" s="119"/>
      <c r="AG243" s="119"/>
      <c r="AH243" s="119"/>
      <c r="AI243" s="119"/>
      <c r="AJ243" s="119"/>
      <c r="AK243" s="130">
        <f t="shared" si="7"/>
        <v>0</v>
      </c>
      <c r="AL243" s="130">
        <f t="shared" si="8"/>
        <v>0</v>
      </c>
    </row>
    <row r="244" spans="2:38">
      <c r="B244" s="121">
        <v>128156</v>
      </c>
      <c r="C244" s="117" t="s">
        <v>189</v>
      </c>
      <c r="D244" s="119" t="s">
        <v>438</v>
      </c>
      <c r="E244" s="116">
        <v>0</v>
      </c>
      <c r="F244" s="117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  <c r="R244" s="119"/>
      <c r="S244" s="119"/>
      <c r="T244" s="119"/>
      <c r="U244" s="119"/>
      <c r="V244" s="119"/>
      <c r="W244" s="119"/>
      <c r="X244" s="119"/>
      <c r="Y244" s="119"/>
      <c r="Z244" s="119"/>
      <c r="AA244" s="119"/>
      <c r="AB244" s="119"/>
      <c r="AC244" s="119"/>
      <c r="AD244" s="119"/>
      <c r="AE244" s="119"/>
      <c r="AF244" s="119"/>
      <c r="AG244" s="119"/>
      <c r="AH244" s="119"/>
      <c r="AI244" s="119"/>
      <c r="AJ244" s="119"/>
      <c r="AK244" s="130">
        <f t="shared" si="7"/>
        <v>0</v>
      </c>
      <c r="AL244" s="130">
        <f t="shared" si="8"/>
        <v>0</v>
      </c>
    </row>
    <row r="245" spans="2:38">
      <c r="B245" s="121">
        <v>128157</v>
      </c>
      <c r="C245" s="117" t="s">
        <v>190</v>
      </c>
      <c r="D245" s="119" t="s">
        <v>432</v>
      </c>
      <c r="E245" s="116">
        <v>0</v>
      </c>
      <c r="F245" s="117"/>
      <c r="G245" s="119"/>
      <c r="H245" s="119"/>
      <c r="I245" s="119"/>
      <c r="J245" s="119"/>
      <c r="K245" s="119"/>
      <c r="L245" s="119"/>
      <c r="M245" s="119"/>
      <c r="N245" s="119"/>
      <c r="O245" s="119"/>
      <c r="P245" s="119"/>
      <c r="Q245" s="119"/>
      <c r="R245" s="119"/>
      <c r="S245" s="119"/>
      <c r="T245" s="119"/>
      <c r="U245" s="119"/>
      <c r="V245" s="119"/>
      <c r="W245" s="119"/>
      <c r="X245" s="119"/>
      <c r="Y245" s="119"/>
      <c r="Z245" s="119"/>
      <c r="AA245" s="119"/>
      <c r="AB245" s="119"/>
      <c r="AC245" s="119"/>
      <c r="AD245" s="119"/>
      <c r="AE245" s="119"/>
      <c r="AF245" s="119"/>
      <c r="AG245" s="119"/>
      <c r="AH245" s="119"/>
      <c r="AI245" s="119"/>
      <c r="AJ245" s="119"/>
      <c r="AK245" s="130">
        <f t="shared" si="7"/>
        <v>0</v>
      </c>
      <c r="AL245" s="130">
        <f t="shared" si="8"/>
        <v>0</v>
      </c>
    </row>
    <row r="246" spans="2:38">
      <c r="B246" s="121">
        <v>128159</v>
      </c>
      <c r="C246" s="117" t="s">
        <v>491</v>
      </c>
      <c r="D246" s="119" t="s">
        <v>432</v>
      </c>
      <c r="E246" s="116">
        <v>0</v>
      </c>
      <c r="F246" s="117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19"/>
      <c r="R246" s="119"/>
      <c r="S246" s="119"/>
      <c r="T246" s="119"/>
      <c r="U246" s="119"/>
      <c r="V246" s="119"/>
      <c r="W246" s="119"/>
      <c r="X246" s="119"/>
      <c r="Y246" s="119"/>
      <c r="Z246" s="119"/>
      <c r="AA246" s="119"/>
      <c r="AB246" s="119"/>
      <c r="AC246" s="119"/>
      <c r="AD246" s="119"/>
      <c r="AE246" s="119"/>
      <c r="AF246" s="119"/>
      <c r="AG246" s="119"/>
      <c r="AH246" s="119"/>
      <c r="AI246" s="119"/>
      <c r="AJ246" s="119"/>
      <c r="AK246" s="130">
        <f t="shared" si="7"/>
        <v>0</v>
      </c>
      <c r="AL246" s="130">
        <f t="shared" si="8"/>
        <v>0</v>
      </c>
    </row>
    <row r="247" spans="2:38">
      <c r="B247" s="121">
        <v>128160</v>
      </c>
      <c r="C247" s="117" t="s">
        <v>191</v>
      </c>
      <c r="D247" s="119" t="s">
        <v>442</v>
      </c>
      <c r="E247" s="116">
        <v>0</v>
      </c>
      <c r="F247" s="117"/>
      <c r="G247" s="119"/>
      <c r="H247" s="119"/>
      <c r="I247" s="119"/>
      <c r="J247" s="119"/>
      <c r="K247" s="119"/>
      <c r="L247" s="119"/>
      <c r="M247" s="119"/>
      <c r="N247" s="119"/>
      <c r="O247" s="119"/>
      <c r="P247" s="119"/>
      <c r="Q247" s="119"/>
      <c r="R247" s="119"/>
      <c r="S247" s="119"/>
      <c r="T247" s="119"/>
      <c r="U247" s="119"/>
      <c r="V247" s="119"/>
      <c r="W247" s="119"/>
      <c r="X247" s="119"/>
      <c r="Y247" s="119"/>
      <c r="Z247" s="119"/>
      <c r="AA247" s="119"/>
      <c r="AB247" s="119"/>
      <c r="AC247" s="119"/>
      <c r="AD247" s="119"/>
      <c r="AE247" s="119"/>
      <c r="AF247" s="119"/>
      <c r="AG247" s="119"/>
      <c r="AH247" s="119"/>
      <c r="AI247" s="119"/>
      <c r="AJ247" s="119"/>
      <c r="AK247" s="130">
        <f t="shared" si="7"/>
        <v>0</v>
      </c>
      <c r="AL247" s="130">
        <f t="shared" si="8"/>
        <v>0</v>
      </c>
    </row>
    <row r="248" spans="2:38">
      <c r="B248" s="121">
        <v>128162</v>
      </c>
      <c r="C248" s="117" t="s">
        <v>192</v>
      </c>
      <c r="D248" s="119" t="s">
        <v>442</v>
      </c>
      <c r="E248" s="116">
        <v>0</v>
      </c>
      <c r="F248" s="117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  <c r="Z248" s="119"/>
      <c r="AA248" s="119"/>
      <c r="AB248" s="119"/>
      <c r="AC248" s="119"/>
      <c r="AD248" s="119"/>
      <c r="AE248" s="119"/>
      <c r="AF248" s="119"/>
      <c r="AG248" s="119"/>
      <c r="AH248" s="119"/>
      <c r="AI248" s="119"/>
      <c r="AJ248" s="119"/>
      <c r="AK248" s="130">
        <f t="shared" si="7"/>
        <v>0</v>
      </c>
      <c r="AL248" s="130">
        <f t="shared" si="8"/>
        <v>0</v>
      </c>
    </row>
    <row r="249" spans="2:38">
      <c r="B249" s="121">
        <v>128163</v>
      </c>
      <c r="C249" s="117" t="s">
        <v>193</v>
      </c>
      <c r="D249" s="119" t="s">
        <v>438</v>
      </c>
      <c r="E249" s="116">
        <v>0</v>
      </c>
      <c r="F249" s="117"/>
      <c r="G249" s="119"/>
      <c r="H249" s="119"/>
      <c r="I249" s="119"/>
      <c r="J249" s="119"/>
      <c r="K249" s="119"/>
      <c r="L249" s="119"/>
      <c r="M249" s="119"/>
      <c r="N249" s="119"/>
      <c r="O249" s="119"/>
      <c r="P249" s="119"/>
      <c r="Q249" s="119"/>
      <c r="R249" s="119"/>
      <c r="S249" s="119"/>
      <c r="T249" s="119"/>
      <c r="U249" s="119"/>
      <c r="V249" s="119"/>
      <c r="W249" s="119"/>
      <c r="X249" s="119"/>
      <c r="Y249" s="119"/>
      <c r="Z249" s="119"/>
      <c r="AA249" s="119"/>
      <c r="AB249" s="119"/>
      <c r="AC249" s="119"/>
      <c r="AD249" s="119"/>
      <c r="AE249" s="119"/>
      <c r="AF249" s="119"/>
      <c r="AG249" s="119"/>
      <c r="AH249" s="119"/>
      <c r="AI249" s="119"/>
      <c r="AJ249" s="119"/>
      <c r="AK249" s="130">
        <f t="shared" si="7"/>
        <v>0</v>
      </c>
      <c r="AL249" s="130">
        <f t="shared" si="8"/>
        <v>0</v>
      </c>
    </row>
    <row r="250" spans="2:38">
      <c r="B250" s="121">
        <v>128165</v>
      </c>
      <c r="C250" s="117" t="s">
        <v>194</v>
      </c>
      <c r="D250" s="119" t="s">
        <v>432</v>
      </c>
      <c r="E250" s="116">
        <v>3.5</v>
      </c>
      <c r="F250" s="117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  <c r="R250" s="119"/>
      <c r="S250" s="119"/>
      <c r="T250" s="119"/>
      <c r="U250" s="119"/>
      <c r="V250" s="119"/>
      <c r="W250" s="119"/>
      <c r="X250" s="119"/>
      <c r="Y250" s="119"/>
      <c r="Z250" s="119"/>
      <c r="AA250" s="119"/>
      <c r="AB250" s="119"/>
      <c r="AC250" s="119"/>
      <c r="AD250" s="119"/>
      <c r="AE250" s="119"/>
      <c r="AF250" s="119"/>
      <c r="AG250" s="119"/>
      <c r="AH250" s="119"/>
      <c r="AI250" s="119"/>
      <c r="AJ250" s="119"/>
      <c r="AK250" s="130">
        <f t="shared" si="7"/>
        <v>0</v>
      </c>
      <c r="AL250" s="130">
        <f t="shared" si="8"/>
        <v>0</v>
      </c>
    </row>
    <row r="251" spans="2:38">
      <c r="B251" s="121">
        <v>128166</v>
      </c>
      <c r="C251" s="117" t="s">
        <v>195</v>
      </c>
      <c r="D251" s="119" t="s">
        <v>432</v>
      </c>
      <c r="E251" s="116">
        <v>0</v>
      </c>
      <c r="F251" s="117"/>
      <c r="G251" s="119"/>
      <c r="H251" s="119"/>
      <c r="I251" s="119"/>
      <c r="J251" s="119"/>
      <c r="K251" s="119"/>
      <c r="L251" s="119"/>
      <c r="M251" s="119"/>
      <c r="N251" s="119"/>
      <c r="O251" s="119"/>
      <c r="P251" s="119"/>
      <c r="Q251" s="119"/>
      <c r="R251" s="119"/>
      <c r="S251" s="119"/>
      <c r="T251" s="119"/>
      <c r="U251" s="119"/>
      <c r="V251" s="119"/>
      <c r="W251" s="119"/>
      <c r="X251" s="119"/>
      <c r="Y251" s="119"/>
      <c r="Z251" s="119"/>
      <c r="AA251" s="119"/>
      <c r="AB251" s="119"/>
      <c r="AC251" s="119"/>
      <c r="AD251" s="119"/>
      <c r="AE251" s="119"/>
      <c r="AF251" s="119"/>
      <c r="AG251" s="119"/>
      <c r="AH251" s="119"/>
      <c r="AI251" s="119"/>
      <c r="AJ251" s="119"/>
      <c r="AK251" s="130">
        <f t="shared" si="7"/>
        <v>0</v>
      </c>
      <c r="AL251" s="130">
        <f t="shared" si="8"/>
        <v>0</v>
      </c>
    </row>
    <row r="252" spans="2:38">
      <c r="B252" s="121">
        <v>128167</v>
      </c>
      <c r="C252" s="117" t="s">
        <v>196</v>
      </c>
      <c r="D252" s="119" t="s">
        <v>432</v>
      </c>
      <c r="E252" s="116">
        <v>0</v>
      </c>
      <c r="F252" s="117"/>
      <c r="G252" s="119"/>
      <c r="H252" s="119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19"/>
      <c r="U252" s="119"/>
      <c r="V252" s="119"/>
      <c r="W252" s="119"/>
      <c r="X252" s="119"/>
      <c r="Y252" s="119"/>
      <c r="Z252" s="119"/>
      <c r="AA252" s="119"/>
      <c r="AB252" s="119"/>
      <c r="AC252" s="119"/>
      <c r="AD252" s="119"/>
      <c r="AE252" s="119"/>
      <c r="AF252" s="119"/>
      <c r="AG252" s="119"/>
      <c r="AH252" s="119"/>
      <c r="AI252" s="119"/>
      <c r="AJ252" s="119"/>
      <c r="AK252" s="130">
        <f t="shared" si="7"/>
        <v>0</v>
      </c>
      <c r="AL252" s="130">
        <f t="shared" si="8"/>
        <v>0</v>
      </c>
    </row>
    <row r="253" spans="2:38">
      <c r="B253" s="121">
        <v>128168</v>
      </c>
      <c r="C253" s="117" t="s">
        <v>197</v>
      </c>
      <c r="D253" s="119" t="s">
        <v>435</v>
      </c>
      <c r="E253" s="116">
        <v>0</v>
      </c>
      <c r="F253" s="117"/>
      <c r="G253" s="119"/>
      <c r="H253" s="119"/>
      <c r="I253" s="119"/>
      <c r="J253" s="119"/>
      <c r="K253" s="119"/>
      <c r="L253" s="119"/>
      <c r="M253" s="119"/>
      <c r="N253" s="119"/>
      <c r="O253" s="119"/>
      <c r="P253" s="119"/>
      <c r="Q253" s="119"/>
      <c r="R253" s="119"/>
      <c r="S253" s="119"/>
      <c r="T253" s="119"/>
      <c r="U253" s="119"/>
      <c r="V253" s="119"/>
      <c r="W253" s="119"/>
      <c r="X253" s="119"/>
      <c r="Y253" s="119"/>
      <c r="Z253" s="119"/>
      <c r="AA253" s="119"/>
      <c r="AB253" s="119"/>
      <c r="AC253" s="119"/>
      <c r="AD253" s="119"/>
      <c r="AE253" s="119"/>
      <c r="AF253" s="119"/>
      <c r="AG253" s="119"/>
      <c r="AH253" s="119"/>
      <c r="AI253" s="119"/>
      <c r="AJ253" s="119"/>
      <c r="AK253" s="130">
        <f t="shared" si="7"/>
        <v>0</v>
      </c>
      <c r="AL253" s="130">
        <f t="shared" si="8"/>
        <v>0</v>
      </c>
    </row>
    <row r="254" spans="2:38">
      <c r="B254" s="121">
        <v>128169</v>
      </c>
      <c r="C254" s="117" t="s">
        <v>198</v>
      </c>
      <c r="D254" s="119" t="s">
        <v>432</v>
      </c>
      <c r="E254" s="116">
        <v>0</v>
      </c>
      <c r="F254" s="117"/>
      <c r="G254" s="119"/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  <c r="R254" s="119"/>
      <c r="S254" s="119"/>
      <c r="T254" s="119"/>
      <c r="U254" s="119"/>
      <c r="V254" s="119"/>
      <c r="W254" s="119"/>
      <c r="X254" s="119"/>
      <c r="Y254" s="119"/>
      <c r="Z254" s="119"/>
      <c r="AA254" s="119"/>
      <c r="AB254" s="119"/>
      <c r="AC254" s="119"/>
      <c r="AD254" s="119"/>
      <c r="AE254" s="119"/>
      <c r="AF254" s="119"/>
      <c r="AG254" s="119"/>
      <c r="AH254" s="119"/>
      <c r="AI254" s="119"/>
      <c r="AJ254" s="119"/>
      <c r="AK254" s="130">
        <f t="shared" si="7"/>
        <v>0</v>
      </c>
      <c r="AL254" s="130">
        <f t="shared" si="8"/>
        <v>0</v>
      </c>
    </row>
    <row r="255" spans="2:38">
      <c r="B255" s="121">
        <v>128170</v>
      </c>
      <c r="C255" s="117" t="s">
        <v>199</v>
      </c>
      <c r="D255" s="119" t="s">
        <v>432</v>
      </c>
      <c r="E255" s="116">
        <v>0</v>
      </c>
      <c r="F255" s="117"/>
      <c r="G255" s="119"/>
      <c r="H255" s="119"/>
      <c r="I255" s="119"/>
      <c r="J255" s="119"/>
      <c r="K255" s="119"/>
      <c r="L255" s="119"/>
      <c r="M255" s="119"/>
      <c r="N255" s="119"/>
      <c r="O255" s="119"/>
      <c r="P255" s="119"/>
      <c r="Q255" s="119"/>
      <c r="R255" s="119"/>
      <c r="S255" s="119"/>
      <c r="T255" s="119"/>
      <c r="U255" s="119"/>
      <c r="V255" s="119"/>
      <c r="W255" s="119"/>
      <c r="X255" s="119"/>
      <c r="Y255" s="119"/>
      <c r="Z255" s="119"/>
      <c r="AA255" s="119"/>
      <c r="AB255" s="119"/>
      <c r="AC255" s="119"/>
      <c r="AD255" s="119"/>
      <c r="AE255" s="119"/>
      <c r="AF255" s="119"/>
      <c r="AG255" s="119"/>
      <c r="AH255" s="119"/>
      <c r="AI255" s="119"/>
      <c r="AJ255" s="119"/>
      <c r="AK255" s="130">
        <f t="shared" si="7"/>
        <v>0</v>
      </c>
      <c r="AL255" s="130">
        <f t="shared" si="8"/>
        <v>0</v>
      </c>
    </row>
    <row r="256" spans="2:38">
      <c r="B256" s="121">
        <v>128171</v>
      </c>
      <c r="C256" s="117" t="s">
        <v>200</v>
      </c>
      <c r="D256" s="119" t="s">
        <v>432</v>
      </c>
      <c r="E256" s="116">
        <v>0</v>
      </c>
      <c r="F256" s="117"/>
      <c r="G256" s="119"/>
      <c r="H256" s="119"/>
      <c r="I256" s="119"/>
      <c r="J256" s="119"/>
      <c r="K256" s="119"/>
      <c r="L256" s="119"/>
      <c r="M256" s="119"/>
      <c r="N256" s="119"/>
      <c r="O256" s="119"/>
      <c r="P256" s="119"/>
      <c r="Q256" s="119"/>
      <c r="R256" s="119"/>
      <c r="S256" s="119"/>
      <c r="T256" s="119"/>
      <c r="U256" s="119"/>
      <c r="V256" s="119"/>
      <c r="W256" s="119"/>
      <c r="X256" s="119"/>
      <c r="Y256" s="119"/>
      <c r="Z256" s="119"/>
      <c r="AA256" s="119"/>
      <c r="AB256" s="119"/>
      <c r="AC256" s="119"/>
      <c r="AD256" s="119"/>
      <c r="AE256" s="119"/>
      <c r="AF256" s="119"/>
      <c r="AG256" s="119"/>
      <c r="AH256" s="119"/>
      <c r="AI256" s="119"/>
      <c r="AJ256" s="119"/>
      <c r="AK256" s="130">
        <f t="shared" si="7"/>
        <v>0</v>
      </c>
      <c r="AL256" s="130">
        <f t="shared" si="8"/>
        <v>0</v>
      </c>
    </row>
    <row r="257" spans="2:38">
      <c r="B257" s="121">
        <v>128172</v>
      </c>
      <c r="C257" s="117" t="s">
        <v>201</v>
      </c>
      <c r="D257" s="119" t="s">
        <v>432</v>
      </c>
      <c r="E257" s="116">
        <v>0</v>
      </c>
      <c r="F257" s="117"/>
      <c r="G257" s="119"/>
      <c r="H257" s="119"/>
      <c r="I257" s="119"/>
      <c r="J257" s="119"/>
      <c r="K257" s="119"/>
      <c r="L257" s="119"/>
      <c r="M257" s="119"/>
      <c r="N257" s="119"/>
      <c r="O257" s="119"/>
      <c r="P257" s="119"/>
      <c r="Q257" s="119"/>
      <c r="R257" s="119"/>
      <c r="S257" s="119"/>
      <c r="T257" s="119"/>
      <c r="U257" s="119"/>
      <c r="V257" s="119"/>
      <c r="W257" s="119"/>
      <c r="X257" s="119"/>
      <c r="Y257" s="119"/>
      <c r="Z257" s="119"/>
      <c r="AA257" s="119"/>
      <c r="AB257" s="119"/>
      <c r="AC257" s="119"/>
      <c r="AD257" s="119"/>
      <c r="AE257" s="119"/>
      <c r="AF257" s="119"/>
      <c r="AG257" s="119"/>
      <c r="AH257" s="119"/>
      <c r="AI257" s="119"/>
      <c r="AJ257" s="119"/>
      <c r="AK257" s="130">
        <f t="shared" si="7"/>
        <v>0</v>
      </c>
      <c r="AL257" s="130">
        <f t="shared" si="8"/>
        <v>0</v>
      </c>
    </row>
    <row r="258" spans="2:38">
      <c r="B258" s="121">
        <v>128173</v>
      </c>
      <c r="C258" s="117" t="s">
        <v>202</v>
      </c>
      <c r="D258" s="119" t="s">
        <v>432</v>
      </c>
      <c r="E258" s="116">
        <v>0</v>
      </c>
      <c r="F258" s="117"/>
      <c r="G258" s="119"/>
      <c r="H258" s="119"/>
      <c r="I258" s="119"/>
      <c r="J258" s="119"/>
      <c r="K258" s="119"/>
      <c r="L258" s="119"/>
      <c r="M258" s="119"/>
      <c r="N258" s="119"/>
      <c r="O258" s="119"/>
      <c r="P258" s="119"/>
      <c r="Q258" s="119"/>
      <c r="R258" s="119"/>
      <c r="S258" s="119"/>
      <c r="T258" s="119"/>
      <c r="U258" s="119"/>
      <c r="V258" s="119"/>
      <c r="W258" s="119"/>
      <c r="X258" s="119"/>
      <c r="Y258" s="119"/>
      <c r="Z258" s="119"/>
      <c r="AA258" s="119"/>
      <c r="AB258" s="119"/>
      <c r="AC258" s="119"/>
      <c r="AD258" s="119"/>
      <c r="AE258" s="119"/>
      <c r="AF258" s="119"/>
      <c r="AG258" s="119"/>
      <c r="AH258" s="119"/>
      <c r="AI258" s="119"/>
      <c r="AJ258" s="119"/>
      <c r="AK258" s="130">
        <f t="shared" ref="AK258:AK321" si="9">SUM(F258:AJ258)*(E258)</f>
        <v>0</v>
      </c>
      <c r="AL258" s="130">
        <f t="shared" si="8"/>
        <v>0</v>
      </c>
    </row>
    <row r="259" spans="2:38">
      <c r="B259" s="121">
        <v>128174</v>
      </c>
      <c r="C259" s="117" t="s">
        <v>203</v>
      </c>
      <c r="D259" s="119" t="s">
        <v>432</v>
      </c>
      <c r="E259" s="116">
        <v>0</v>
      </c>
      <c r="F259" s="117"/>
      <c r="G259" s="119"/>
      <c r="H259" s="119"/>
      <c r="I259" s="119"/>
      <c r="J259" s="119"/>
      <c r="K259" s="119"/>
      <c r="L259" s="119"/>
      <c r="M259" s="119"/>
      <c r="N259" s="119"/>
      <c r="O259" s="119"/>
      <c r="P259" s="119"/>
      <c r="Q259" s="119"/>
      <c r="R259" s="119"/>
      <c r="S259" s="119"/>
      <c r="T259" s="119"/>
      <c r="U259" s="119"/>
      <c r="V259" s="119"/>
      <c r="W259" s="119"/>
      <c r="X259" s="119"/>
      <c r="Y259" s="119"/>
      <c r="Z259" s="119"/>
      <c r="AA259" s="119"/>
      <c r="AB259" s="119"/>
      <c r="AC259" s="119"/>
      <c r="AD259" s="119"/>
      <c r="AE259" s="119"/>
      <c r="AF259" s="119"/>
      <c r="AG259" s="119"/>
      <c r="AH259" s="119"/>
      <c r="AI259" s="119"/>
      <c r="AJ259" s="119"/>
      <c r="AK259" s="130">
        <f t="shared" si="9"/>
        <v>0</v>
      </c>
      <c r="AL259" s="130">
        <f t="shared" ref="AL259:AL322" si="10">SUM(F259:AJ259)</f>
        <v>0</v>
      </c>
    </row>
    <row r="260" spans="2:38">
      <c r="B260" s="121">
        <v>128175</v>
      </c>
      <c r="C260" s="117" t="s">
        <v>204</v>
      </c>
      <c r="D260" s="119" t="s">
        <v>432</v>
      </c>
      <c r="E260" s="116">
        <v>0</v>
      </c>
      <c r="F260" s="117"/>
      <c r="G260" s="119"/>
      <c r="H260" s="119"/>
      <c r="I260" s="119"/>
      <c r="J260" s="119"/>
      <c r="K260" s="119"/>
      <c r="L260" s="119"/>
      <c r="M260" s="119"/>
      <c r="N260" s="119"/>
      <c r="O260" s="119"/>
      <c r="P260" s="119"/>
      <c r="Q260" s="119"/>
      <c r="R260" s="119"/>
      <c r="S260" s="119"/>
      <c r="T260" s="119"/>
      <c r="U260" s="119"/>
      <c r="V260" s="119"/>
      <c r="W260" s="119"/>
      <c r="X260" s="119"/>
      <c r="Y260" s="119"/>
      <c r="Z260" s="119"/>
      <c r="AA260" s="119"/>
      <c r="AB260" s="119"/>
      <c r="AC260" s="119"/>
      <c r="AD260" s="119"/>
      <c r="AE260" s="119"/>
      <c r="AF260" s="119"/>
      <c r="AG260" s="119"/>
      <c r="AH260" s="119"/>
      <c r="AI260" s="119"/>
      <c r="AJ260" s="119"/>
      <c r="AK260" s="130">
        <f t="shared" si="9"/>
        <v>0</v>
      </c>
      <c r="AL260" s="130">
        <f t="shared" si="10"/>
        <v>0</v>
      </c>
    </row>
    <row r="261" spans="2:38">
      <c r="B261" s="121">
        <v>128176</v>
      </c>
      <c r="C261" s="117" t="s">
        <v>205</v>
      </c>
      <c r="D261" s="119" t="s">
        <v>432</v>
      </c>
      <c r="E261" s="116">
        <v>0</v>
      </c>
      <c r="F261" s="117"/>
      <c r="G261" s="119"/>
      <c r="H261" s="119"/>
      <c r="I261" s="119"/>
      <c r="J261" s="119"/>
      <c r="K261" s="119"/>
      <c r="L261" s="119"/>
      <c r="M261" s="119"/>
      <c r="N261" s="119"/>
      <c r="O261" s="119"/>
      <c r="P261" s="119"/>
      <c r="Q261" s="119"/>
      <c r="R261" s="119"/>
      <c r="S261" s="119"/>
      <c r="T261" s="119"/>
      <c r="U261" s="119"/>
      <c r="V261" s="119"/>
      <c r="W261" s="119"/>
      <c r="X261" s="119"/>
      <c r="Y261" s="119"/>
      <c r="Z261" s="119"/>
      <c r="AA261" s="119"/>
      <c r="AB261" s="119"/>
      <c r="AC261" s="119"/>
      <c r="AD261" s="119"/>
      <c r="AE261" s="119"/>
      <c r="AF261" s="119"/>
      <c r="AG261" s="119"/>
      <c r="AH261" s="119"/>
      <c r="AI261" s="119"/>
      <c r="AJ261" s="119"/>
      <c r="AK261" s="130">
        <f t="shared" si="9"/>
        <v>0</v>
      </c>
      <c r="AL261" s="130">
        <f t="shared" si="10"/>
        <v>0</v>
      </c>
    </row>
    <row r="262" spans="2:38">
      <c r="B262" s="121">
        <v>128177</v>
      </c>
      <c r="C262" s="117" t="s">
        <v>206</v>
      </c>
      <c r="D262" s="119" t="s">
        <v>432</v>
      </c>
      <c r="E262" s="116">
        <v>0</v>
      </c>
      <c r="F262" s="117"/>
      <c r="G262" s="119"/>
      <c r="H262" s="119"/>
      <c r="I262" s="119"/>
      <c r="J262" s="119"/>
      <c r="K262" s="119"/>
      <c r="L262" s="119"/>
      <c r="M262" s="119"/>
      <c r="N262" s="119"/>
      <c r="O262" s="119"/>
      <c r="P262" s="119"/>
      <c r="Q262" s="119"/>
      <c r="R262" s="119"/>
      <c r="S262" s="119"/>
      <c r="T262" s="119"/>
      <c r="U262" s="119"/>
      <c r="V262" s="119"/>
      <c r="W262" s="119"/>
      <c r="X262" s="119"/>
      <c r="Y262" s="119"/>
      <c r="Z262" s="119"/>
      <c r="AA262" s="119"/>
      <c r="AB262" s="119"/>
      <c r="AC262" s="119"/>
      <c r="AD262" s="119"/>
      <c r="AE262" s="119"/>
      <c r="AF262" s="119"/>
      <c r="AG262" s="119"/>
      <c r="AH262" s="119"/>
      <c r="AI262" s="119"/>
      <c r="AJ262" s="119"/>
      <c r="AK262" s="130">
        <f t="shared" si="9"/>
        <v>0</v>
      </c>
      <c r="AL262" s="130">
        <f t="shared" si="10"/>
        <v>0</v>
      </c>
    </row>
    <row r="263" spans="2:38">
      <c r="B263" s="121">
        <v>128178</v>
      </c>
      <c r="C263" s="117" t="s">
        <v>207</v>
      </c>
      <c r="D263" s="119" t="s">
        <v>432</v>
      </c>
      <c r="E263" s="116">
        <v>0</v>
      </c>
      <c r="F263" s="117"/>
      <c r="G263" s="119"/>
      <c r="H263" s="119"/>
      <c r="I263" s="119"/>
      <c r="J263" s="119"/>
      <c r="K263" s="119"/>
      <c r="L263" s="119"/>
      <c r="M263" s="119"/>
      <c r="N263" s="119"/>
      <c r="O263" s="119"/>
      <c r="P263" s="119"/>
      <c r="Q263" s="119"/>
      <c r="R263" s="119"/>
      <c r="S263" s="119"/>
      <c r="T263" s="119"/>
      <c r="U263" s="119"/>
      <c r="V263" s="119"/>
      <c r="W263" s="119"/>
      <c r="X263" s="119"/>
      <c r="Y263" s="119"/>
      <c r="Z263" s="119"/>
      <c r="AA263" s="119"/>
      <c r="AB263" s="119"/>
      <c r="AC263" s="119"/>
      <c r="AD263" s="119"/>
      <c r="AE263" s="119"/>
      <c r="AF263" s="119"/>
      <c r="AG263" s="119"/>
      <c r="AH263" s="119"/>
      <c r="AI263" s="119"/>
      <c r="AJ263" s="119"/>
      <c r="AK263" s="130">
        <f t="shared" si="9"/>
        <v>0</v>
      </c>
      <c r="AL263" s="130">
        <f t="shared" si="10"/>
        <v>0</v>
      </c>
    </row>
    <row r="264" spans="2:38">
      <c r="B264" s="121">
        <v>128179</v>
      </c>
      <c r="C264" s="117" t="s">
        <v>208</v>
      </c>
      <c r="D264" s="119" t="s">
        <v>432</v>
      </c>
      <c r="E264" s="116">
        <v>0</v>
      </c>
      <c r="F264" s="117"/>
      <c r="G264" s="119"/>
      <c r="H264" s="119"/>
      <c r="I264" s="119"/>
      <c r="J264" s="119"/>
      <c r="K264" s="119"/>
      <c r="L264" s="119"/>
      <c r="M264" s="119"/>
      <c r="N264" s="119"/>
      <c r="O264" s="119"/>
      <c r="P264" s="119"/>
      <c r="Q264" s="119"/>
      <c r="R264" s="119"/>
      <c r="S264" s="119"/>
      <c r="T264" s="119"/>
      <c r="U264" s="119"/>
      <c r="V264" s="119"/>
      <c r="W264" s="119"/>
      <c r="X264" s="119"/>
      <c r="Y264" s="119"/>
      <c r="Z264" s="119"/>
      <c r="AA264" s="119"/>
      <c r="AB264" s="119"/>
      <c r="AC264" s="119"/>
      <c r="AD264" s="119"/>
      <c r="AE264" s="119"/>
      <c r="AF264" s="119"/>
      <c r="AG264" s="119"/>
      <c r="AH264" s="119"/>
      <c r="AI264" s="119"/>
      <c r="AJ264" s="119"/>
      <c r="AK264" s="130">
        <f t="shared" si="9"/>
        <v>0</v>
      </c>
      <c r="AL264" s="130">
        <f t="shared" si="10"/>
        <v>0</v>
      </c>
    </row>
    <row r="265" spans="2:38">
      <c r="B265" s="121">
        <v>128180</v>
      </c>
      <c r="C265" s="117" t="s">
        <v>209</v>
      </c>
      <c r="D265" s="119" t="s">
        <v>432</v>
      </c>
      <c r="E265" s="116">
        <v>0</v>
      </c>
      <c r="F265" s="117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  <c r="Z265" s="119"/>
      <c r="AA265" s="119"/>
      <c r="AB265" s="119"/>
      <c r="AC265" s="119"/>
      <c r="AD265" s="119"/>
      <c r="AE265" s="119"/>
      <c r="AF265" s="119"/>
      <c r="AG265" s="119"/>
      <c r="AH265" s="119"/>
      <c r="AI265" s="119"/>
      <c r="AJ265" s="119"/>
      <c r="AK265" s="130">
        <f t="shared" si="9"/>
        <v>0</v>
      </c>
      <c r="AL265" s="130">
        <f t="shared" si="10"/>
        <v>0</v>
      </c>
    </row>
    <row r="266" spans="2:38">
      <c r="B266" s="121">
        <v>128181</v>
      </c>
      <c r="C266" s="117" t="s">
        <v>210</v>
      </c>
      <c r="D266" s="119" t="s">
        <v>432</v>
      </c>
      <c r="E266" s="116">
        <v>0</v>
      </c>
      <c r="F266" s="117"/>
      <c r="G266" s="119"/>
      <c r="H266" s="119"/>
      <c r="I266" s="119"/>
      <c r="J266" s="119"/>
      <c r="K266" s="119"/>
      <c r="L266" s="119"/>
      <c r="M266" s="119"/>
      <c r="N266" s="119"/>
      <c r="O266" s="119"/>
      <c r="P266" s="119"/>
      <c r="Q266" s="119"/>
      <c r="R266" s="119"/>
      <c r="S266" s="119"/>
      <c r="T266" s="119"/>
      <c r="U266" s="119"/>
      <c r="V266" s="119"/>
      <c r="W266" s="119"/>
      <c r="X266" s="119"/>
      <c r="Y266" s="119"/>
      <c r="Z266" s="119"/>
      <c r="AA266" s="119"/>
      <c r="AB266" s="119"/>
      <c r="AC266" s="119"/>
      <c r="AD266" s="119"/>
      <c r="AE266" s="119"/>
      <c r="AF266" s="119"/>
      <c r="AG266" s="119"/>
      <c r="AH266" s="119"/>
      <c r="AI266" s="119"/>
      <c r="AJ266" s="119"/>
      <c r="AK266" s="130">
        <f t="shared" si="9"/>
        <v>0</v>
      </c>
      <c r="AL266" s="130">
        <f t="shared" si="10"/>
        <v>0</v>
      </c>
    </row>
    <row r="267" spans="2:38">
      <c r="B267" s="121">
        <v>128182</v>
      </c>
      <c r="C267" s="117" t="s">
        <v>211</v>
      </c>
      <c r="D267" s="119" t="s">
        <v>435</v>
      </c>
      <c r="E267" s="116">
        <v>0</v>
      </c>
      <c r="F267" s="117"/>
      <c r="G267" s="119"/>
      <c r="H267" s="119"/>
      <c r="I267" s="119"/>
      <c r="J267" s="119"/>
      <c r="K267" s="119"/>
      <c r="L267" s="119"/>
      <c r="M267" s="119"/>
      <c r="N267" s="119"/>
      <c r="O267" s="119"/>
      <c r="P267" s="119"/>
      <c r="Q267" s="119"/>
      <c r="R267" s="119"/>
      <c r="S267" s="119"/>
      <c r="T267" s="119"/>
      <c r="U267" s="119"/>
      <c r="V267" s="119"/>
      <c r="W267" s="119"/>
      <c r="X267" s="119"/>
      <c r="Y267" s="119"/>
      <c r="Z267" s="119"/>
      <c r="AA267" s="119"/>
      <c r="AB267" s="119"/>
      <c r="AC267" s="119"/>
      <c r="AD267" s="119"/>
      <c r="AE267" s="119"/>
      <c r="AF267" s="119"/>
      <c r="AG267" s="119"/>
      <c r="AH267" s="119"/>
      <c r="AI267" s="119"/>
      <c r="AJ267" s="119"/>
      <c r="AK267" s="130">
        <f t="shared" si="9"/>
        <v>0</v>
      </c>
      <c r="AL267" s="130">
        <f t="shared" si="10"/>
        <v>0</v>
      </c>
    </row>
    <row r="268" spans="2:38">
      <c r="B268" s="121">
        <v>128184</v>
      </c>
      <c r="C268" s="117" t="s">
        <v>37</v>
      </c>
      <c r="D268" s="119" t="s">
        <v>432</v>
      </c>
      <c r="E268" s="116">
        <v>43.8</v>
      </c>
      <c r="F268" s="117"/>
      <c r="G268" s="119"/>
      <c r="H268" s="119"/>
      <c r="I268" s="119"/>
      <c r="J268" s="119"/>
      <c r="K268" s="119"/>
      <c r="L268" s="119"/>
      <c r="M268" s="119"/>
      <c r="N268" s="119"/>
      <c r="O268" s="119"/>
      <c r="P268" s="119"/>
      <c r="Q268" s="119"/>
      <c r="R268" s="119"/>
      <c r="S268" s="119"/>
      <c r="T268" s="119"/>
      <c r="U268" s="119"/>
      <c r="V268" s="119"/>
      <c r="W268" s="119"/>
      <c r="X268" s="119"/>
      <c r="Y268" s="119"/>
      <c r="Z268" s="119"/>
      <c r="AA268" s="119"/>
      <c r="AB268" s="119"/>
      <c r="AC268" s="119"/>
      <c r="AD268" s="119"/>
      <c r="AE268" s="119"/>
      <c r="AF268" s="119"/>
      <c r="AG268" s="119"/>
      <c r="AH268" s="119"/>
      <c r="AI268" s="119"/>
      <c r="AJ268" s="119"/>
      <c r="AK268" s="130">
        <f t="shared" si="9"/>
        <v>0</v>
      </c>
      <c r="AL268" s="130">
        <f t="shared" si="10"/>
        <v>0</v>
      </c>
    </row>
    <row r="269" spans="2:38">
      <c r="B269" s="121">
        <v>128185</v>
      </c>
      <c r="C269" s="117" t="s">
        <v>212</v>
      </c>
      <c r="D269" s="119" t="s">
        <v>432</v>
      </c>
      <c r="E269" s="116">
        <v>0</v>
      </c>
      <c r="F269" s="117"/>
      <c r="G269" s="119"/>
      <c r="H269" s="119"/>
      <c r="I269" s="119"/>
      <c r="J269" s="119"/>
      <c r="K269" s="119"/>
      <c r="L269" s="119"/>
      <c r="M269" s="119"/>
      <c r="N269" s="119"/>
      <c r="O269" s="119"/>
      <c r="P269" s="119"/>
      <c r="Q269" s="119"/>
      <c r="R269" s="119"/>
      <c r="S269" s="119"/>
      <c r="T269" s="119"/>
      <c r="U269" s="119"/>
      <c r="V269" s="119"/>
      <c r="W269" s="119"/>
      <c r="X269" s="119"/>
      <c r="Y269" s="119"/>
      <c r="Z269" s="119"/>
      <c r="AA269" s="119"/>
      <c r="AB269" s="119"/>
      <c r="AC269" s="119"/>
      <c r="AD269" s="119"/>
      <c r="AE269" s="119"/>
      <c r="AF269" s="119"/>
      <c r="AG269" s="119"/>
      <c r="AH269" s="119"/>
      <c r="AI269" s="119"/>
      <c r="AJ269" s="119"/>
      <c r="AK269" s="130">
        <f t="shared" si="9"/>
        <v>0</v>
      </c>
      <c r="AL269" s="130">
        <f t="shared" si="10"/>
        <v>0</v>
      </c>
    </row>
    <row r="270" spans="2:38">
      <c r="B270" s="121">
        <v>128186</v>
      </c>
      <c r="C270" s="117" t="s">
        <v>213</v>
      </c>
      <c r="D270" s="119" t="s">
        <v>432</v>
      </c>
      <c r="E270" s="116">
        <v>0</v>
      </c>
      <c r="F270" s="117"/>
      <c r="G270" s="119"/>
      <c r="H270" s="119"/>
      <c r="I270" s="119"/>
      <c r="J270" s="119"/>
      <c r="K270" s="119"/>
      <c r="L270" s="119"/>
      <c r="M270" s="119"/>
      <c r="N270" s="119"/>
      <c r="O270" s="119"/>
      <c r="P270" s="119"/>
      <c r="Q270" s="119"/>
      <c r="R270" s="119"/>
      <c r="S270" s="119"/>
      <c r="T270" s="119"/>
      <c r="U270" s="119"/>
      <c r="V270" s="119"/>
      <c r="W270" s="119"/>
      <c r="X270" s="119"/>
      <c r="Y270" s="119"/>
      <c r="Z270" s="119"/>
      <c r="AA270" s="119"/>
      <c r="AB270" s="119"/>
      <c r="AC270" s="119"/>
      <c r="AD270" s="119"/>
      <c r="AE270" s="119"/>
      <c r="AF270" s="119"/>
      <c r="AG270" s="119"/>
      <c r="AH270" s="119"/>
      <c r="AI270" s="119"/>
      <c r="AJ270" s="119"/>
      <c r="AK270" s="130">
        <f t="shared" si="9"/>
        <v>0</v>
      </c>
      <c r="AL270" s="130">
        <f t="shared" si="10"/>
        <v>0</v>
      </c>
    </row>
    <row r="271" spans="2:38">
      <c r="B271" s="121">
        <v>128189</v>
      </c>
      <c r="C271" s="117" t="s">
        <v>214</v>
      </c>
      <c r="D271" s="119" t="s">
        <v>432</v>
      </c>
      <c r="E271" s="116">
        <v>0</v>
      </c>
      <c r="F271" s="117"/>
      <c r="G271" s="119"/>
      <c r="H271" s="119"/>
      <c r="I271" s="119"/>
      <c r="J271" s="119"/>
      <c r="K271" s="119"/>
      <c r="L271" s="119"/>
      <c r="M271" s="119"/>
      <c r="N271" s="119"/>
      <c r="O271" s="119"/>
      <c r="P271" s="119"/>
      <c r="Q271" s="119"/>
      <c r="R271" s="119"/>
      <c r="S271" s="119"/>
      <c r="T271" s="119"/>
      <c r="U271" s="119"/>
      <c r="V271" s="119"/>
      <c r="W271" s="119"/>
      <c r="X271" s="119"/>
      <c r="Y271" s="119"/>
      <c r="Z271" s="119"/>
      <c r="AA271" s="119"/>
      <c r="AB271" s="119"/>
      <c r="AC271" s="119"/>
      <c r="AD271" s="119"/>
      <c r="AE271" s="119"/>
      <c r="AF271" s="119"/>
      <c r="AG271" s="119"/>
      <c r="AH271" s="119"/>
      <c r="AI271" s="119"/>
      <c r="AJ271" s="119"/>
      <c r="AK271" s="130">
        <f t="shared" si="9"/>
        <v>0</v>
      </c>
      <c r="AL271" s="130">
        <f t="shared" si="10"/>
        <v>0</v>
      </c>
    </row>
    <row r="272" spans="2:38">
      <c r="B272" s="121">
        <v>128190</v>
      </c>
      <c r="C272" s="117" t="s">
        <v>215</v>
      </c>
      <c r="D272" s="119" t="s">
        <v>432</v>
      </c>
      <c r="E272" s="116">
        <v>0</v>
      </c>
      <c r="F272" s="117"/>
      <c r="G272" s="119"/>
      <c r="H272" s="119"/>
      <c r="I272" s="119"/>
      <c r="J272" s="119"/>
      <c r="K272" s="119"/>
      <c r="L272" s="119"/>
      <c r="M272" s="119"/>
      <c r="N272" s="119"/>
      <c r="O272" s="119"/>
      <c r="P272" s="119"/>
      <c r="Q272" s="119"/>
      <c r="R272" s="119"/>
      <c r="S272" s="119"/>
      <c r="T272" s="119"/>
      <c r="U272" s="119"/>
      <c r="V272" s="119"/>
      <c r="W272" s="119"/>
      <c r="X272" s="119"/>
      <c r="Y272" s="119"/>
      <c r="Z272" s="119"/>
      <c r="AA272" s="119"/>
      <c r="AB272" s="119"/>
      <c r="AC272" s="119"/>
      <c r="AD272" s="119"/>
      <c r="AE272" s="119"/>
      <c r="AF272" s="119"/>
      <c r="AG272" s="119"/>
      <c r="AH272" s="119"/>
      <c r="AI272" s="119"/>
      <c r="AJ272" s="119"/>
      <c r="AK272" s="130">
        <f t="shared" si="9"/>
        <v>0</v>
      </c>
      <c r="AL272" s="130">
        <f t="shared" si="10"/>
        <v>0</v>
      </c>
    </row>
    <row r="273" spans="2:38">
      <c r="B273" s="121">
        <v>128191</v>
      </c>
      <c r="C273" s="117" t="s">
        <v>216</v>
      </c>
      <c r="D273" s="119" t="s">
        <v>432</v>
      </c>
      <c r="E273" s="116">
        <v>0</v>
      </c>
      <c r="F273" s="117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19"/>
      <c r="AB273" s="119"/>
      <c r="AC273" s="119"/>
      <c r="AD273" s="119"/>
      <c r="AE273" s="119"/>
      <c r="AF273" s="119"/>
      <c r="AG273" s="119"/>
      <c r="AH273" s="119"/>
      <c r="AI273" s="119"/>
      <c r="AJ273" s="119"/>
      <c r="AK273" s="130">
        <f t="shared" si="9"/>
        <v>0</v>
      </c>
      <c r="AL273" s="130">
        <f t="shared" si="10"/>
        <v>0</v>
      </c>
    </row>
    <row r="274" spans="2:38">
      <c r="B274" s="121">
        <v>128192</v>
      </c>
      <c r="C274" s="117" t="s">
        <v>217</v>
      </c>
      <c r="D274" s="119" t="s">
        <v>432</v>
      </c>
      <c r="E274" s="116">
        <v>0</v>
      </c>
      <c r="F274" s="117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  <c r="R274" s="119"/>
      <c r="S274" s="119"/>
      <c r="T274" s="119"/>
      <c r="U274" s="119"/>
      <c r="V274" s="119"/>
      <c r="W274" s="119"/>
      <c r="X274" s="119"/>
      <c r="Y274" s="119"/>
      <c r="Z274" s="119"/>
      <c r="AA274" s="119"/>
      <c r="AB274" s="119"/>
      <c r="AC274" s="119"/>
      <c r="AD274" s="119"/>
      <c r="AE274" s="119"/>
      <c r="AF274" s="119"/>
      <c r="AG274" s="119"/>
      <c r="AH274" s="119"/>
      <c r="AI274" s="119"/>
      <c r="AJ274" s="119"/>
      <c r="AK274" s="130">
        <f t="shared" si="9"/>
        <v>0</v>
      </c>
      <c r="AL274" s="130">
        <f t="shared" si="10"/>
        <v>0</v>
      </c>
    </row>
    <row r="275" spans="2:38">
      <c r="B275" s="121">
        <v>128193</v>
      </c>
      <c r="C275" s="117" t="s">
        <v>218</v>
      </c>
      <c r="D275" s="119" t="s">
        <v>433</v>
      </c>
      <c r="E275" s="116">
        <v>0</v>
      </c>
      <c r="F275" s="117"/>
      <c r="G275" s="119"/>
      <c r="H275" s="119"/>
      <c r="I275" s="119"/>
      <c r="J275" s="119"/>
      <c r="K275" s="119"/>
      <c r="L275" s="119"/>
      <c r="M275" s="119"/>
      <c r="N275" s="119"/>
      <c r="O275" s="119"/>
      <c r="P275" s="119"/>
      <c r="Q275" s="119"/>
      <c r="R275" s="119"/>
      <c r="S275" s="119"/>
      <c r="T275" s="119"/>
      <c r="U275" s="119"/>
      <c r="V275" s="119"/>
      <c r="W275" s="119"/>
      <c r="X275" s="119"/>
      <c r="Y275" s="119"/>
      <c r="Z275" s="119"/>
      <c r="AA275" s="119"/>
      <c r="AB275" s="119"/>
      <c r="AC275" s="119"/>
      <c r="AD275" s="119"/>
      <c r="AE275" s="119"/>
      <c r="AF275" s="119"/>
      <c r="AG275" s="119"/>
      <c r="AH275" s="119"/>
      <c r="AI275" s="119"/>
      <c r="AJ275" s="119"/>
      <c r="AK275" s="130">
        <f t="shared" si="9"/>
        <v>0</v>
      </c>
      <c r="AL275" s="130">
        <f t="shared" si="10"/>
        <v>0</v>
      </c>
    </row>
    <row r="276" spans="2:38">
      <c r="B276" s="121">
        <v>128195</v>
      </c>
      <c r="C276" s="117" t="s">
        <v>219</v>
      </c>
      <c r="D276" s="119" t="s">
        <v>432</v>
      </c>
      <c r="E276" s="116">
        <v>0</v>
      </c>
      <c r="F276" s="117"/>
      <c r="G276" s="119"/>
      <c r="H276" s="119"/>
      <c r="I276" s="119"/>
      <c r="J276" s="119"/>
      <c r="K276" s="119"/>
      <c r="L276" s="119"/>
      <c r="M276" s="119"/>
      <c r="N276" s="119"/>
      <c r="O276" s="119"/>
      <c r="P276" s="119"/>
      <c r="Q276" s="119"/>
      <c r="R276" s="119"/>
      <c r="S276" s="119"/>
      <c r="T276" s="119"/>
      <c r="U276" s="119"/>
      <c r="V276" s="119"/>
      <c r="W276" s="119"/>
      <c r="X276" s="119"/>
      <c r="Y276" s="119"/>
      <c r="Z276" s="119"/>
      <c r="AA276" s="119"/>
      <c r="AB276" s="119"/>
      <c r="AC276" s="119"/>
      <c r="AD276" s="119"/>
      <c r="AE276" s="119"/>
      <c r="AF276" s="119"/>
      <c r="AG276" s="119"/>
      <c r="AH276" s="119"/>
      <c r="AI276" s="119"/>
      <c r="AJ276" s="119"/>
      <c r="AK276" s="130">
        <f t="shared" si="9"/>
        <v>0</v>
      </c>
      <c r="AL276" s="130">
        <f t="shared" si="10"/>
        <v>0</v>
      </c>
    </row>
    <row r="277" spans="2:38">
      <c r="B277" s="121">
        <v>128196</v>
      </c>
      <c r="C277" s="117" t="s">
        <v>220</v>
      </c>
      <c r="D277" s="119" t="s">
        <v>432</v>
      </c>
      <c r="E277" s="116">
        <v>120</v>
      </c>
      <c r="F277" s="117"/>
      <c r="G277" s="119"/>
      <c r="H277" s="119"/>
      <c r="I277" s="119"/>
      <c r="J277" s="119"/>
      <c r="K277" s="119"/>
      <c r="L277" s="119"/>
      <c r="M277" s="119"/>
      <c r="N277" s="119"/>
      <c r="O277" s="119"/>
      <c r="P277" s="119"/>
      <c r="Q277" s="119"/>
      <c r="R277" s="119"/>
      <c r="S277" s="119"/>
      <c r="T277" s="119"/>
      <c r="U277" s="119"/>
      <c r="V277" s="119"/>
      <c r="W277" s="119"/>
      <c r="X277" s="119"/>
      <c r="Y277" s="119"/>
      <c r="Z277" s="119"/>
      <c r="AA277" s="119"/>
      <c r="AB277" s="119"/>
      <c r="AC277" s="119"/>
      <c r="AD277" s="119"/>
      <c r="AE277" s="119"/>
      <c r="AF277" s="119"/>
      <c r="AG277" s="119"/>
      <c r="AH277" s="119"/>
      <c r="AI277" s="119"/>
      <c r="AJ277" s="119"/>
      <c r="AK277" s="130">
        <f t="shared" si="9"/>
        <v>0</v>
      </c>
      <c r="AL277" s="130">
        <f t="shared" si="10"/>
        <v>0</v>
      </c>
    </row>
    <row r="278" spans="2:38">
      <c r="B278" s="121">
        <v>128197</v>
      </c>
      <c r="C278" s="117" t="s">
        <v>221</v>
      </c>
      <c r="D278" s="119" t="s">
        <v>461</v>
      </c>
      <c r="E278" s="116">
        <v>0</v>
      </c>
      <c r="F278" s="117"/>
      <c r="G278" s="119"/>
      <c r="H278" s="119"/>
      <c r="I278" s="119"/>
      <c r="J278" s="119"/>
      <c r="K278" s="119"/>
      <c r="L278" s="119"/>
      <c r="M278" s="119"/>
      <c r="N278" s="119"/>
      <c r="O278" s="119"/>
      <c r="P278" s="119"/>
      <c r="Q278" s="119"/>
      <c r="R278" s="119"/>
      <c r="S278" s="119"/>
      <c r="T278" s="119"/>
      <c r="U278" s="119"/>
      <c r="V278" s="119"/>
      <c r="W278" s="119"/>
      <c r="X278" s="119"/>
      <c r="Y278" s="119"/>
      <c r="Z278" s="119"/>
      <c r="AA278" s="119"/>
      <c r="AB278" s="119"/>
      <c r="AC278" s="119"/>
      <c r="AD278" s="119"/>
      <c r="AE278" s="119"/>
      <c r="AF278" s="119"/>
      <c r="AG278" s="119"/>
      <c r="AH278" s="119"/>
      <c r="AI278" s="119"/>
      <c r="AJ278" s="119"/>
      <c r="AK278" s="130">
        <f t="shared" si="9"/>
        <v>0</v>
      </c>
      <c r="AL278" s="130">
        <f t="shared" si="10"/>
        <v>0</v>
      </c>
    </row>
    <row r="279" spans="2:38">
      <c r="B279" s="121">
        <v>128198</v>
      </c>
      <c r="C279" s="117" t="s">
        <v>222</v>
      </c>
      <c r="D279" s="119" t="s">
        <v>437</v>
      </c>
      <c r="E279" s="116">
        <v>0</v>
      </c>
      <c r="F279" s="117"/>
      <c r="G279" s="119"/>
      <c r="H279" s="119"/>
      <c r="I279" s="119"/>
      <c r="J279" s="119"/>
      <c r="K279" s="119"/>
      <c r="L279" s="119"/>
      <c r="M279" s="119"/>
      <c r="N279" s="119"/>
      <c r="O279" s="119"/>
      <c r="P279" s="119"/>
      <c r="Q279" s="119"/>
      <c r="R279" s="119"/>
      <c r="S279" s="119"/>
      <c r="T279" s="119"/>
      <c r="U279" s="119"/>
      <c r="V279" s="119"/>
      <c r="W279" s="119"/>
      <c r="X279" s="119"/>
      <c r="Y279" s="119"/>
      <c r="Z279" s="119"/>
      <c r="AA279" s="119"/>
      <c r="AB279" s="119"/>
      <c r="AC279" s="119"/>
      <c r="AD279" s="119"/>
      <c r="AE279" s="119"/>
      <c r="AF279" s="119"/>
      <c r="AG279" s="119"/>
      <c r="AH279" s="119"/>
      <c r="AI279" s="119"/>
      <c r="AJ279" s="119"/>
      <c r="AK279" s="130">
        <f t="shared" si="9"/>
        <v>0</v>
      </c>
      <c r="AL279" s="130">
        <f t="shared" si="10"/>
        <v>0</v>
      </c>
    </row>
    <row r="280" spans="2:38">
      <c r="B280" s="121">
        <v>128199</v>
      </c>
      <c r="C280" s="117" t="s">
        <v>223</v>
      </c>
      <c r="D280" s="119" t="s">
        <v>437</v>
      </c>
      <c r="E280" s="116">
        <v>0</v>
      </c>
      <c r="F280" s="117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  <c r="AA280" s="119"/>
      <c r="AB280" s="119"/>
      <c r="AC280" s="119"/>
      <c r="AD280" s="119"/>
      <c r="AE280" s="119"/>
      <c r="AF280" s="119"/>
      <c r="AG280" s="119"/>
      <c r="AH280" s="119"/>
      <c r="AI280" s="119"/>
      <c r="AJ280" s="119"/>
      <c r="AK280" s="130">
        <f t="shared" si="9"/>
        <v>0</v>
      </c>
      <c r="AL280" s="130">
        <f t="shared" si="10"/>
        <v>0</v>
      </c>
    </row>
    <row r="281" spans="2:38">
      <c r="B281" s="121">
        <v>128201</v>
      </c>
      <c r="C281" s="117" t="s">
        <v>224</v>
      </c>
      <c r="D281" s="119" t="s">
        <v>432</v>
      </c>
      <c r="E281" s="116">
        <v>0</v>
      </c>
      <c r="F281" s="117"/>
      <c r="G281" s="119"/>
      <c r="H281" s="119"/>
      <c r="I281" s="119"/>
      <c r="J281" s="119"/>
      <c r="K281" s="119"/>
      <c r="L281" s="119"/>
      <c r="M281" s="119"/>
      <c r="N281" s="119"/>
      <c r="O281" s="119"/>
      <c r="P281" s="119"/>
      <c r="Q281" s="119"/>
      <c r="R281" s="119"/>
      <c r="S281" s="119"/>
      <c r="T281" s="119"/>
      <c r="U281" s="119"/>
      <c r="V281" s="119"/>
      <c r="W281" s="119"/>
      <c r="X281" s="119"/>
      <c r="Y281" s="119"/>
      <c r="Z281" s="119"/>
      <c r="AA281" s="119"/>
      <c r="AB281" s="119"/>
      <c r="AC281" s="119"/>
      <c r="AD281" s="119"/>
      <c r="AE281" s="119"/>
      <c r="AF281" s="119"/>
      <c r="AG281" s="119"/>
      <c r="AH281" s="119"/>
      <c r="AI281" s="119"/>
      <c r="AJ281" s="119"/>
      <c r="AK281" s="130">
        <f t="shared" si="9"/>
        <v>0</v>
      </c>
      <c r="AL281" s="130">
        <f t="shared" si="10"/>
        <v>0</v>
      </c>
    </row>
    <row r="282" spans="2:38">
      <c r="B282" s="121">
        <v>128202</v>
      </c>
      <c r="C282" s="117" t="s">
        <v>225</v>
      </c>
      <c r="D282" s="119" t="s">
        <v>432</v>
      </c>
      <c r="E282" s="116">
        <v>0</v>
      </c>
      <c r="F282" s="117"/>
      <c r="G282" s="119"/>
      <c r="H282" s="119"/>
      <c r="I282" s="119"/>
      <c r="J282" s="119"/>
      <c r="K282" s="119"/>
      <c r="L282" s="119"/>
      <c r="M282" s="119"/>
      <c r="N282" s="119"/>
      <c r="O282" s="119"/>
      <c r="P282" s="119"/>
      <c r="Q282" s="119"/>
      <c r="R282" s="119"/>
      <c r="S282" s="119"/>
      <c r="T282" s="119"/>
      <c r="U282" s="119"/>
      <c r="V282" s="119"/>
      <c r="W282" s="119"/>
      <c r="X282" s="119"/>
      <c r="Y282" s="119"/>
      <c r="Z282" s="119"/>
      <c r="AA282" s="119"/>
      <c r="AB282" s="119"/>
      <c r="AC282" s="119"/>
      <c r="AD282" s="119"/>
      <c r="AE282" s="119"/>
      <c r="AF282" s="119"/>
      <c r="AG282" s="119"/>
      <c r="AH282" s="119"/>
      <c r="AI282" s="119"/>
      <c r="AJ282" s="119"/>
      <c r="AK282" s="130">
        <f t="shared" si="9"/>
        <v>0</v>
      </c>
      <c r="AL282" s="130">
        <f t="shared" si="10"/>
        <v>0</v>
      </c>
    </row>
    <row r="283" spans="2:38">
      <c r="B283" s="121">
        <v>128203</v>
      </c>
      <c r="C283" s="117" t="s">
        <v>226</v>
      </c>
      <c r="D283" s="119" t="s">
        <v>432</v>
      </c>
      <c r="E283" s="116">
        <v>0</v>
      </c>
      <c r="F283" s="117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30">
        <f t="shared" si="9"/>
        <v>0</v>
      </c>
      <c r="AL283" s="130">
        <f t="shared" si="10"/>
        <v>0</v>
      </c>
    </row>
    <row r="284" spans="2:38">
      <c r="B284" s="121">
        <v>128204</v>
      </c>
      <c r="C284" s="117" t="s">
        <v>227</v>
      </c>
      <c r="D284" s="119" t="s">
        <v>432</v>
      </c>
      <c r="E284" s="116">
        <v>0</v>
      </c>
      <c r="F284" s="117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  <c r="R284" s="119"/>
      <c r="S284" s="119"/>
      <c r="T284" s="119"/>
      <c r="U284" s="119"/>
      <c r="V284" s="119"/>
      <c r="W284" s="119"/>
      <c r="X284" s="119"/>
      <c r="Y284" s="119"/>
      <c r="Z284" s="119"/>
      <c r="AA284" s="119"/>
      <c r="AB284" s="119"/>
      <c r="AC284" s="119"/>
      <c r="AD284" s="119"/>
      <c r="AE284" s="119"/>
      <c r="AF284" s="119"/>
      <c r="AG284" s="119"/>
      <c r="AH284" s="119"/>
      <c r="AI284" s="119"/>
      <c r="AJ284" s="119"/>
      <c r="AK284" s="130">
        <f t="shared" si="9"/>
        <v>0</v>
      </c>
      <c r="AL284" s="130">
        <f t="shared" si="10"/>
        <v>0</v>
      </c>
    </row>
    <row r="285" spans="2:38">
      <c r="B285" s="121">
        <v>128205</v>
      </c>
      <c r="C285" s="117" t="s">
        <v>228</v>
      </c>
      <c r="D285" s="119" t="s">
        <v>432</v>
      </c>
      <c r="E285" s="116">
        <v>0</v>
      </c>
      <c r="F285" s="117"/>
      <c r="G285" s="119"/>
      <c r="H285" s="119"/>
      <c r="I285" s="119"/>
      <c r="J285" s="119"/>
      <c r="K285" s="119"/>
      <c r="L285" s="119"/>
      <c r="M285" s="119"/>
      <c r="N285" s="119"/>
      <c r="O285" s="119"/>
      <c r="P285" s="119"/>
      <c r="Q285" s="119"/>
      <c r="R285" s="119"/>
      <c r="S285" s="119"/>
      <c r="T285" s="119"/>
      <c r="U285" s="119"/>
      <c r="V285" s="119"/>
      <c r="W285" s="119"/>
      <c r="X285" s="119"/>
      <c r="Y285" s="119"/>
      <c r="Z285" s="119"/>
      <c r="AA285" s="119"/>
      <c r="AB285" s="119"/>
      <c r="AC285" s="119"/>
      <c r="AD285" s="119"/>
      <c r="AE285" s="119"/>
      <c r="AF285" s="119"/>
      <c r="AG285" s="119"/>
      <c r="AH285" s="119"/>
      <c r="AI285" s="119"/>
      <c r="AJ285" s="119"/>
      <c r="AK285" s="130">
        <f t="shared" si="9"/>
        <v>0</v>
      </c>
      <c r="AL285" s="130">
        <f t="shared" si="10"/>
        <v>0</v>
      </c>
    </row>
    <row r="286" spans="2:38">
      <c r="B286" s="121">
        <v>128206</v>
      </c>
      <c r="C286" s="117" t="s">
        <v>229</v>
      </c>
      <c r="D286" s="119" t="s">
        <v>438</v>
      </c>
      <c r="E286" s="116">
        <v>0</v>
      </c>
      <c r="F286" s="117"/>
      <c r="G286" s="119"/>
      <c r="H286" s="119"/>
      <c r="I286" s="119"/>
      <c r="J286" s="119"/>
      <c r="K286" s="119"/>
      <c r="L286" s="119"/>
      <c r="M286" s="119"/>
      <c r="N286" s="119"/>
      <c r="O286" s="119"/>
      <c r="P286" s="119"/>
      <c r="Q286" s="119"/>
      <c r="R286" s="119"/>
      <c r="S286" s="119"/>
      <c r="T286" s="119"/>
      <c r="U286" s="119"/>
      <c r="V286" s="119"/>
      <c r="W286" s="119"/>
      <c r="X286" s="119"/>
      <c r="Y286" s="119"/>
      <c r="Z286" s="119"/>
      <c r="AA286" s="119"/>
      <c r="AB286" s="119"/>
      <c r="AC286" s="119"/>
      <c r="AD286" s="119"/>
      <c r="AE286" s="119"/>
      <c r="AF286" s="119"/>
      <c r="AG286" s="119"/>
      <c r="AH286" s="119"/>
      <c r="AI286" s="119"/>
      <c r="AJ286" s="119"/>
      <c r="AK286" s="130">
        <f t="shared" si="9"/>
        <v>0</v>
      </c>
      <c r="AL286" s="130">
        <f t="shared" si="10"/>
        <v>0</v>
      </c>
    </row>
    <row r="287" spans="2:38">
      <c r="B287" s="121">
        <v>128207</v>
      </c>
      <c r="C287" s="117" t="s">
        <v>681</v>
      </c>
      <c r="D287" s="119" t="s">
        <v>438</v>
      </c>
      <c r="E287" s="116">
        <v>0</v>
      </c>
      <c r="F287" s="117"/>
      <c r="G287" s="119"/>
      <c r="H287" s="119"/>
      <c r="I287" s="119"/>
      <c r="J287" s="119"/>
      <c r="K287" s="119"/>
      <c r="L287" s="119"/>
      <c r="M287" s="119"/>
      <c r="N287" s="119"/>
      <c r="O287" s="119"/>
      <c r="P287" s="119"/>
      <c r="Q287" s="119"/>
      <c r="R287" s="119"/>
      <c r="S287" s="119"/>
      <c r="T287" s="119"/>
      <c r="U287" s="119"/>
      <c r="V287" s="119"/>
      <c r="W287" s="119"/>
      <c r="X287" s="119"/>
      <c r="Y287" s="119"/>
      <c r="Z287" s="119"/>
      <c r="AA287" s="119"/>
      <c r="AB287" s="119"/>
      <c r="AC287" s="119"/>
      <c r="AD287" s="119"/>
      <c r="AE287" s="119"/>
      <c r="AF287" s="119"/>
      <c r="AG287" s="119"/>
      <c r="AH287" s="119"/>
      <c r="AI287" s="119"/>
      <c r="AJ287" s="119"/>
      <c r="AK287" s="130">
        <f t="shared" si="9"/>
        <v>0</v>
      </c>
      <c r="AL287" s="130">
        <f t="shared" si="10"/>
        <v>0</v>
      </c>
    </row>
    <row r="288" spans="2:38">
      <c r="B288" s="121">
        <v>128208</v>
      </c>
      <c r="C288" s="117" t="s">
        <v>230</v>
      </c>
      <c r="D288" s="119" t="s">
        <v>432</v>
      </c>
      <c r="E288" s="116">
        <v>0</v>
      </c>
      <c r="F288" s="117"/>
      <c r="G288" s="119"/>
      <c r="H288" s="119"/>
      <c r="I288" s="119"/>
      <c r="J288" s="119"/>
      <c r="K288" s="119"/>
      <c r="L288" s="119"/>
      <c r="M288" s="119"/>
      <c r="N288" s="119"/>
      <c r="O288" s="119"/>
      <c r="P288" s="119"/>
      <c r="Q288" s="119"/>
      <c r="R288" s="119"/>
      <c r="S288" s="119"/>
      <c r="T288" s="119"/>
      <c r="U288" s="119"/>
      <c r="V288" s="119"/>
      <c r="W288" s="119"/>
      <c r="X288" s="119"/>
      <c r="Y288" s="119"/>
      <c r="Z288" s="119"/>
      <c r="AA288" s="119"/>
      <c r="AB288" s="119"/>
      <c r="AC288" s="119"/>
      <c r="AD288" s="119"/>
      <c r="AE288" s="119"/>
      <c r="AF288" s="119"/>
      <c r="AG288" s="119"/>
      <c r="AH288" s="119"/>
      <c r="AI288" s="119"/>
      <c r="AJ288" s="119"/>
      <c r="AK288" s="130">
        <f t="shared" si="9"/>
        <v>0</v>
      </c>
      <c r="AL288" s="130">
        <f t="shared" si="10"/>
        <v>0</v>
      </c>
    </row>
    <row r="289" spans="2:38">
      <c r="B289" s="121">
        <v>128209</v>
      </c>
      <c r="C289" s="117" t="s">
        <v>231</v>
      </c>
      <c r="D289" s="119" t="s">
        <v>432</v>
      </c>
      <c r="E289" s="116">
        <v>0</v>
      </c>
      <c r="F289" s="117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  <c r="R289" s="119"/>
      <c r="S289" s="119"/>
      <c r="T289" s="119"/>
      <c r="U289" s="119"/>
      <c r="V289" s="119"/>
      <c r="W289" s="119"/>
      <c r="X289" s="119"/>
      <c r="Y289" s="119"/>
      <c r="Z289" s="119"/>
      <c r="AA289" s="119"/>
      <c r="AB289" s="119"/>
      <c r="AC289" s="119"/>
      <c r="AD289" s="119"/>
      <c r="AE289" s="119"/>
      <c r="AF289" s="119"/>
      <c r="AG289" s="119"/>
      <c r="AH289" s="119"/>
      <c r="AI289" s="119"/>
      <c r="AJ289" s="119"/>
      <c r="AK289" s="130">
        <f t="shared" si="9"/>
        <v>0</v>
      </c>
      <c r="AL289" s="130">
        <f t="shared" si="10"/>
        <v>0</v>
      </c>
    </row>
    <row r="290" spans="2:38">
      <c r="B290" s="121">
        <v>128210</v>
      </c>
      <c r="C290" s="117" t="s">
        <v>232</v>
      </c>
      <c r="D290" s="119" t="s">
        <v>438</v>
      </c>
      <c r="E290" s="116">
        <v>0</v>
      </c>
      <c r="F290" s="117"/>
      <c r="G290" s="119"/>
      <c r="H290" s="119"/>
      <c r="I290" s="119"/>
      <c r="J290" s="119"/>
      <c r="K290" s="119"/>
      <c r="L290" s="119"/>
      <c r="M290" s="119"/>
      <c r="N290" s="119"/>
      <c r="O290" s="119"/>
      <c r="P290" s="119"/>
      <c r="Q290" s="119"/>
      <c r="R290" s="119"/>
      <c r="S290" s="119"/>
      <c r="T290" s="119"/>
      <c r="U290" s="119"/>
      <c r="V290" s="119"/>
      <c r="W290" s="119"/>
      <c r="X290" s="119"/>
      <c r="Y290" s="119"/>
      <c r="Z290" s="119"/>
      <c r="AA290" s="119"/>
      <c r="AB290" s="119"/>
      <c r="AC290" s="119"/>
      <c r="AD290" s="119"/>
      <c r="AE290" s="119"/>
      <c r="AF290" s="119"/>
      <c r="AG290" s="119"/>
      <c r="AH290" s="119"/>
      <c r="AI290" s="119"/>
      <c r="AJ290" s="119"/>
      <c r="AK290" s="130">
        <f t="shared" si="9"/>
        <v>0</v>
      </c>
      <c r="AL290" s="130">
        <f t="shared" si="10"/>
        <v>0</v>
      </c>
    </row>
    <row r="291" spans="2:38">
      <c r="B291" s="121">
        <v>128211</v>
      </c>
      <c r="C291" s="117" t="s">
        <v>233</v>
      </c>
      <c r="D291" s="119" t="s">
        <v>438</v>
      </c>
      <c r="E291" s="116">
        <v>0</v>
      </c>
      <c r="F291" s="117"/>
      <c r="G291" s="119"/>
      <c r="H291" s="119"/>
      <c r="I291" s="119"/>
      <c r="J291" s="119"/>
      <c r="K291" s="119"/>
      <c r="L291" s="119"/>
      <c r="M291" s="119"/>
      <c r="N291" s="119"/>
      <c r="O291" s="119"/>
      <c r="P291" s="119"/>
      <c r="Q291" s="119"/>
      <c r="R291" s="119"/>
      <c r="S291" s="119"/>
      <c r="T291" s="119"/>
      <c r="U291" s="119"/>
      <c r="V291" s="119"/>
      <c r="W291" s="119"/>
      <c r="X291" s="119"/>
      <c r="Y291" s="119"/>
      <c r="Z291" s="119"/>
      <c r="AA291" s="119"/>
      <c r="AB291" s="119"/>
      <c r="AC291" s="119"/>
      <c r="AD291" s="119"/>
      <c r="AE291" s="119"/>
      <c r="AF291" s="119"/>
      <c r="AG291" s="119"/>
      <c r="AH291" s="119"/>
      <c r="AI291" s="119"/>
      <c r="AJ291" s="119"/>
      <c r="AK291" s="130">
        <f t="shared" si="9"/>
        <v>0</v>
      </c>
      <c r="AL291" s="130">
        <f t="shared" si="10"/>
        <v>0</v>
      </c>
    </row>
    <row r="292" spans="2:38">
      <c r="B292" s="121">
        <v>128212</v>
      </c>
      <c r="C292" s="117" t="s">
        <v>234</v>
      </c>
      <c r="D292" s="119" t="s">
        <v>438</v>
      </c>
      <c r="E292" s="116">
        <v>0</v>
      </c>
      <c r="F292" s="117"/>
      <c r="G292" s="119"/>
      <c r="H292" s="119"/>
      <c r="I292" s="119"/>
      <c r="J292" s="119"/>
      <c r="K292" s="119"/>
      <c r="L292" s="119"/>
      <c r="M292" s="119"/>
      <c r="N292" s="119"/>
      <c r="O292" s="119"/>
      <c r="P292" s="119"/>
      <c r="Q292" s="119"/>
      <c r="R292" s="119"/>
      <c r="S292" s="119"/>
      <c r="T292" s="119"/>
      <c r="U292" s="119"/>
      <c r="V292" s="119"/>
      <c r="W292" s="119"/>
      <c r="X292" s="119"/>
      <c r="Y292" s="119"/>
      <c r="Z292" s="119"/>
      <c r="AA292" s="119"/>
      <c r="AB292" s="119"/>
      <c r="AC292" s="119"/>
      <c r="AD292" s="119"/>
      <c r="AE292" s="119"/>
      <c r="AF292" s="119"/>
      <c r="AG292" s="119"/>
      <c r="AH292" s="119"/>
      <c r="AI292" s="119"/>
      <c r="AJ292" s="119"/>
      <c r="AK292" s="130">
        <f t="shared" si="9"/>
        <v>0</v>
      </c>
      <c r="AL292" s="130">
        <f t="shared" si="10"/>
        <v>0</v>
      </c>
    </row>
    <row r="293" spans="2:38">
      <c r="B293" s="121">
        <v>128213</v>
      </c>
      <c r="C293" s="117" t="s">
        <v>235</v>
      </c>
      <c r="D293" s="119" t="s">
        <v>438</v>
      </c>
      <c r="E293" s="116">
        <v>0</v>
      </c>
      <c r="F293" s="117"/>
      <c r="G293" s="119"/>
      <c r="H293" s="119"/>
      <c r="I293" s="119"/>
      <c r="J293" s="119"/>
      <c r="K293" s="119"/>
      <c r="L293" s="119"/>
      <c r="M293" s="119"/>
      <c r="N293" s="119"/>
      <c r="O293" s="119"/>
      <c r="P293" s="119"/>
      <c r="Q293" s="119"/>
      <c r="R293" s="119"/>
      <c r="S293" s="119"/>
      <c r="T293" s="119"/>
      <c r="U293" s="119"/>
      <c r="V293" s="119"/>
      <c r="W293" s="119"/>
      <c r="X293" s="119"/>
      <c r="Y293" s="119"/>
      <c r="Z293" s="119"/>
      <c r="AA293" s="119"/>
      <c r="AB293" s="119"/>
      <c r="AC293" s="119"/>
      <c r="AD293" s="119"/>
      <c r="AE293" s="119"/>
      <c r="AF293" s="119"/>
      <c r="AG293" s="119"/>
      <c r="AH293" s="119"/>
      <c r="AI293" s="119"/>
      <c r="AJ293" s="119"/>
      <c r="AK293" s="130">
        <f t="shared" si="9"/>
        <v>0</v>
      </c>
      <c r="AL293" s="130">
        <f t="shared" si="10"/>
        <v>0</v>
      </c>
    </row>
    <row r="294" spans="2:38">
      <c r="B294" s="121">
        <v>128214</v>
      </c>
      <c r="C294" s="117" t="s">
        <v>236</v>
      </c>
      <c r="D294" s="119" t="s">
        <v>438</v>
      </c>
      <c r="E294" s="116">
        <v>0</v>
      </c>
      <c r="F294" s="117"/>
      <c r="G294" s="119"/>
      <c r="H294" s="119"/>
      <c r="I294" s="119"/>
      <c r="J294" s="119"/>
      <c r="K294" s="119"/>
      <c r="L294" s="119"/>
      <c r="M294" s="119"/>
      <c r="N294" s="119"/>
      <c r="O294" s="119"/>
      <c r="P294" s="119"/>
      <c r="Q294" s="119"/>
      <c r="R294" s="119"/>
      <c r="S294" s="119"/>
      <c r="T294" s="119"/>
      <c r="U294" s="119"/>
      <c r="V294" s="119"/>
      <c r="W294" s="119"/>
      <c r="X294" s="119"/>
      <c r="Y294" s="119"/>
      <c r="Z294" s="119"/>
      <c r="AA294" s="119"/>
      <c r="AB294" s="119"/>
      <c r="AC294" s="119"/>
      <c r="AD294" s="119"/>
      <c r="AE294" s="119"/>
      <c r="AF294" s="119"/>
      <c r="AG294" s="119"/>
      <c r="AH294" s="119"/>
      <c r="AI294" s="119"/>
      <c r="AJ294" s="119"/>
      <c r="AK294" s="130">
        <f t="shared" si="9"/>
        <v>0</v>
      </c>
      <c r="AL294" s="130">
        <f t="shared" si="10"/>
        <v>0</v>
      </c>
    </row>
    <row r="295" spans="2:38">
      <c r="B295" s="121">
        <v>128215</v>
      </c>
      <c r="C295" s="117" t="s">
        <v>237</v>
      </c>
      <c r="D295" s="119" t="s">
        <v>438</v>
      </c>
      <c r="E295" s="116">
        <v>0</v>
      </c>
      <c r="F295" s="117"/>
      <c r="G295" s="119"/>
      <c r="H295" s="119"/>
      <c r="I295" s="119"/>
      <c r="J295" s="119"/>
      <c r="K295" s="119"/>
      <c r="L295" s="119"/>
      <c r="M295" s="119"/>
      <c r="N295" s="119"/>
      <c r="O295" s="119"/>
      <c r="P295" s="119"/>
      <c r="Q295" s="119"/>
      <c r="R295" s="119"/>
      <c r="S295" s="119"/>
      <c r="T295" s="119"/>
      <c r="U295" s="119"/>
      <c r="V295" s="119"/>
      <c r="W295" s="119"/>
      <c r="X295" s="119"/>
      <c r="Y295" s="119"/>
      <c r="Z295" s="119"/>
      <c r="AA295" s="119"/>
      <c r="AB295" s="119"/>
      <c r="AC295" s="119"/>
      <c r="AD295" s="119"/>
      <c r="AE295" s="119"/>
      <c r="AF295" s="119"/>
      <c r="AG295" s="119"/>
      <c r="AH295" s="119"/>
      <c r="AI295" s="119"/>
      <c r="AJ295" s="119"/>
      <c r="AK295" s="130">
        <f t="shared" si="9"/>
        <v>0</v>
      </c>
      <c r="AL295" s="130">
        <f t="shared" si="10"/>
        <v>0</v>
      </c>
    </row>
    <row r="296" spans="2:38">
      <c r="B296" s="121">
        <v>128216</v>
      </c>
      <c r="C296" s="117" t="s">
        <v>238</v>
      </c>
      <c r="D296" s="119" t="s">
        <v>438</v>
      </c>
      <c r="E296" s="116">
        <v>0</v>
      </c>
      <c r="F296" s="117"/>
      <c r="G296" s="119"/>
      <c r="H296" s="119"/>
      <c r="I296" s="119"/>
      <c r="J296" s="119"/>
      <c r="K296" s="119"/>
      <c r="L296" s="119"/>
      <c r="M296" s="119"/>
      <c r="N296" s="119"/>
      <c r="O296" s="119"/>
      <c r="P296" s="119"/>
      <c r="Q296" s="119"/>
      <c r="R296" s="119"/>
      <c r="S296" s="119"/>
      <c r="T296" s="119"/>
      <c r="U296" s="119"/>
      <c r="V296" s="119"/>
      <c r="W296" s="119"/>
      <c r="X296" s="119"/>
      <c r="Y296" s="119"/>
      <c r="Z296" s="119"/>
      <c r="AA296" s="119"/>
      <c r="AB296" s="119"/>
      <c r="AC296" s="119"/>
      <c r="AD296" s="119"/>
      <c r="AE296" s="119"/>
      <c r="AF296" s="119"/>
      <c r="AG296" s="119"/>
      <c r="AH296" s="119"/>
      <c r="AI296" s="119"/>
      <c r="AJ296" s="119"/>
      <c r="AK296" s="130">
        <f t="shared" si="9"/>
        <v>0</v>
      </c>
      <c r="AL296" s="130">
        <f t="shared" si="10"/>
        <v>0</v>
      </c>
    </row>
    <row r="297" spans="2:38">
      <c r="B297" s="121">
        <v>128217</v>
      </c>
      <c r="C297" s="117" t="s">
        <v>239</v>
      </c>
      <c r="D297" s="119" t="s">
        <v>438</v>
      </c>
      <c r="E297" s="116">
        <v>0</v>
      </c>
      <c r="F297" s="117"/>
      <c r="G297" s="119"/>
      <c r="H297" s="119"/>
      <c r="I297" s="119"/>
      <c r="J297" s="119"/>
      <c r="K297" s="119"/>
      <c r="L297" s="119"/>
      <c r="M297" s="119"/>
      <c r="N297" s="119"/>
      <c r="O297" s="119"/>
      <c r="P297" s="119"/>
      <c r="Q297" s="119"/>
      <c r="R297" s="119"/>
      <c r="S297" s="119"/>
      <c r="T297" s="119"/>
      <c r="U297" s="119"/>
      <c r="V297" s="119"/>
      <c r="W297" s="119"/>
      <c r="X297" s="119"/>
      <c r="Y297" s="119"/>
      <c r="Z297" s="119"/>
      <c r="AA297" s="119"/>
      <c r="AB297" s="119"/>
      <c r="AC297" s="119"/>
      <c r="AD297" s="119"/>
      <c r="AE297" s="119"/>
      <c r="AF297" s="119"/>
      <c r="AG297" s="119"/>
      <c r="AH297" s="119"/>
      <c r="AI297" s="119"/>
      <c r="AJ297" s="119"/>
      <c r="AK297" s="130">
        <f t="shared" si="9"/>
        <v>0</v>
      </c>
      <c r="AL297" s="130">
        <f t="shared" si="10"/>
        <v>0</v>
      </c>
    </row>
    <row r="298" spans="2:38">
      <c r="B298" s="121">
        <v>128218</v>
      </c>
      <c r="C298" s="117" t="s">
        <v>240</v>
      </c>
      <c r="D298" s="119" t="s">
        <v>438</v>
      </c>
      <c r="E298" s="116">
        <v>0</v>
      </c>
      <c r="F298" s="117"/>
      <c r="G298" s="119"/>
      <c r="H298" s="119"/>
      <c r="I298" s="119"/>
      <c r="J298" s="119"/>
      <c r="K298" s="119"/>
      <c r="L298" s="119"/>
      <c r="M298" s="119"/>
      <c r="N298" s="119"/>
      <c r="O298" s="119"/>
      <c r="P298" s="119"/>
      <c r="Q298" s="119"/>
      <c r="R298" s="119"/>
      <c r="S298" s="119"/>
      <c r="T298" s="119"/>
      <c r="U298" s="119"/>
      <c r="V298" s="119"/>
      <c r="W298" s="119"/>
      <c r="X298" s="119"/>
      <c r="Y298" s="119"/>
      <c r="Z298" s="119"/>
      <c r="AA298" s="119"/>
      <c r="AB298" s="119"/>
      <c r="AC298" s="119"/>
      <c r="AD298" s="119"/>
      <c r="AE298" s="119"/>
      <c r="AF298" s="119"/>
      <c r="AG298" s="119"/>
      <c r="AH298" s="119"/>
      <c r="AI298" s="119"/>
      <c r="AJ298" s="119"/>
      <c r="AK298" s="130">
        <f t="shared" si="9"/>
        <v>0</v>
      </c>
      <c r="AL298" s="130">
        <f t="shared" si="10"/>
        <v>0</v>
      </c>
    </row>
    <row r="299" spans="2:38">
      <c r="B299" s="121">
        <v>128219</v>
      </c>
      <c r="C299" s="117" t="s">
        <v>241</v>
      </c>
      <c r="D299" s="119" t="s">
        <v>438</v>
      </c>
      <c r="E299" s="116">
        <v>0</v>
      </c>
      <c r="F299" s="117"/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  <c r="Z299" s="119"/>
      <c r="AA299" s="119"/>
      <c r="AB299" s="119"/>
      <c r="AC299" s="119"/>
      <c r="AD299" s="119"/>
      <c r="AE299" s="119"/>
      <c r="AF299" s="119"/>
      <c r="AG299" s="119"/>
      <c r="AH299" s="119"/>
      <c r="AI299" s="119"/>
      <c r="AJ299" s="119"/>
      <c r="AK299" s="130">
        <f t="shared" si="9"/>
        <v>0</v>
      </c>
      <c r="AL299" s="130">
        <f t="shared" si="10"/>
        <v>0</v>
      </c>
    </row>
    <row r="300" spans="2:38">
      <c r="B300" s="121">
        <v>128220</v>
      </c>
      <c r="C300" s="117" t="s">
        <v>242</v>
      </c>
      <c r="D300" s="119" t="s">
        <v>438</v>
      </c>
      <c r="E300" s="116">
        <v>0</v>
      </c>
      <c r="F300" s="117"/>
      <c r="G300" s="119"/>
      <c r="H300" s="119"/>
      <c r="I300" s="119"/>
      <c r="J300" s="119"/>
      <c r="K300" s="119"/>
      <c r="L300" s="119"/>
      <c r="M300" s="119"/>
      <c r="N300" s="119"/>
      <c r="O300" s="119"/>
      <c r="P300" s="119"/>
      <c r="Q300" s="119"/>
      <c r="R300" s="119"/>
      <c r="S300" s="119"/>
      <c r="T300" s="119"/>
      <c r="U300" s="119"/>
      <c r="V300" s="119"/>
      <c r="W300" s="119"/>
      <c r="X300" s="119"/>
      <c r="Y300" s="119"/>
      <c r="Z300" s="119"/>
      <c r="AA300" s="119"/>
      <c r="AB300" s="119"/>
      <c r="AC300" s="119"/>
      <c r="AD300" s="119"/>
      <c r="AE300" s="119"/>
      <c r="AF300" s="119"/>
      <c r="AG300" s="119"/>
      <c r="AH300" s="119"/>
      <c r="AI300" s="119"/>
      <c r="AJ300" s="119"/>
      <c r="AK300" s="130">
        <f t="shared" si="9"/>
        <v>0</v>
      </c>
      <c r="AL300" s="130">
        <f t="shared" si="10"/>
        <v>0</v>
      </c>
    </row>
    <row r="301" spans="2:38">
      <c r="B301" s="121">
        <v>128223</v>
      </c>
      <c r="C301" s="117" t="s">
        <v>156</v>
      </c>
      <c r="D301" s="119" t="s">
        <v>432</v>
      </c>
      <c r="E301" s="116">
        <v>0</v>
      </c>
      <c r="F301" s="117"/>
      <c r="G301" s="119"/>
      <c r="H301" s="119"/>
      <c r="I301" s="119"/>
      <c r="J301" s="119"/>
      <c r="K301" s="119"/>
      <c r="L301" s="119"/>
      <c r="M301" s="119"/>
      <c r="N301" s="119"/>
      <c r="O301" s="119"/>
      <c r="P301" s="119"/>
      <c r="Q301" s="119"/>
      <c r="R301" s="119"/>
      <c r="S301" s="119"/>
      <c r="T301" s="119"/>
      <c r="U301" s="119"/>
      <c r="V301" s="119"/>
      <c r="W301" s="119"/>
      <c r="X301" s="119"/>
      <c r="Y301" s="119"/>
      <c r="Z301" s="119"/>
      <c r="AA301" s="119"/>
      <c r="AB301" s="119"/>
      <c r="AC301" s="119"/>
      <c r="AD301" s="119"/>
      <c r="AE301" s="119"/>
      <c r="AF301" s="119"/>
      <c r="AG301" s="119"/>
      <c r="AH301" s="119"/>
      <c r="AI301" s="119"/>
      <c r="AJ301" s="119"/>
      <c r="AK301" s="130">
        <f t="shared" si="9"/>
        <v>0</v>
      </c>
      <c r="AL301" s="130">
        <f t="shared" si="10"/>
        <v>0</v>
      </c>
    </row>
    <row r="302" spans="2:38">
      <c r="B302" s="121">
        <v>128224</v>
      </c>
      <c r="C302" s="117" t="s">
        <v>243</v>
      </c>
      <c r="D302" s="119" t="s">
        <v>432</v>
      </c>
      <c r="E302" s="116">
        <v>0</v>
      </c>
      <c r="F302" s="117"/>
      <c r="G302" s="119"/>
      <c r="H302" s="119"/>
      <c r="I302" s="119"/>
      <c r="J302" s="119"/>
      <c r="K302" s="119"/>
      <c r="L302" s="119"/>
      <c r="M302" s="119"/>
      <c r="N302" s="119"/>
      <c r="O302" s="119"/>
      <c r="P302" s="119"/>
      <c r="Q302" s="119"/>
      <c r="R302" s="119"/>
      <c r="S302" s="119"/>
      <c r="T302" s="119"/>
      <c r="U302" s="119"/>
      <c r="V302" s="119"/>
      <c r="W302" s="119"/>
      <c r="X302" s="119"/>
      <c r="Y302" s="119"/>
      <c r="Z302" s="119"/>
      <c r="AA302" s="119"/>
      <c r="AB302" s="119"/>
      <c r="AC302" s="119"/>
      <c r="AD302" s="119"/>
      <c r="AE302" s="119"/>
      <c r="AF302" s="119"/>
      <c r="AG302" s="119"/>
      <c r="AH302" s="119"/>
      <c r="AI302" s="119"/>
      <c r="AJ302" s="119"/>
      <c r="AK302" s="130">
        <f t="shared" si="9"/>
        <v>0</v>
      </c>
      <c r="AL302" s="130">
        <f t="shared" si="10"/>
        <v>0</v>
      </c>
    </row>
    <row r="303" spans="2:38">
      <c r="B303" s="121">
        <v>128225</v>
      </c>
      <c r="C303" s="117" t="s">
        <v>244</v>
      </c>
      <c r="D303" s="119" t="s">
        <v>435</v>
      </c>
      <c r="E303" s="116">
        <v>0</v>
      </c>
      <c r="F303" s="117"/>
      <c r="G303" s="119"/>
      <c r="H303" s="119"/>
      <c r="I303" s="119"/>
      <c r="J303" s="119"/>
      <c r="K303" s="119"/>
      <c r="L303" s="119"/>
      <c r="M303" s="119"/>
      <c r="N303" s="119"/>
      <c r="O303" s="119"/>
      <c r="P303" s="119"/>
      <c r="Q303" s="119"/>
      <c r="R303" s="119"/>
      <c r="S303" s="119"/>
      <c r="T303" s="119"/>
      <c r="U303" s="119"/>
      <c r="V303" s="119"/>
      <c r="W303" s="119"/>
      <c r="X303" s="119"/>
      <c r="Y303" s="119"/>
      <c r="Z303" s="119"/>
      <c r="AA303" s="119"/>
      <c r="AB303" s="119"/>
      <c r="AC303" s="119"/>
      <c r="AD303" s="119"/>
      <c r="AE303" s="119"/>
      <c r="AF303" s="119"/>
      <c r="AG303" s="119"/>
      <c r="AH303" s="119"/>
      <c r="AI303" s="119"/>
      <c r="AJ303" s="119"/>
      <c r="AK303" s="130">
        <f t="shared" si="9"/>
        <v>0</v>
      </c>
      <c r="AL303" s="130">
        <f t="shared" si="10"/>
        <v>0</v>
      </c>
    </row>
    <row r="304" spans="2:38">
      <c r="B304" s="121">
        <v>128226</v>
      </c>
      <c r="C304" s="117" t="s">
        <v>245</v>
      </c>
      <c r="D304" s="119" t="s">
        <v>432</v>
      </c>
      <c r="E304" s="116">
        <v>0</v>
      </c>
      <c r="F304" s="117"/>
      <c r="G304" s="119"/>
      <c r="H304" s="119"/>
      <c r="I304" s="119"/>
      <c r="J304" s="119"/>
      <c r="K304" s="119"/>
      <c r="L304" s="119"/>
      <c r="M304" s="119"/>
      <c r="N304" s="119"/>
      <c r="O304" s="119"/>
      <c r="P304" s="119"/>
      <c r="Q304" s="119"/>
      <c r="R304" s="119"/>
      <c r="S304" s="119"/>
      <c r="T304" s="119"/>
      <c r="U304" s="119"/>
      <c r="V304" s="119"/>
      <c r="W304" s="119"/>
      <c r="X304" s="119"/>
      <c r="Y304" s="119"/>
      <c r="Z304" s="119"/>
      <c r="AA304" s="119"/>
      <c r="AB304" s="119"/>
      <c r="AC304" s="119"/>
      <c r="AD304" s="119"/>
      <c r="AE304" s="119"/>
      <c r="AF304" s="119"/>
      <c r="AG304" s="119"/>
      <c r="AH304" s="119"/>
      <c r="AI304" s="119"/>
      <c r="AJ304" s="119"/>
      <c r="AK304" s="130">
        <f t="shared" si="9"/>
        <v>0</v>
      </c>
      <c r="AL304" s="130">
        <f t="shared" si="10"/>
        <v>0</v>
      </c>
    </row>
    <row r="305" spans="1:38">
      <c r="B305" s="121">
        <v>128227</v>
      </c>
      <c r="C305" s="117" t="s">
        <v>246</v>
      </c>
      <c r="D305" s="119" t="s">
        <v>432</v>
      </c>
      <c r="E305" s="116">
        <v>0</v>
      </c>
      <c r="F305" s="117"/>
      <c r="G305" s="119"/>
      <c r="H305" s="119"/>
      <c r="I305" s="119"/>
      <c r="J305" s="119"/>
      <c r="K305" s="119"/>
      <c r="L305" s="119"/>
      <c r="M305" s="119"/>
      <c r="N305" s="119"/>
      <c r="O305" s="119"/>
      <c r="P305" s="119"/>
      <c r="Q305" s="119"/>
      <c r="R305" s="119"/>
      <c r="S305" s="119"/>
      <c r="T305" s="119"/>
      <c r="U305" s="119"/>
      <c r="V305" s="119"/>
      <c r="W305" s="119"/>
      <c r="X305" s="119"/>
      <c r="Y305" s="119"/>
      <c r="Z305" s="119"/>
      <c r="AA305" s="119"/>
      <c r="AB305" s="119"/>
      <c r="AC305" s="119"/>
      <c r="AD305" s="119"/>
      <c r="AE305" s="119"/>
      <c r="AF305" s="119"/>
      <c r="AG305" s="119"/>
      <c r="AH305" s="119"/>
      <c r="AI305" s="119"/>
      <c r="AJ305" s="119"/>
      <c r="AK305" s="130">
        <f t="shared" si="9"/>
        <v>0</v>
      </c>
      <c r="AL305" s="130">
        <f t="shared" si="10"/>
        <v>0</v>
      </c>
    </row>
    <row r="306" spans="1:38">
      <c r="B306" s="121">
        <v>128228</v>
      </c>
      <c r="C306" s="117" t="s">
        <v>247</v>
      </c>
      <c r="D306" s="119" t="s">
        <v>432</v>
      </c>
      <c r="E306" s="116">
        <v>0</v>
      </c>
      <c r="F306" s="117"/>
      <c r="G306" s="119"/>
      <c r="H306" s="119"/>
      <c r="I306" s="119"/>
      <c r="J306" s="119"/>
      <c r="K306" s="119"/>
      <c r="L306" s="119"/>
      <c r="M306" s="119"/>
      <c r="N306" s="119"/>
      <c r="O306" s="119"/>
      <c r="P306" s="119"/>
      <c r="Q306" s="119"/>
      <c r="R306" s="119"/>
      <c r="S306" s="119"/>
      <c r="T306" s="119"/>
      <c r="U306" s="119"/>
      <c r="V306" s="119"/>
      <c r="W306" s="119"/>
      <c r="X306" s="119"/>
      <c r="Y306" s="119"/>
      <c r="Z306" s="119"/>
      <c r="AA306" s="119"/>
      <c r="AB306" s="119"/>
      <c r="AC306" s="119"/>
      <c r="AD306" s="119"/>
      <c r="AE306" s="119"/>
      <c r="AF306" s="119"/>
      <c r="AG306" s="119"/>
      <c r="AH306" s="119"/>
      <c r="AI306" s="119"/>
      <c r="AJ306" s="119"/>
      <c r="AK306" s="130">
        <f t="shared" si="9"/>
        <v>0</v>
      </c>
      <c r="AL306" s="130">
        <f t="shared" si="10"/>
        <v>0</v>
      </c>
    </row>
    <row r="307" spans="1:38">
      <c r="A307" s="4"/>
      <c r="B307" s="121">
        <v>128229</v>
      </c>
      <c r="C307" s="117" t="s">
        <v>475</v>
      </c>
      <c r="D307" s="119" t="s">
        <v>435</v>
      </c>
      <c r="E307" s="116">
        <f>12.75/6</f>
        <v>2.125</v>
      </c>
      <c r="F307" s="117"/>
      <c r="G307" s="119"/>
      <c r="H307" s="119"/>
      <c r="I307" s="119"/>
      <c r="J307" s="119"/>
      <c r="K307" s="119"/>
      <c r="L307" s="119"/>
      <c r="M307" s="119"/>
      <c r="N307" s="119"/>
      <c r="O307" s="119"/>
      <c r="P307" s="119"/>
      <c r="Q307" s="119"/>
      <c r="R307" s="119"/>
      <c r="S307" s="119"/>
      <c r="T307" s="119"/>
      <c r="U307" s="119"/>
      <c r="V307" s="119"/>
      <c r="W307" s="119"/>
      <c r="X307" s="119"/>
      <c r="Y307" s="119"/>
      <c r="Z307" s="119"/>
      <c r="AA307" s="119"/>
      <c r="AB307" s="119"/>
      <c r="AC307" s="119"/>
      <c r="AD307" s="119"/>
      <c r="AE307" s="119"/>
      <c r="AF307" s="119"/>
      <c r="AG307" s="119"/>
      <c r="AH307" s="119"/>
      <c r="AI307" s="119"/>
      <c r="AJ307" s="119"/>
      <c r="AK307" s="130">
        <f t="shared" si="9"/>
        <v>0</v>
      </c>
      <c r="AL307" s="130">
        <f t="shared" si="10"/>
        <v>0</v>
      </c>
    </row>
    <row r="308" spans="1:38">
      <c r="A308" s="4"/>
      <c r="B308" s="121">
        <v>128230</v>
      </c>
      <c r="C308" s="117" t="s">
        <v>487</v>
      </c>
      <c r="D308" s="119" t="s">
        <v>432</v>
      </c>
      <c r="E308" s="116">
        <v>0</v>
      </c>
      <c r="F308" s="117"/>
      <c r="G308" s="119"/>
      <c r="H308" s="119"/>
      <c r="I308" s="119"/>
      <c r="J308" s="119"/>
      <c r="K308" s="119"/>
      <c r="L308" s="119"/>
      <c r="M308" s="119"/>
      <c r="N308" s="119"/>
      <c r="O308" s="119"/>
      <c r="P308" s="119"/>
      <c r="Q308" s="119"/>
      <c r="R308" s="119"/>
      <c r="S308" s="119"/>
      <c r="T308" s="119"/>
      <c r="U308" s="119"/>
      <c r="V308" s="119"/>
      <c r="W308" s="119"/>
      <c r="X308" s="119"/>
      <c r="Y308" s="119"/>
      <c r="Z308" s="119"/>
      <c r="AA308" s="119"/>
      <c r="AB308" s="119"/>
      <c r="AC308" s="119"/>
      <c r="AD308" s="119"/>
      <c r="AE308" s="119"/>
      <c r="AF308" s="119"/>
      <c r="AG308" s="119"/>
      <c r="AH308" s="119"/>
      <c r="AI308" s="119"/>
      <c r="AJ308" s="119"/>
      <c r="AK308" s="130">
        <f t="shared" si="9"/>
        <v>0</v>
      </c>
      <c r="AL308" s="130">
        <f t="shared" si="10"/>
        <v>0</v>
      </c>
    </row>
    <row r="309" spans="1:38">
      <c r="A309" t="s">
        <v>248</v>
      </c>
      <c r="B309" s="121">
        <v>129000</v>
      </c>
      <c r="C309" s="117" t="s">
        <v>593</v>
      </c>
      <c r="D309" s="119" t="s">
        <v>436</v>
      </c>
      <c r="E309" s="116">
        <v>0.96875</v>
      </c>
      <c r="F309" s="117"/>
      <c r="G309" s="119"/>
      <c r="H309" s="119"/>
      <c r="I309" s="119"/>
      <c r="J309" s="119"/>
      <c r="K309" s="119"/>
      <c r="L309" s="119"/>
      <c r="M309" s="119"/>
      <c r="N309" s="119"/>
      <c r="O309" s="119"/>
      <c r="P309" s="119"/>
      <c r="Q309" s="119"/>
      <c r="R309" s="119"/>
      <c r="S309" s="119"/>
      <c r="T309" s="119"/>
      <c r="U309" s="119"/>
      <c r="V309" s="119"/>
      <c r="W309" s="119"/>
      <c r="X309" s="119"/>
      <c r="Y309" s="119"/>
      <c r="Z309" s="119"/>
      <c r="AA309" s="119"/>
      <c r="AB309" s="119"/>
      <c r="AC309" s="119"/>
      <c r="AD309" s="119"/>
      <c r="AE309" s="119"/>
      <c r="AF309" s="119"/>
      <c r="AG309" s="119"/>
      <c r="AH309" s="119"/>
      <c r="AI309" s="119"/>
      <c r="AJ309" s="119"/>
      <c r="AK309" s="130">
        <f t="shared" si="9"/>
        <v>0</v>
      </c>
      <c r="AL309" s="130">
        <f t="shared" si="10"/>
        <v>0</v>
      </c>
    </row>
    <row r="310" spans="1:38">
      <c r="B310" s="121">
        <v>129001</v>
      </c>
      <c r="C310" s="117" t="s">
        <v>249</v>
      </c>
      <c r="D310" s="119" t="s">
        <v>432</v>
      </c>
      <c r="E310" s="116">
        <v>0</v>
      </c>
      <c r="F310" s="117"/>
      <c r="G310" s="119"/>
      <c r="H310" s="119"/>
      <c r="I310" s="119"/>
      <c r="J310" s="119"/>
      <c r="K310" s="119"/>
      <c r="L310" s="119"/>
      <c r="M310" s="119"/>
      <c r="N310" s="119"/>
      <c r="O310" s="119"/>
      <c r="P310" s="119"/>
      <c r="Q310" s="119"/>
      <c r="R310" s="119"/>
      <c r="S310" s="119"/>
      <c r="T310" s="119"/>
      <c r="U310" s="119"/>
      <c r="V310" s="119"/>
      <c r="W310" s="119"/>
      <c r="X310" s="119"/>
      <c r="Y310" s="119"/>
      <c r="Z310" s="119"/>
      <c r="AA310" s="119"/>
      <c r="AB310" s="119"/>
      <c r="AC310" s="119"/>
      <c r="AD310" s="119"/>
      <c r="AE310" s="119"/>
      <c r="AF310" s="119"/>
      <c r="AG310" s="119"/>
      <c r="AH310" s="119"/>
      <c r="AI310" s="119"/>
      <c r="AJ310" s="119"/>
      <c r="AK310" s="130">
        <f t="shared" si="9"/>
        <v>0</v>
      </c>
      <c r="AL310" s="130">
        <f t="shared" si="10"/>
        <v>0</v>
      </c>
    </row>
    <row r="311" spans="1:38">
      <c r="B311" s="121">
        <v>129002</v>
      </c>
      <c r="C311" s="117" t="s">
        <v>250</v>
      </c>
      <c r="D311" s="119" t="s">
        <v>438</v>
      </c>
      <c r="E311" s="116">
        <v>0</v>
      </c>
      <c r="F311" s="117"/>
      <c r="G311" s="119"/>
      <c r="H311" s="119"/>
      <c r="I311" s="119"/>
      <c r="J311" s="119"/>
      <c r="K311" s="119"/>
      <c r="L311" s="119"/>
      <c r="M311" s="119"/>
      <c r="N311" s="119"/>
      <c r="O311" s="119"/>
      <c r="P311" s="119"/>
      <c r="Q311" s="119"/>
      <c r="R311" s="119"/>
      <c r="S311" s="119"/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119"/>
      <c r="AE311" s="119"/>
      <c r="AF311" s="119"/>
      <c r="AG311" s="119"/>
      <c r="AH311" s="119"/>
      <c r="AI311" s="119"/>
      <c r="AJ311" s="119"/>
      <c r="AK311" s="130">
        <f t="shared" si="9"/>
        <v>0</v>
      </c>
      <c r="AL311" s="130">
        <f t="shared" si="10"/>
        <v>0</v>
      </c>
    </row>
    <row r="312" spans="1:38">
      <c r="B312" s="121">
        <v>129003</v>
      </c>
      <c r="C312" s="117" t="s">
        <v>251</v>
      </c>
      <c r="D312" s="119" t="s">
        <v>443</v>
      </c>
      <c r="E312" s="116">
        <v>0</v>
      </c>
      <c r="F312" s="117"/>
      <c r="G312" s="119"/>
      <c r="H312" s="119"/>
      <c r="I312" s="119"/>
      <c r="J312" s="119"/>
      <c r="K312" s="119"/>
      <c r="L312" s="119"/>
      <c r="M312" s="119"/>
      <c r="N312" s="119"/>
      <c r="O312" s="119"/>
      <c r="P312" s="119"/>
      <c r="Q312" s="119"/>
      <c r="R312" s="119"/>
      <c r="S312" s="119"/>
      <c r="T312" s="119"/>
      <c r="U312" s="119"/>
      <c r="V312" s="119"/>
      <c r="W312" s="119"/>
      <c r="X312" s="119"/>
      <c r="Y312" s="119"/>
      <c r="Z312" s="119"/>
      <c r="AA312" s="119"/>
      <c r="AB312" s="119"/>
      <c r="AC312" s="119"/>
      <c r="AD312" s="119"/>
      <c r="AE312" s="119"/>
      <c r="AF312" s="119"/>
      <c r="AG312" s="119"/>
      <c r="AH312" s="119"/>
      <c r="AI312" s="119"/>
      <c r="AJ312" s="119"/>
      <c r="AK312" s="130">
        <f t="shared" si="9"/>
        <v>0</v>
      </c>
      <c r="AL312" s="130">
        <f t="shared" si="10"/>
        <v>0</v>
      </c>
    </row>
    <row r="313" spans="1:38">
      <c r="B313" s="121">
        <v>129004</v>
      </c>
      <c r="C313" s="117" t="s">
        <v>252</v>
      </c>
      <c r="D313" s="119" t="s">
        <v>432</v>
      </c>
      <c r="E313" s="116">
        <v>2.5</v>
      </c>
      <c r="F313" s="117"/>
      <c r="G313" s="119"/>
      <c r="H313" s="119"/>
      <c r="I313" s="119"/>
      <c r="J313" s="119"/>
      <c r="K313" s="119"/>
      <c r="L313" s="119"/>
      <c r="M313" s="119"/>
      <c r="N313" s="119"/>
      <c r="O313" s="119"/>
      <c r="P313" s="119"/>
      <c r="Q313" s="119"/>
      <c r="R313" s="119"/>
      <c r="S313" s="119"/>
      <c r="T313" s="119"/>
      <c r="U313" s="119"/>
      <c r="V313" s="119"/>
      <c r="W313" s="119"/>
      <c r="X313" s="119"/>
      <c r="Y313" s="119"/>
      <c r="Z313" s="119"/>
      <c r="AA313" s="119"/>
      <c r="AB313" s="119"/>
      <c r="AC313" s="119"/>
      <c r="AD313" s="119"/>
      <c r="AE313" s="119"/>
      <c r="AF313" s="119"/>
      <c r="AG313" s="119"/>
      <c r="AH313" s="119"/>
      <c r="AI313" s="119"/>
      <c r="AJ313" s="119"/>
      <c r="AK313" s="130">
        <f t="shared" si="9"/>
        <v>0</v>
      </c>
      <c r="AL313" s="130">
        <f t="shared" si="10"/>
        <v>0</v>
      </c>
    </row>
    <row r="314" spans="1:38">
      <c r="B314" s="121">
        <v>129005</v>
      </c>
      <c r="C314" s="117" t="s">
        <v>253</v>
      </c>
      <c r="D314" s="119" t="s">
        <v>432</v>
      </c>
      <c r="E314" s="116">
        <v>0</v>
      </c>
      <c r="F314" s="117"/>
      <c r="G314" s="119"/>
      <c r="H314" s="119"/>
      <c r="I314" s="119"/>
      <c r="J314" s="119"/>
      <c r="K314" s="119"/>
      <c r="L314" s="119"/>
      <c r="M314" s="119"/>
      <c r="N314" s="119"/>
      <c r="O314" s="119"/>
      <c r="P314" s="119"/>
      <c r="Q314" s="119"/>
      <c r="R314" s="119"/>
      <c r="S314" s="119"/>
      <c r="T314" s="119"/>
      <c r="U314" s="119"/>
      <c r="V314" s="119"/>
      <c r="W314" s="119"/>
      <c r="X314" s="119"/>
      <c r="Y314" s="119"/>
      <c r="Z314" s="119"/>
      <c r="AA314" s="119"/>
      <c r="AB314" s="119"/>
      <c r="AC314" s="119"/>
      <c r="AD314" s="119"/>
      <c r="AE314" s="119"/>
      <c r="AF314" s="119"/>
      <c r="AG314" s="119"/>
      <c r="AH314" s="119"/>
      <c r="AI314" s="119"/>
      <c r="AJ314" s="119"/>
      <c r="AK314" s="130">
        <f t="shared" si="9"/>
        <v>0</v>
      </c>
      <c r="AL314" s="130">
        <f t="shared" si="10"/>
        <v>0</v>
      </c>
    </row>
    <row r="315" spans="1:38">
      <c r="B315" s="121">
        <v>129006</v>
      </c>
      <c r="C315" s="117" t="s">
        <v>254</v>
      </c>
      <c r="D315" s="119" t="s">
        <v>436</v>
      </c>
      <c r="E315" s="116">
        <v>0</v>
      </c>
      <c r="F315" s="117"/>
      <c r="G315" s="119"/>
      <c r="H315" s="119"/>
      <c r="I315" s="119"/>
      <c r="J315" s="119"/>
      <c r="K315" s="119"/>
      <c r="L315" s="119"/>
      <c r="M315" s="119"/>
      <c r="N315" s="119"/>
      <c r="O315" s="119"/>
      <c r="P315" s="119"/>
      <c r="Q315" s="119"/>
      <c r="R315" s="119"/>
      <c r="S315" s="119"/>
      <c r="T315" s="119"/>
      <c r="U315" s="119"/>
      <c r="V315" s="119"/>
      <c r="W315" s="119"/>
      <c r="X315" s="119"/>
      <c r="Y315" s="119"/>
      <c r="Z315" s="119"/>
      <c r="AA315" s="119"/>
      <c r="AB315" s="119"/>
      <c r="AC315" s="119"/>
      <c r="AD315" s="119"/>
      <c r="AE315" s="119"/>
      <c r="AF315" s="119"/>
      <c r="AG315" s="119"/>
      <c r="AH315" s="119"/>
      <c r="AI315" s="119"/>
      <c r="AJ315" s="119"/>
      <c r="AK315" s="130">
        <f t="shared" si="9"/>
        <v>0</v>
      </c>
      <c r="AL315" s="130">
        <f t="shared" si="10"/>
        <v>0</v>
      </c>
    </row>
    <row r="316" spans="1:38">
      <c r="B316" s="121">
        <v>129007</v>
      </c>
      <c r="C316" s="117" t="s">
        <v>587</v>
      </c>
      <c r="D316" s="119" t="s">
        <v>432</v>
      </c>
      <c r="E316" s="116">
        <v>31.521739130434781</v>
      </c>
      <c r="F316" s="117"/>
      <c r="G316" s="119"/>
      <c r="H316" s="119"/>
      <c r="I316" s="119"/>
      <c r="J316" s="119"/>
      <c r="K316" s="119"/>
      <c r="L316" s="119"/>
      <c r="M316" s="119"/>
      <c r="N316" s="119"/>
      <c r="O316" s="119"/>
      <c r="P316" s="119"/>
      <c r="Q316" s="119"/>
      <c r="R316" s="119"/>
      <c r="S316" s="119"/>
      <c r="T316" s="119"/>
      <c r="U316" s="119"/>
      <c r="V316" s="119"/>
      <c r="W316" s="119"/>
      <c r="X316" s="119"/>
      <c r="Y316" s="119"/>
      <c r="Z316" s="119"/>
      <c r="AA316" s="119"/>
      <c r="AB316" s="119"/>
      <c r="AC316" s="119"/>
      <c r="AD316" s="119"/>
      <c r="AE316" s="119"/>
      <c r="AF316" s="119"/>
      <c r="AG316" s="119"/>
      <c r="AH316" s="119"/>
      <c r="AI316" s="119"/>
      <c r="AJ316" s="119"/>
      <c r="AK316" s="130">
        <f t="shared" si="9"/>
        <v>0</v>
      </c>
      <c r="AL316" s="130">
        <f t="shared" si="10"/>
        <v>0</v>
      </c>
    </row>
    <row r="317" spans="1:38">
      <c r="B317" s="121">
        <v>129008</v>
      </c>
      <c r="C317" s="117" t="s">
        <v>255</v>
      </c>
      <c r="D317" s="119" t="s">
        <v>432</v>
      </c>
      <c r="E317" s="116">
        <v>10.3</v>
      </c>
      <c r="F317" s="117"/>
      <c r="G317" s="119"/>
      <c r="H317" s="119"/>
      <c r="I317" s="119"/>
      <c r="J317" s="119"/>
      <c r="K317" s="119"/>
      <c r="L317" s="119"/>
      <c r="M317" s="119"/>
      <c r="N317" s="119"/>
      <c r="O317" s="119"/>
      <c r="P317" s="119"/>
      <c r="Q317" s="119"/>
      <c r="R317" s="119"/>
      <c r="S317" s="119"/>
      <c r="T317" s="119"/>
      <c r="U317" s="119"/>
      <c r="V317" s="119"/>
      <c r="W317" s="119"/>
      <c r="X317" s="119"/>
      <c r="Y317" s="119"/>
      <c r="Z317" s="119"/>
      <c r="AA317" s="119"/>
      <c r="AB317" s="119"/>
      <c r="AC317" s="119"/>
      <c r="AD317" s="119"/>
      <c r="AE317" s="119"/>
      <c r="AF317" s="119"/>
      <c r="AG317" s="119"/>
      <c r="AH317" s="119"/>
      <c r="AI317" s="119"/>
      <c r="AJ317" s="119"/>
      <c r="AK317" s="130">
        <f t="shared" si="9"/>
        <v>0</v>
      </c>
      <c r="AL317" s="130">
        <f t="shared" si="10"/>
        <v>0</v>
      </c>
    </row>
    <row r="318" spans="1:38">
      <c r="B318" s="121">
        <v>129009</v>
      </c>
      <c r="C318" s="117" t="s">
        <v>682</v>
      </c>
      <c r="D318" s="119" t="s">
        <v>432</v>
      </c>
      <c r="E318" s="116">
        <v>11.95</v>
      </c>
      <c r="F318" s="117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  <c r="R318" s="119"/>
      <c r="S318" s="119"/>
      <c r="T318" s="119"/>
      <c r="U318" s="119"/>
      <c r="V318" s="119"/>
      <c r="W318" s="119"/>
      <c r="X318" s="119"/>
      <c r="Y318" s="119"/>
      <c r="Z318" s="119"/>
      <c r="AA318" s="119"/>
      <c r="AB318" s="119"/>
      <c r="AC318" s="119"/>
      <c r="AD318" s="119"/>
      <c r="AE318" s="119"/>
      <c r="AF318" s="119"/>
      <c r="AG318" s="119"/>
      <c r="AH318" s="119"/>
      <c r="AI318" s="119"/>
      <c r="AJ318" s="119"/>
      <c r="AK318" s="130">
        <f t="shared" si="9"/>
        <v>0</v>
      </c>
      <c r="AL318" s="130">
        <f t="shared" si="10"/>
        <v>0</v>
      </c>
    </row>
    <row r="319" spans="1:38">
      <c r="B319" s="121">
        <v>129010</v>
      </c>
      <c r="C319" s="117" t="s">
        <v>588</v>
      </c>
      <c r="D319" s="119" t="s">
        <v>432</v>
      </c>
      <c r="E319" s="116">
        <v>21.323529411764703</v>
      </c>
      <c r="F319" s="117"/>
      <c r="G319" s="119"/>
      <c r="H319" s="119"/>
      <c r="I319" s="119"/>
      <c r="J319" s="119"/>
      <c r="K319" s="119"/>
      <c r="L319" s="119"/>
      <c r="M319" s="119"/>
      <c r="N319" s="119"/>
      <c r="O319" s="119"/>
      <c r="P319" s="119"/>
      <c r="Q319" s="119"/>
      <c r="R319" s="119"/>
      <c r="S319" s="119"/>
      <c r="T319" s="119"/>
      <c r="U319" s="119"/>
      <c r="V319" s="119"/>
      <c r="W319" s="119"/>
      <c r="X319" s="119"/>
      <c r="Y319" s="119"/>
      <c r="Z319" s="119"/>
      <c r="AA319" s="119"/>
      <c r="AB319" s="119"/>
      <c r="AC319" s="119"/>
      <c r="AD319" s="119"/>
      <c r="AE319" s="119"/>
      <c r="AF319" s="119"/>
      <c r="AG319" s="119"/>
      <c r="AH319" s="119"/>
      <c r="AI319" s="119"/>
      <c r="AJ319" s="119"/>
      <c r="AK319" s="130">
        <f t="shared" si="9"/>
        <v>0</v>
      </c>
      <c r="AL319" s="130">
        <f t="shared" si="10"/>
        <v>0</v>
      </c>
    </row>
    <row r="320" spans="1:38">
      <c r="B320" s="121">
        <v>129011</v>
      </c>
      <c r="C320" s="117" t="s">
        <v>700</v>
      </c>
      <c r="D320" s="119" t="s">
        <v>432</v>
      </c>
      <c r="E320" s="116">
        <v>12.95</v>
      </c>
      <c r="F320" s="117"/>
      <c r="G320" s="119"/>
      <c r="H320" s="119"/>
      <c r="I320" s="119"/>
      <c r="J320" s="119"/>
      <c r="K320" s="119"/>
      <c r="L320" s="119"/>
      <c r="M320" s="119"/>
      <c r="N320" s="119"/>
      <c r="O320" s="119"/>
      <c r="P320" s="119"/>
      <c r="Q320" s="119"/>
      <c r="R320" s="119"/>
      <c r="S320" s="119"/>
      <c r="T320" s="119"/>
      <c r="U320" s="119"/>
      <c r="V320" s="119"/>
      <c r="W320" s="119"/>
      <c r="X320" s="119"/>
      <c r="Y320" s="119"/>
      <c r="Z320" s="119"/>
      <c r="AA320" s="119"/>
      <c r="AB320" s="119"/>
      <c r="AC320" s="119"/>
      <c r="AD320" s="119"/>
      <c r="AE320" s="119"/>
      <c r="AF320" s="119"/>
      <c r="AG320" s="119"/>
      <c r="AH320" s="119"/>
      <c r="AI320" s="119"/>
      <c r="AJ320" s="119"/>
      <c r="AK320" s="130">
        <f t="shared" si="9"/>
        <v>0</v>
      </c>
      <c r="AL320" s="130">
        <f t="shared" si="10"/>
        <v>0</v>
      </c>
    </row>
    <row r="321" spans="2:38">
      <c r="B321" s="121">
        <v>129012</v>
      </c>
      <c r="C321" s="117"/>
      <c r="D321" s="119" t="s">
        <v>443</v>
      </c>
      <c r="E321" s="116">
        <v>0</v>
      </c>
      <c r="F321" s="117"/>
      <c r="G321" s="119"/>
      <c r="H321" s="119"/>
      <c r="I321" s="119"/>
      <c r="J321" s="119"/>
      <c r="K321" s="119"/>
      <c r="L321" s="119"/>
      <c r="M321" s="119"/>
      <c r="N321" s="119"/>
      <c r="O321" s="119"/>
      <c r="P321" s="119"/>
      <c r="Q321" s="119"/>
      <c r="R321" s="119"/>
      <c r="S321" s="119"/>
      <c r="T321" s="119"/>
      <c r="U321" s="119"/>
      <c r="V321" s="119"/>
      <c r="W321" s="119"/>
      <c r="X321" s="119"/>
      <c r="Y321" s="119"/>
      <c r="Z321" s="119"/>
      <c r="AA321" s="119"/>
      <c r="AB321" s="119"/>
      <c r="AC321" s="119"/>
      <c r="AD321" s="119"/>
      <c r="AE321" s="119"/>
      <c r="AF321" s="119"/>
      <c r="AG321" s="119"/>
      <c r="AH321" s="119"/>
      <c r="AI321" s="119"/>
      <c r="AJ321" s="119"/>
      <c r="AK321" s="130">
        <f t="shared" si="9"/>
        <v>0</v>
      </c>
      <c r="AL321" s="130">
        <f t="shared" si="10"/>
        <v>0</v>
      </c>
    </row>
    <row r="322" spans="2:38">
      <c r="B322" s="121">
        <v>129013</v>
      </c>
      <c r="C322" s="117" t="s">
        <v>258</v>
      </c>
      <c r="D322" s="119" t="s">
        <v>432</v>
      </c>
      <c r="E322" s="116">
        <v>0</v>
      </c>
      <c r="F322" s="117"/>
      <c r="G322" s="119"/>
      <c r="H322" s="119"/>
      <c r="I322" s="119"/>
      <c r="J322" s="119"/>
      <c r="K322" s="119"/>
      <c r="L322" s="119"/>
      <c r="M322" s="119"/>
      <c r="N322" s="119"/>
      <c r="O322" s="119"/>
      <c r="P322" s="119"/>
      <c r="Q322" s="119"/>
      <c r="R322" s="119"/>
      <c r="S322" s="119"/>
      <c r="T322" s="119"/>
      <c r="U322" s="119"/>
      <c r="V322" s="119"/>
      <c r="W322" s="119"/>
      <c r="X322" s="119"/>
      <c r="Y322" s="119"/>
      <c r="Z322" s="119"/>
      <c r="AA322" s="119"/>
      <c r="AB322" s="119"/>
      <c r="AC322" s="119"/>
      <c r="AD322" s="119"/>
      <c r="AE322" s="119"/>
      <c r="AF322" s="119"/>
      <c r="AG322" s="119"/>
      <c r="AH322" s="119"/>
      <c r="AI322" s="119"/>
      <c r="AJ322" s="119"/>
      <c r="AK322" s="130">
        <f t="shared" ref="AK322:AK385" si="11">SUM(F322:AJ322)*(E322)</f>
        <v>0</v>
      </c>
      <c r="AL322" s="130">
        <f t="shared" si="10"/>
        <v>0</v>
      </c>
    </row>
    <row r="323" spans="2:38">
      <c r="B323" s="121">
        <v>129014</v>
      </c>
      <c r="C323" s="117" t="s">
        <v>574</v>
      </c>
      <c r="D323" s="119" t="s">
        <v>432</v>
      </c>
      <c r="E323" s="116">
        <v>70</v>
      </c>
      <c r="F323" s="117"/>
      <c r="G323" s="119"/>
      <c r="H323" s="119"/>
      <c r="I323" s="119"/>
      <c r="J323" s="119"/>
      <c r="K323" s="119"/>
      <c r="L323" s="119"/>
      <c r="M323" s="119"/>
      <c r="N323" s="119"/>
      <c r="O323" s="119"/>
      <c r="P323" s="119"/>
      <c r="Q323" s="119"/>
      <c r="R323" s="119"/>
      <c r="S323" s="119"/>
      <c r="T323" s="119"/>
      <c r="U323" s="119"/>
      <c r="V323" s="119"/>
      <c r="W323" s="119"/>
      <c r="X323" s="119"/>
      <c r="Y323" s="119"/>
      <c r="Z323" s="119"/>
      <c r="AA323" s="119"/>
      <c r="AB323" s="119"/>
      <c r="AC323" s="119"/>
      <c r="AD323" s="119"/>
      <c r="AE323" s="119"/>
      <c r="AF323" s="119"/>
      <c r="AG323" s="119"/>
      <c r="AH323" s="119"/>
      <c r="AI323" s="119"/>
      <c r="AJ323" s="119"/>
      <c r="AK323" s="130">
        <f t="shared" si="11"/>
        <v>0</v>
      </c>
      <c r="AL323" s="130">
        <f t="shared" ref="AL323:AL386" si="12">SUM(F323:AJ323)</f>
        <v>0</v>
      </c>
    </row>
    <row r="324" spans="2:38">
      <c r="B324" s="121">
        <v>129015</v>
      </c>
      <c r="C324" s="117" t="s">
        <v>259</v>
      </c>
      <c r="D324" s="119" t="s">
        <v>432</v>
      </c>
      <c r="E324" s="116">
        <v>0</v>
      </c>
      <c r="F324" s="117"/>
      <c r="G324" s="119"/>
      <c r="H324" s="119"/>
      <c r="I324" s="119"/>
      <c r="J324" s="119"/>
      <c r="K324" s="119"/>
      <c r="L324" s="119"/>
      <c r="M324" s="119"/>
      <c r="N324" s="119"/>
      <c r="O324" s="119"/>
      <c r="P324" s="119"/>
      <c r="Q324" s="119"/>
      <c r="R324" s="119"/>
      <c r="S324" s="119"/>
      <c r="T324" s="119"/>
      <c r="U324" s="119"/>
      <c r="V324" s="119"/>
      <c r="W324" s="119"/>
      <c r="X324" s="119"/>
      <c r="Y324" s="119"/>
      <c r="Z324" s="119"/>
      <c r="AA324" s="119"/>
      <c r="AB324" s="119"/>
      <c r="AC324" s="119"/>
      <c r="AD324" s="119"/>
      <c r="AE324" s="119"/>
      <c r="AF324" s="119"/>
      <c r="AG324" s="119"/>
      <c r="AH324" s="119"/>
      <c r="AI324" s="119"/>
      <c r="AJ324" s="119"/>
      <c r="AK324" s="130">
        <f t="shared" si="11"/>
        <v>0</v>
      </c>
      <c r="AL324" s="130">
        <f t="shared" si="12"/>
        <v>0</v>
      </c>
    </row>
    <row r="325" spans="2:38">
      <c r="B325" s="121">
        <v>129016</v>
      </c>
      <c r="C325" s="118" t="s">
        <v>573</v>
      </c>
      <c r="D325" s="119" t="s">
        <v>432</v>
      </c>
      <c r="E325" s="116">
        <v>78</v>
      </c>
      <c r="F325" s="117"/>
      <c r="G325" s="119"/>
      <c r="H325" s="119"/>
      <c r="I325" s="119"/>
      <c r="J325" s="119"/>
      <c r="K325" s="119"/>
      <c r="L325" s="119"/>
      <c r="M325" s="119"/>
      <c r="N325" s="119"/>
      <c r="O325" s="119"/>
      <c r="P325" s="119"/>
      <c r="Q325" s="119"/>
      <c r="R325" s="119"/>
      <c r="S325" s="119"/>
      <c r="T325" s="119"/>
      <c r="U325" s="119"/>
      <c r="V325" s="119"/>
      <c r="W325" s="119"/>
      <c r="X325" s="119"/>
      <c r="Y325" s="119"/>
      <c r="Z325" s="119"/>
      <c r="AA325" s="119"/>
      <c r="AB325" s="119"/>
      <c r="AC325" s="119"/>
      <c r="AD325" s="119"/>
      <c r="AE325" s="119"/>
      <c r="AF325" s="119"/>
      <c r="AG325" s="119"/>
      <c r="AH325" s="119"/>
      <c r="AI325" s="119"/>
      <c r="AJ325" s="119"/>
      <c r="AK325" s="130">
        <f t="shared" si="11"/>
        <v>0</v>
      </c>
      <c r="AL325" s="130">
        <f t="shared" si="12"/>
        <v>0</v>
      </c>
    </row>
    <row r="326" spans="2:38">
      <c r="B326" s="121">
        <v>129017</v>
      </c>
      <c r="C326" s="118" t="s">
        <v>578</v>
      </c>
      <c r="D326" s="119" t="s">
        <v>432</v>
      </c>
      <c r="E326" s="116">
        <v>148</v>
      </c>
      <c r="F326" s="117"/>
      <c r="G326" s="119"/>
      <c r="H326" s="119"/>
      <c r="I326" s="119"/>
      <c r="J326" s="119"/>
      <c r="K326" s="119"/>
      <c r="L326" s="119"/>
      <c r="M326" s="119"/>
      <c r="N326" s="119"/>
      <c r="O326" s="119"/>
      <c r="P326" s="119"/>
      <c r="Q326" s="119"/>
      <c r="R326" s="119"/>
      <c r="S326" s="119"/>
      <c r="T326" s="119"/>
      <c r="U326" s="119"/>
      <c r="V326" s="119"/>
      <c r="W326" s="119"/>
      <c r="X326" s="119"/>
      <c r="Y326" s="119"/>
      <c r="Z326" s="119"/>
      <c r="AA326" s="119"/>
      <c r="AB326" s="119"/>
      <c r="AC326" s="119"/>
      <c r="AD326" s="119"/>
      <c r="AE326" s="119"/>
      <c r="AF326" s="119"/>
      <c r="AG326" s="119"/>
      <c r="AH326" s="119"/>
      <c r="AI326" s="119"/>
      <c r="AJ326" s="119"/>
      <c r="AK326" s="130">
        <f t="shared" si="11"/>
        <v>0</v>
      </c>
      <c r="AL326" s="130">
        <f t="shared" si="12"/>
        <v>0</v>
      </c>
    </row>
    <row r="327" spans="2:38">
      <c r="B327" s="121">
        <v>129018</v>
      </c>
      <c r="C327" s="117" t="s">
        <v>577</v>
      </c>
      <c r="D327" s="119" t="s">
        <v>432</v>
      </c>
      <c r="E327" s="116">
        <v>18</v>
      </c>
      <c r="F327" s="117"/>
      <c r="G327" s="119"/>
      <c r="H327" s="119"/>
      <c r="I327" s="119"/>
      <c r="J327" s="119"/>
      <c r="K327" s="119"/>
      <c r="L327" s="119"/>
      <c r="M327" s="119"/>
      <c r="N327" s="119"/>
      <c r="O327" s="119"/>
      <c r="P327" s="119"/>
      <c r="Q327" s="119"/>
      <c r="R327" s="119"/>
      <c r="S327" s="119"/>
      <c r="T327" s="119"/>
      <c r="U327" s="119"/>
      <c r="V327" s="119"/>
      <c r="W327" s="119"/>
      <c r="X327" s="119"/>
      <c r="Y327" s="119"/>
      <c r="Z327" s="119"/>
      <c r="AA327" s="119"/>
      <c r="AB327" s="119"/>
      <c r="AC327" s="119"/>
      <c r="AD327" s="119"/>
      <c r="AE327" s="119"/>
      <c r="AF327" s="119"/>
      <c r="AG327" s="119"/>
      <c r="AH327" s="119"/>
      <c r="AI327" s="119"/>
      <c r="AJ327" s="119"/>
      <c r="AK327" s="130">
        <f t="shared" si="11"/>
        <v>0</v>
      </c>
      <c r="AL327" s="130">
        <f t="shared" si="12"/>
        <v>0</v>
      </c>
    </row>
    <row r="328" spans="2:38">
      <c r="B328" s="121">
        <v>129019</v>
      </c>
      <c r="C328" s="117" t="s">
        <v>260</v>
      </c>
      <c r="D328" s="119" t="s">
        <v>432</v>
      </c>
      <c r="E328" s="116">
        <v>0</v>
      </c>
      <c r="F328" s="117"/>
      <c r="G328" s="119"/>
      <c r="H328" s="119"/>
      <c r="I328" s="119"/>
      <c r="J328" s="119"/>
      <c r="K328" s="119"/>
      <c r="L328" s="119"/>
      <c r="M328" s="119"/>
      <c r="N328" s="119"/>
      <c r="O328" s="119"/>
      <c r="P328" s="119"/>
      <c r="Q328" s="119"/>
      <c r="R328" s="119"/>
      <c r="S328" s="119"/>
      <c r="T328" s="119"/>
      <c r="U328" s="119"/>
      <c r="V328" s="119"/>
      <c r="W328" s="119"/>
      <c r="X328" s="119"/>
      <c r="Y328" s="119"/>
      <c r="Z328" s="119"/>
      <c r="AA328" s="119"/>
      <c r="AB328" s="119"/>
      <c r="AC328" s="119"/>
      <c r="AD328" s="119"/>
      <c r="AE328" s="119"/>
      <c r="AF328" s="119"/>
      <c r="AG328" s="119"/>
      <c r="AH328" s="119"/>
      <c r="AI328" s="119"/>
      <c r="AJ328" s="119"/>
      <c r="AK328" s="130">
        <f t="shared" si="11"/>
        <v>0</v>
      </c>
      <c r="AL328" s="130">
        <f t="shared" si="12"/>
        <v>0</v>
      </c>
    </row>
    <row r="329" spans="2:38">
      <c r="B329" s="121">
        <v>129020</v>
      </c>
      <c r="C329" s="117" t="s">
        <v>261</v>
      </c>
      <c r="D329" s="119" t="s">
        <v>432</v>
      </c>
      <c r="E329" s="116">
        <v>0</v>
      </c>
      <c r="F329" s="117"/>
      <c r="G329" s="119"/>
      <c r="H329" s="119"/>
      <c r="I329" s="119"/>
      <c r="J329" s="119"/>
      <c r="K329" s="119"/>
      <c r="L329" s="119"/>
      <c r="M329" s="119"/>
      <c r="N329" s="119"/>
      <c r="O329" s="119"/>
      <c r="P329" s="119"/>
      <c r="Q329" s="119"/>
      <c r="R329" s="119"/>
      <c r="S329" s="119"/>
      <c r="T329" s="119"/>
      <c r="U329" s="119"/>
      <c r="V329" s="119"/>
      <c r="W329" s="119"/>
      <c r="X329" s="119"/>
      <c r="Y329" s="119"/>
      <c r="Z329" s="119"/>
      <c r="AA329" s="119"/>
      <c r="AB329" s="119"/>
      <c r="AC329" s="119"/>
      <c r="AD329" s="119"/>
      <c r="AE329" s="119"/>
      <c r="AF329" s="119"/>
      <c r="AG329" s="119"/>
      <c r="AH329" s="119"/>
      <c r="AI329" s="119"/>
      <c r="AJ329" s="119"/>
      <c r="AK329" s="130">
        <f t="shared" si="11"/>
        <v>0</v>
      </c>
      <c r="AL329" s="130">
        <f t="shared" si="12"/>
        <v>0</v>
      </c>
    </row>
    <row r="330" spans="2:38">
      <c r="B330" s="121">
        <v>129021</v>
      </c>
      <c r="C330" s="117" t="s">
        <v>262</v>
      </c>
      <c r="D330" s="119" t="s">
        <v>432</v>
      </c>
      <c r="E330" s="116">
        <v>0</v>
      </c>
      <c r="F330" s="117"/>
      <c r="G330" s="119"/>
      <c r="H330" s="119"/>
      <c r="I330" s="119"/>
      <c r="J330" s="119"/>
      <c r="K330" s="119"/>
      <c r="L330" s="119"/>
      <c r="M330" s="119"/>
      <c r="N330" s="119"/>
      <c r="O330" s="119"/>
      <c r="P330" s="119"/>
      <c r="Q330" s="119"/>
      <c r="R330" s="119"/>
      <c r="S330" s="119"/>
      <c r="T330" s="119"/>
      <c r="U330" s="119"/>
      <c r="V330" s="119"/>
      <c r="W330" s="119"/>
      <c r="X330" s="119"/>
      <c r="Y330" s="119"/>
      <c r="Z330" s="119"/>
      <c r="AA330" s="119"/>
      <c r="AB330" s="119"/>
      <c r="AC330" s="119"/>
      <c r="AD330" s="119"/>
      <c r="AE330" s="119"/>
      <c r="AF330" s="119"/>
      <c r="AG330" s="119"/>
      <c r="AH330" s="119"/>
      <c r="AI330" s="119"/>
      <c r="AJ330" s="119"/>
      <c r="AK330" s="130">
        <f t="shared" si="11"/>
        <v>0</v>
      </c>
      <c r="AL330" s="130">
        <f t="shared" si="12"/>
        <v>0</v>
      </c>
    </row>
    <row r="331" spans="2:38">
      <c r="B331" s="121">
        <v>129022</v>
      </c>
      <c r="C331" s="117" t="s">
        <v>263</v>
      </c>
      <c r="D331" s="119" t="s">
        <v>432</v>
      </c>
      <c r="E331" s="116">
        <v>0</v>
      </c>
      <c r="F331" s="117"/>
      <c r="G331" s="119"/>
      <c r="H331" s="119"/>
      <c r="I331" s="119"/>
      <c r="J331" s="119"/>
      <c r="K331" s="119"/>
      <c r="L331" s="119"/>
      <c r="M331" s="119"/>
      <c r="N331" s="119"/>
      <c r="O331" s="119"/>
      <c r="P331" s="119"/>
      <c r="Q331" s="119"/>
      <c r="R331" s="119"/>
      <c r="S331" s="119"/>
      <c r="T331" s="119"/>
      <c r="U331" s="119"/>
      <c r="V331" s="119"/>
      <c r="W331" s="119"/>
      <c r="X331" s="119"/>
      <c r="Y331" s="119"/>
      <c r="Z331" s="119"/>
      <c r="AA331" s="119"/>
      <c r="AB331" s="119"/>
      <c r="AC331" s="119"/>
      <c r="AD331" s="119"/>
      <c r="AE331" s="119"/>
      <c r="AF331" s="119"/>
      <c r="AG331" s="119"/>
      <c r="AH331" s="119"/>
      <c r="AI331" s="119"/>
      <c r="AJ331" s="119"/>
      <c r="AK331" s="130">
        <f t="shared" si="11"/>
        <v>0</v>
      </c>
      <c r="AL331" s="130">
        <f t="shared" si="12"/>
        <v>0</v>
      </c>
    </row>
    <row r="332" spans="2:38">
      <c r="B332" s="121">
        <v>129023</v>
      </c>
      <c r="C332" s="117" t="s">
        <v>264</v>
      </c>
      <c r="D332" s="119" t="s">
        <v>432</v>
      </c>
      <c r="E332" s="116">
        <v>0</v>
      </c>
      <c r="F332" s="117"/>
      <c r="G332" s="119"/>
      <c r="H332" s="119"/>
      <c r="I332" s="119"/>
      <c r="J332" s="119"/>
      <c r="K332" s="119"/>
      <c r="L332" s="119"/>
      <c r="M332" s="119"/>
      <c r="N332" s="119"/>
      <c r="O332" s="119"/>
      <c r="P332" s="119"/>
      <c r="Q332" s="119"/>
      <c r="R332" s="119"/>
      <c r="S332" s="119"/>
      <c r="T332" s="119"/>
      <c r="U332" s="119"/>
      <c r="V332" s="119"/>
      <c r="W332" s="119"/>
      <c r="X332" s="119"/>
      <c r="Y332" s="119"/>
      <c r="Z332" s="119"/>
      <c r="AA332" s="119"/>
      <c r="AB332" s="119"/>
      <c r="AC332" s="119"/>
      <c r="AD332" s="119"/>
      <c r="AE332" s="119"/>
      <c r="AF332" s="119"/>
      <c r="AG332" s="119"/>
      <c r="AH332" s="119"/>
      <c r="AI332" s="119"/>
      <c r="AJ332" s="119"/>
      <c r="AK332" s="130">
        <f t="shared" si="11"/>
        <v>0</v>
      </c>
      <c r="AL332" s="130">
        <f t="shared" si="12"/>
        <v>0</v>
      </c>
    </row>
    <row r="333" spans="2:38">
      <c r="B333" s="121">
        <v>129024</v>
      </c>
      <c r="C333" s="117" t="s">
        <v>265</v>
      </c>
      <c r="D333" s="119" t="s">
        <v>432</v>
      </c>
      <c r="E333" s="116">
        <v>0</v>
      </c>
      <c r="F333" s="117"/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  <c r="R333" s="119"/>
      <c r="S333" s="119"/>
      <c r="T333" s="119"/>
      <c r="U333" s="119"/>
      <c r="V333" s="119"/>
      <c r="W333" s="119"/>
      <c r="X333" s="119"/>
      <c r="Y333" s="119"/>
      <c r="Z333" s="119"/>
      <c r="AA333" s="119"/>
      <c r="AB333" s="119"/>
      <c r="AC333" s="119"/>
      <c r="AD333" s="119"/>
      <c r="AE333" s="119"/>
      <c r="AF333" s="119"/>
      <c r="AG333" s="119"/>
      <c r="AH333" s="119"/>
      <c r="AI333" s="119"/>
      <c r="AJ333" s="119"/>
      <c r="AK333" s="130">
        <f t="shared" si="11"/>
        <v>0</v>
      </c>
      <c r="AL333" s="130">
        <f t="shared" si="12"/>
        <v>0</v>
      </c>
    </row>
    <row r="334" spans="2:38">
      <c r="B334" s="121">
        <v>129025</v>
      </c>
      <c r="C334" s="117" t="s">
        <v>266</v>
      </c>
      <c r="D334" s="119" t="s">
        <v>432</v>
      </c>
      <c r="E334" s="116">
        <v>7.5</v>
      </c>
      <c r="F334" s="117"/>
      <c r="G334" s="119"/>
      <c r="H334" s="119"/>
      <c r="I334" s="119"/>
      <c r="J334" s="119"/>
      <c r="K334" s="119"/>
      <c r="L334" s="119"/>
      <c r="M334" s="119"/>
      <c r="N334" s="119"/>
      <c r="O334" s="119"/>
      <c r="P334" s="119"/>
      <c r="Q334" s="119"/>
      <c r="R334" s="119"/>
      <c r="S334" s="119"/>
      <c r="T334" s="119"/>
      <c r="U334" s="119"/>
      <c r="V334" s="119"/>
      <c r="W334" s="119"/>
      <c r="X334" s="119"/>
      <c r="Y334" s="119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30">
        <f t="shared" si="11"/>
        <v>0</v>
      </c>
      <c r="AL334" s="130">
        <f t="shared" si="12"/>
        <v>0</v>
      </c>
    </row>
    <row r="335" spans="2:38">
      <c r="B335" s="121">
        <v>129026</v>
      </c>
      <c r="C335" s="117" t="s">
        <v>267</v>
      </c>
      <c r="D335" s="119" t="s">
        <v>432</v>
      </c>
      <c r="E335" s="116">
        <v>120</v>
      </c>
      <c r="F335" s="117"/>
      <c r="G335" s="119"/>
      <c r="H335" s="119"/>
      <c r="I335" s="119"/>
      <c r="J335" s="119"/>
      <c r="K335" s="119"/>
      <c r="L335" s="119"/>
      <c r="M335" s="119"/>
      <c r="N335" s="119"/>
      <c r="O335" s="119"/>
      <c r="P335" s="119"/>
      <c r="Q335" s="119"/>
      <c r="R335" s="119"/>
      <c r="S335" s="119"/>
      <c r="T335" s="119"/>
      <c r="U335" s="119"/>
      <c r="V335" s="119"/>
      <c r="W335" s="119"/>
      <c r="X335" s="119"/>
      <c r="Y335" s="119"/>
      <c r="Z335" s="119"/>
      <c r="AA335" s="119"/>
      <c r="AB335" s="119"/>
      <c r="AC335" s="119"/>
      <c r="AD335" s="119"/>
      <c r="AE335" s="119"/>
      <c r="AF335" s="119"/>
      <c r="AG335" s="119"/>
      <c r="AH335" s="119"/>
      <c r="AI335" s="119"/>
      <c r="AJ335" s="119"/>
      <c r="AK335" s="130">
        <f t="shared" si="11"/>
        <v>0</v>
      </c>
      <c r="AL335" s="130">
        <f t="shared" si="12"/>
        <v>0</v>
      </c>
    </row>
    <row r="336" spans="2:38">
      <c r="B336" s="121">
        <v>129027</v>
      </c>
      <c r="C336" s="117" t="s">
        <v>268</v>
      </c>
      <c r="D336" s="119" t="s">
        <v>432</v>
      </c>
      <c r="E336" s="116">
        <v>0</v>
      </c>
      <c r="F336" s="117"/>
      <c r="G336" s="119"/>
      <c r="H336" s="119"/>
      <c r="I336" s="119"/>
      <c r="J336" s="119"/>
      <c r="K336" s="119"/>
      <c r="L336" s="119"/>
      <c r="M336" s="119"/>
      <c r="N336" s="119"/>
      <c r="O336" s="119"/>
      <c r="P336" s="119"/>
      <c r="Q336" s="119"/>
      <c r="R336" s="119"/>
      <c r="S336" s="119"/>
      <c r="T336" s="119"/>
      <c r="U336" s="119"/>
      <c r="V336" s="119"/>
      <c r="W336" s="119"/>
      <c r="X336" s="119"/>
      <c r="Y336" s="119"/>
      <c r="Z336" s="119"/>
      <c r="AA336" s="119"/>
      <c r="AB336" s="119"/>
      <c r="AC336" s="119"/>
      <c r="AD336" s="119"/>
      <c r="AE336" s="119"/>
      <c r="AF336" s="119"/>
      <c r="AG336" s="119"/>
      <c r="AH336" s="119"/>
      <c r="AI336" s="119"/>
      <c r="AJ336" s="119"/>
      <c r="AK336" s="130">
        <f t="shared" si="11"/>
        <v>0</v>
      </c>
      <c r="AL336" s="130">
        <f t="shared" si="12"/>
        <v>0</v>
      </c>
    </row>
    <row r="337" spans="2:38">
      <c r="B337" s="121">
        <v>129028</v>
      </c>
      <c r="C337" s="117" t="s">
        <v>269</v>
      </c>
      <c r="D337" s="119" t="s">
        <v>433</v>
      </c>
      <c r="E337" s="116">
        <v>0</v>
      </c>
      <c r="F337" s="117"/>
      <c r="G337" s="119"/>
      <c r="H337" s="119"/>
      <c r="I337" s="119"/>
      <c r="J337" s="119"/>
      <c r="K337" s="119"/>
      <c r="L337" s="119"/>
      <c r="M337" s="119"/>
      <c r="N337" s="119"/>
      <c r="O337" s="119"/>
      <c r="P337" s="119"/>
      <c r="Q337" s="119"/>
      <c r="R337" s="119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119"/>
      <c r="AE337" s="119"/>
      <c r="AF337" s="119"/>
      <c r="AG337" s="119"/>
      <c r="AH337" s="119"/>
      <c r="AI337" s="119"/>
      <c r="AJ337" s="119"/>
      <c r="AK337" s="130">
        <f t="shared" si="11"/>
        <v>0</v>
      </c>
      <c r="AL337" s="130">
        <f t="shared" si="12"/>
        <v>0</v>
      </c>
    </row>
    <row r="338" spans="2:38">
      <c r="B338" s="121">
        <v>129029</v>
      </c>
      <c r="C338" s="117" t="s">
        <v>270</v>
      </c>
      <c r="D338" s="119" t="s">
        <v>432</v>
      </c>
      <c r="E338" s="116">
        <v>0</v>
      </c>
      <c r="F338" s="117"/>
      <c r="G338" s="119"/>
      <c r="H338" s="119"/>
      <c r="I338" s="119"/>
      <c r="J338" s="119"/>
      <c r="K338" s="119"/>
      <c r="L338" s="119"/>
      <c r="M338" s="119"/>
      <c r="N338" s="119"/>
      <c r="O338" s="119"/>
      <c r="P338" s="119"/>
      <c r="Q338" s="119"/>
      <c r="R338" s="119"/>
      <c r="S338" s="119"/>
      <c r="T338" s="119"/>
      <c r="U338" s="119"/>
      <c r="V338" s="119"/>
      <c r="W338" s="119"/>
      <c r="X338" s="119"/>
      <c r="Y338" s="119"/>
      <c r="Z338" s="119"/>
      <c r="AA338" s="119"/>
      <c r="AB338" s="119"/>
      <c r="AC338" s="119"/>
      <c r="AD338" s="119"/>
      <c r="AE338" s="119"/>
      <c r="AF338" s="119"/>
      <c r="AG338" s="119"/>
      <c r="AH338" s="119"/>
      <c r="AI338" s="119"/>
      <c r="AJ338" s="119"/>
      <c r="AK338" s="130">
        <f t="shared" si="11"/>
        <v>0</v>
      </c>
      <c r="AL338" s="130">
        <f t="shared" si="12"/>
        <v>0</v>
      </c>
    </row>
    <row r="339" spans="2:38">
      <c r="B339" s="121">
        <v>129030</v>
      </c>
      <c r="C339" s="117" t="s">
        <v>271</v>
      </c>
      <c r="D339" s="119" t="s">
        <v>432</v>
      </c>
      <c r="E339" s="116">
        <v>0</v>
      </c>
      <c r="F339" s="117"/>
      <c r="G339" s="119"/>
      <c r="H339" s="119"/>
      <c r="I339" s="119"/>
      <c r="J339" s="119"/>
      <c r="K339" s="119"/>
      <c r="L339" s="119"/>
      <c r="M339" s="119"/>
      <c r="N339" s="119"/>
      <c r="O339" s="119"/>
      <c r="P339" s="119"/>
      <c r="Q339" s="119"/>
      <c r="R339" s="119"/>
      <c r="S339" s="119"/>
      <c r="T339" s="119"/>
      <c r="U339" s="119"/>
      <c r="V339" s="119"/>
      <c r="W339" s="119"/>
      <c r="X339" s="119"/>
      <c r="Y339" s="119"/>
      <c r="Z339" s="119"/>
      <c r="AA339" s="119"/>
      <c r="AB339" s="119"/>
      <c r="AC339" s="119"/>
      <c r="AD339" s="119"/>
      <c r="AE339" s="119"/>
      <c r="AF339" s="119"/>
      <c r="AG339" s="119"/>
      <c r="AH339" s="119"/>
      <c r="AI339" s="119"/>
      <c r="AJ339" s="119"/>
      <c r="AK339" s="130">
        <f t="shared" si="11"/>
        <v>0</v>
      </c>
      <c r="AL339" s="130">
        <f t="shared" si="12"/>
        <v>0</v>
      </c>
    </row>
    <row r="340" spans="2:38">
      <c r="B340" s="121">
        <v>129031</v>
      </c>
      <c r="C340" s="117" t="s">
        <v>272</v>
      </c>
      <c r="D340" s="119" t="s">
        <v>432</v>
      </c>
      <c r="E340" s="116">
        <v>0</v>
      </c>
      <c r="F340" s="117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119"/>
      <c r="AE340" s="119"/>
      <c r="AF340" s="119"/>
      <c r="AG340" s="119"/>
      <c r="AH340" s="119"/>
      <c r="AI340" s="119"/>
      <c r="AJ340" s="119"/>
      <c r="AK340" s="130">
        <f t="shared" si="11"/>
        <v>0</v>
      </c>
      <c r="AL340" s="130">
        <f t="shared" si="12"/>
        <v>0</v>
      </c>
    </row>
    <row r="341" spans="2:38">
      <c r="B341" s="121">
        <v>129032</v>
      </c>
      <c r="C341" s="117" t="s">
        <v>273</v>
      </c>
      <c r="D341" s="119" t="s">
        <v>432</v>
      </c>
      <c r="E341" s="116">
        <v>2.5</v>
      </c>
      <c r="F341" s="117"/>
      <c r="G341" s="119"/>
      <c r="H341" s="119"/>
      <c r="I341" s="119"/>
      <c r="J341" s="119"/>
      <c r="K341" s="119"/>
      <c r="L341" s="119"/>
      <c r="M341" s="119"/>
      <c r="N341" s="119"/>
      <c r="O341" s="119"/>
      <c r="P341" s="119"/>
      <c r="Q341" s="119"/>
      <c r="R341" s="119"/>
      <c r="S341" s="119"/>
      <c r="T341" s="119"/>
      <c r="U341" s="119"/>
      <c r="V341" s="119"/>
      <c r="W341" s="119"/>
      <c r="X341" s="119"/>
      <c r="Y341" s="119"/>
      <c r="Z341" s="119"/>
      <c r="AA341" s="119"/>
      <c r="AB341" s="119"/>
      <c r="AC341" s="119"/>
      <c r="AD341" s="119"/>
      <c r="AE341" s="119"/>
      <c r="AF341" s="119"/>
      <c r="AG341" s="119"/>
      <c r="AH341" s="119"/>
      <c r="AI341" s="119"/>
      <c r="AJ341" s="119"/>
      <c r="AK341" s="130">
        <f t="shared" si="11"/>
        <v>0</v>
      </c>
      <c r="AL341" s="130">
        <f t="shared" si="12"/>
        <v>0</v>
      </c>
    </row>
    <row r="342" spans="2:38">
      <c r="B342" s="121">
        <v>129033</v>
      </c>
      <c r="C342" s="117" t="s">
        <v>274</v>
      </c>
      <c r="D342" s="119" t="s">
        <v>432</v>
      </c>
      <c r="E342" s="116">
        <v>0</v>
      </c>
      <c r="F342" s="117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119"/>
      <c r="AE342" s="119"/>
      <c r="AF342" s="119"/>
      <c r="AG342" s="119"/>
      <c r="AH342" s="119"/>
      <c r="AI342" s="119"/>
      <c r="AJ342" s="119"/>
      <c r="AK342" s="130">
        <f t="shared" si="11"/>
        <v>0</v>
      </c>
      <c r="AL342" s="130">
        <f t="shared" si="12"/>
        <v>0</v>
      </c>
    </row>
    <row r="343" spans="2:38">
      <c r="B343" s="121">
        <v>129034</v>
      </c>
      <c r="C343" s="117" t="s">
        <v>275</v>
      </c>
      <c r="D343" s="119" t="s">
        <v>436</v>
      </c>
      <c r="E343" s="116">
        <v>0</v>
      </c>
      <c r="F343" s="117"/>
      <c r="G343" s="119"/>
      <c r="H343" s="119"/>
      <c r="I343" s="119"/>
      <c r="J343" s="119"/>
      <c r="K343" s="119"/>
      <c r="L343" s="119"/>
      <c r="M343" s="119"/>
      <c r="N343" s="119"/>
      <c r="O343" s="119"/>
      <c r="P343" s="119"/>
      <c r="Q343" s="119"/>
      <c r="R343" s="119"/>
      <c r="S343" s="119"/>
      <c r="T343" s="119"/>
      <c r="U343" s="119"/>
      <c r="V343" s="119"/>
      <c r="W343" s="119"/>
      <c r="X343" s="119"/>
      <c r="Y343" s="119"/>
      <c r="Z343" s="119"/>
      <c r="AA343" s="119"/>
      <c r="AB343" s="119"/>
      <c r="AC343" s="119"/>
      <c r="AD343" s="119"/>
      <c r="AE343" s="119"/>
      <c r="AF343" s="119"/>
      <c r="AG343" s="119"/>
      <c r="AH343" s="119"/>
      <c r="AI343" s="119"/>
      <c r="AJ343" s="119"/>
      <c r="AK343" s="130">
        <f t="shared" si="11"/>
        <v>0</v>
      </c>
      <c r="AL343" s="130">
        <f t="shared" si="12"/>
        <v>0</v>
      </c>
    </row>
    <row r="344" spans="2:38">
      <c r="B344" s="121">
        <v>129035</v>
      </c>
      <c r="C344" s="117" t="s">
        <v>276</v>
      </c>
      <c r="D344" s="119" t="s">
        <v>432</v>
      </c>
      <c r="E344" s="116">
        <v>0</v>
      </c>
      <c r="F344" s="117"/>
      <c r="G344" s="119"/>
      <c r="H344" s="119"/>
      <c r="I344" s="119"/>
      <c r="J344" s="119"/>
      <c r="K344" s="119"/>
      <c r="L344" s="119"/>
      <c r="M344" s="119"/>
      <c r="N344" s="119"/>
      <c r="O344" s="119"/>
      <c r="P344" s="119"/>
      <c r="Q344" s="119"/>
      <c r="R344" s="119"/>
      <c r="S344" s="119"/>
      <c r="T344" s="119"/>
      <c r="U344" s="119"/>
      <c r="V344" s="119"/>
      <c r="W344" s="119"/>
      <c r="X344" s="119"/>
      <c r="Y344" s="119"/>
      <c r="Z344" s="119"/>
      <c r="AA344" s="119"/>
      <c r="AB344" s="119"/>
      <c r="AC344" s="119"/>
      <c r="AD344" s="119"/>
      <c r="AE344" s="119"/>
      <c r="AF344" s="119"/>
      <c r="AG344" s="119"/>
      <c r="AH344" s="119"/>
      <c r="AI344" s="119"/>
      <c r="AJ344" s="119"/>
      <c r="AK344" s="130">
        <f t="shared" si="11"/>
        <v>0</v>
      </c>
      <c r="AL344" s="130">
        <f t="shared" si="12"/>
        <v>0</v>
      </c>
    </row>
    <row r="345" spans="2:38">
      <c r="B345" s="121">
        <v>129036</v>
      </c>
      <c r="C345" s="117" t="s">
        <v>277</v>
      </c>
      <c r="D345" s="119" t="s">
        <v>432</v>
      </c>
      <c r="E345" s="116">
        <v>0</v>
      </c>
      <c r="F345" s="117"/>
      <c r="G345" s="119"/>
      <c r="H345" s="119"/>
      <c r="I345" s="119"/>
      <c r="J345" s="119"/>
      <c r="K345" s="119"/>
      <c r="L345" s="119"/>
      <c r="M345" s="119"/>
      <c r="N345" s="119"/>
      <c r="O345" s="119"/>
      <c r="P345" s="119"/>
      <c r="Q345" s="119"/>
      <c r="R345" s="119"/>
      <c r="S345" s="119"/>
      <c r="T345" s="119"/>
      <c r="U345" s="119"/>
      <c r="V345" s="119"/>
      <c r="W345" s="119"/>
      <c r="X345" s="119"/>
      <c r="Y345" s="119"/>
      <c r="Z345" s="119"/>
      <c r="AA345" s="119"/>
      <c r="AB345" s="119"/>
      <c r="AC345" s="119"/>
      <c r="AD345" s="119"/>
      <c r="AE345" s="119"/>
      <c r="AF345" s="119"/>
      <c r="AG345" s="119"/>
      <c r="AH345" s="119"/>
      <c r="AI345" s="119"/>
      <c r="AJ345" s="119"/>
      <c r="AK345" s="130">
        <f t="shared" si="11"/>
        <v>0</v>
      </c>
      <c r="AL345" s="130">
        <f t="shared" si="12"/>
        <v>0</v>
      </c>
    </row>
    <row r="346" spans="2:38">
      <c r="B346" s="121">
        <v>129037</v>
      </c>
      <c r="C346" s="117" t="s">
        <v>278</v>
      </c>
      <c r="D346" s="119" t="s">
        <v>432</v>
      </c>
      <c r="E346" s="116">
        <v>0</v>
      </c>
      <c r="F346" s="117"/>
      <c r="G346" s="119"/>
      <c r="H346" s="119"/>
      <c r="I346" s="119"/>
      <c r="J346" s="119"/>
      <c r="K346" s="119"/>
      <c r="L346" s="119"/>
      <c r="M346" s="119"/>
      <c r="N346" s="119"/>
      <c r="O346" s="119"/>
      <c r="P346" s="119"/>
      <c r="Q346" s="119"/>
      <c r="R346" s="119"/>
      <c r="S346" s="119"/>
      <c r="T346" s="119"/>
      <c r="U346" s="119"/>
      <c r="V346" s="119"/>
      <c r="W346" s="119"/>
      <c r="X346" s="119"/>
      <c r="Y346" s="119"/>
      <c r="Z346" s="119"/>
      <c r="AA346" s="119"/>
      <c r="AB346" s="119"/>
      <c r="AC346" s="119"/>
      <c r="AD346" s="119"/>
      <c r="AE346" s="119"/>
      <c r="AF346" s="119"/>
      <c r="AG346" s="119"/>
      <c r="AH346" s="119"/>
      <c r="AI346" s="119"/>
      <c r="AJ346" s="119"/>
      <c r="AK346" s="130">
        <f t="shared" si="11"/>
        <v>0</v>
      </c>
      <c r="AL346" s="130">
        <f t="shared" si="12"/>
        <v>0</v>
      </c>
    </row>
    <row r="347" spans="2:38">
      <c r="B347" s="121">
        <v>129038</v>
      </c>
      <c r="C347" s="117" t="s">
        <v>279</v>
      </c>
      <c r="D347" s="119" t="s">
        <v>432</v>
      </c>
      <c r="E347" s="116">
        <v>0</v>
      </c>
      <c r="F347" s="117"/>
      <c r="G347" s="119"/>
      <c r="H347" s="119"/>
      <c r="I347" s="119"/>
      <c r="J347" s="119"/>
      <c r="K347" s="119"/>
      <c r="L347" s="119"/>
      <c r="M347" s="119"/>
      <c r="N347" s="119"/>
      <c r="O347" s="119"/>
      <c r="P347" s="119"/>
      <c r="Q347" s="119"/>
      <c r="R347" s="119"/>
      <c r="S347" s="119"/>
      <c r="T347" s="119"/>
      <c r="U347" s="119"/>
      <c r="V347" s="119"/>
      <c r="W347" s="119"/>
      <c r="X347" s="119"/>
      <c r="Y347" s="119"/>
      <c r="Z347" s="119"/>
      <c r="AA347" s="119"/>
      <c r="AB347" s="119"/>
      <c r="AC347" s="119"/>
      <c r="AD347" s="119"/>
      <c r="AE347" s="119"/>
      <c r="AF347" s="119"/>
      <c r="AG347" s="119"/>
      <c r="AH347" s="119"/>
      <c r="AI347" s="119"/>
      <c r="AJ347" s="119"/>
      <c r="AK347" s="130">
        <f t="shared" si="11"/>
        <v>0</v>
      </c>
      <c r="AL347" s="130">
        <f t="shared" si="12"/>
        <v>0</v>
      </c>
    </row>
    <row r="348" spans="2:38">
      <c r="B348" s="121">
        <v>129039</v>
      </c>
      <c r="C348" s="117" t="s">
        <v>280</v>
      </c>
      <c r="D348" s="119" t="s">
        <v>432</v>
      </c>
      <c r="E348" s="116">
        <v>0</v>
      </c>
      <c r="F348" s="117"/>
      <c r="G348" s="119"/>
      <c r="H348" s="119"/>
      <c r="I348" s="119"/>
      <c r="J348" s="119"/>
      <c r="K348" s="119"/>
      <c r="L348" s="119"/>
      <c r="M348" s="119"/>
      <c r="N348" s="119"/>
      <c r="O348" s="119"/>
      <c r="P348" s="119"/>
      <c r="Q348" s="119"/>
      <c r="R348" s="119"/>
      <c r="S348" s="119"/>
      <c r="T348" s="119"/>
      <c r="U348" s="119"/>
      <c r="V348" s="119"/>
      <c r="W348" s="119"/>
      <c r="X348" s="119"/>
      <c r="Y348" s="119"/>
      <c r="Z348" s="119"/>
      <c r="AA348" s="119"/>
      <c r="AB348" s="119"/>
      <c r="AC348" s="119"/>
      <c r="AD348" s="119"/>
      <c r="AE348" s="119"/>
      <c r="AF348" s="119"/>
      <c r="AG348" s="119"/>
      <c r="AH348" s="119"/>
      <c r="AI348" s="119"/>
      <c r="AJ348" s="119"/>
      <c r="AK348" s="130">
        <f t="shared" si="11"/>
        <v>0</v>
      </c>
      <c r="AL348" s="130">
        <f t="shared" si="12"/>
        <v>0</v>
      </c>
    </row>
    <row r="349" spans="2:38">
      <c r="B349" s="121">
        <v>129040</v>
      </c>
      <c r="C349" s="117" t="s">
        <v>281</v>
      </c>
      <c r="D349" s="119" t="s">
        <v>432</v>
      </c>
      <c r="E349" s="116">
        <v>0</v>
      </c>
      <c r="F349" s="117"/>
      <c r="G349" s="119"/>
      <c r="H349" s="119"/>
      <c r="I349" s="119"/>
      <c r="J349" s="119"/>
      <c r="K349" s="119"/>
      <c r="L349" s="119"/>
      <c r="M349" s="119"/>
      <c r="N349" s="119"/>
      <c r="O349" s="119"/>
      <c r="P349" s="119"/>
      <c r="Q349" s="119"/>
      <c r="R349" s="119"/>
      <c r="S349" s="119"/>
      <c r="T349" s="119"/>
      <c r="U349" s="119"/>
      <c r="V349" s="119"/>
      <c r="W349" s="119"/>
      <c r="X349" s="119"/>
      <c r="Y349" s="119"/>
      <c r="Z349" s="119"/>
      <c r="AA349" s="119"/>
      <c r="AB349" s="119"/>
      <c r="AC349" s="119"/>
      <c r="AD349" s="119"/>
      <c r="AE349" s="119"/>
      <c r="AF349" s="119"/>
      <c r="AG349" s="119"/>
      <c r="AH349" s="119"/>
      <c r="AI349" s="119"/>
      <c r="AJ349" s="119"/>
      <c r="AK349" s="130">
        <f t="shared" si="11"/>
        <v>0</v>
      </c>
      <c r="AL349" s="130">
        <f t="shared" si="12"/>
        <v>0</v>
      </c>
    </row>
    <row r="350" spans="2:38">
      <c r="B350" s="121">
        <v>129041</v>
      </c>
      <c r="C350" s="117" t="s">
        <v>282</v>
      </c>
      <c r="D350" s="119" t="s">
        <v>432</v>
      </c>
      <c r="E350" s="116">
        <v>0</v>
      </c>
      <c r="F350" s="117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119"/>
      <c r="AE350" s="119"/>
      <c r="AF350" s="119"/>
      <c r="AG350" s="119"/>
      <c r="AH350" s="119"/>
      <c r="AI350" s="119"/>
      <c r="AJ350" s="119"/>
      <c r="AK350" s="130">
        <f t="shared" si="11"/>
        <v>0</v>
      </c>
      <c r="AL350" s="130">
        <f t="shared" si="12"/>
        <v>0</v>
      </c>
    </row>
    <row r="351" spans="2:38">
      <c r="B351" s="121">
        <v>129042</v>
      </c>
      <c r="C351" s="117" t="s">
        <v>283</v>
      </c>
      <c r="D351" s="119" t="s">
        <v>432</v>
      </c>
      <c r="E351" s="116">
        <v>0</v>
      </c>
      <c r="F351" s="117"/>
      <c r="G351" s="119"/>
      <c r="H351" s="119"/>
      <c r="I351" s="119"/>
      <c r="J351" s="119"/>
      <c r="K351" s="119"/>
      <c r="L351" s="119"/>
      <c r="M351" s="119"/>
      <c r="N351" s="119"/>
      <c r="O351" s="119"/>
      <c r="P351" s="119"/>
      <c r="Q351" s="119"/>
      <c r="R351" s="119"/>
      <c r="S351" s="119"/>
      <c r="T351" s="119"/>
      <c r="U351" s="119"/>
      <c r="V351" s="119"/>
      <c r="W351" s="119"/>
      <c r="X351" s="119"/>
      <c r="Y351" s="119"/>
      <c r="Z351" s="119"/>
      <c r="AA351" s="119"/>
      <c r="AB351" s="119"/>
      <c r="AC351" s="119"/>
      <c r="AD351" s="119"/>
      <c r="AE351" s="119"/>
      <c r="AF351" s="119"/>
      <c r="AG351" s="119"/>
      <c r="AH351" s="119"/>
      <c r="AI351" s="119"/>
      <c r="AJ351" s="119"/>
      <c r="AK351" s="130">
        <f t="shared" si="11"/>
        <v>0</v>
      </c>
      <c r="AL351" s="130">
        <f t="shared" si="12"/>
        <v>0</v>
      </c>
    </row>
    <row r="352" spans="2:38">
      <c r="B352" s="121">
        <v>129043</v>
      </c>
      <c r="C352" s="117" t="s">
        <v>284</v>
      </c>
      <c r="D352" s="119" t="s">
        <v>432</v>
      </c>
      <c r="E352" s="116">
        <v>0</v>
      </c>
      <c r="F352" s="117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119"/>
      <c r="AE352" s="119"/>
      <c r="AF352" s="119"/>
      <c r="AG352" s="119"/>
      <c r="AH352" s="119"/>
      <c r="AI352" s="119"/>
      <c r="AJ352" s="119"/>
      <c r="AK352" s="130">
        <f t="shared" si="11"/>
        <v>0</v>
      </c>
      <c r="AL352" s="130">
        <f t="shared" si="12"/>
        <v>0</v>
      </c>
    </row>
    <row r="353" spans="2:38">
      <c r="B353" s="121">
        <v>129044</v>
      </c>
      <c r="C353" s="117" t="s">
        <v>285</v>
      </c>
      <c r="D353" s="119" t="s">
        <v>432</v>
      </c>
      <c r="E353" s="116">
        <v>0</v>
      </c>
      <c r="F353" s="117"/>
      <c r="G353" s="119"/>
      <c r="H353" s="119"/>
      <c r="I353" s="119"/>
      <c r="J353" s="119"/>
      <c r="K353" s="119"/>
      <c r="L353" s="119"/>
      <c r="M353" s="119"/>
      <c r="N353" s="119"/>
      <c r="O353" s="119"/>
      <c r="P353" s="119"/>
      <c r="Q353" s="119"/>
      <c r="R353" s="119"/>
      <c r="S353" s="119"/>
      <c r="T353" s="119"/>
      <c r="U353" s="119"/>
      <c r="V353" s="119"/>
      <c r="W353" s="119"/>
      <c r="X353" s="119"/>
      <c r="Y353" s="119"/>
      <c r="Z353" s="119"/>
      <c r="AA353" s="119"/>
      <c r="AB353" s="119"/>
      <c r="AC353" s="119"/>
      <c r="AD353" s="119"/>
      <c r="AE353" s="119"/>
      <c r="AF353" s="119"/>
      <c r="AG353" s="119"/>
      <c r="AH353" s="119"/>
      <c r="AI353" s="119"/>
      <c r="AJ353" s="119"/>
      <c r="AK353" s="130">
        <f t="shared" si="11"/>
        <v>0</v>
      </c>
      <c r="AL353" s="130">
        <f t="shared" si="12"/>
        <v>0</v>
      </c>
    </row>
    <row r="354" spans="2:38">
      <c r="B354" s="121">
        <v>129045</v>
      </c>
      <c r="C354" s="117" t="s">
        <v>286</v>
      </c>
      <c r="D354" s="119" t="s">
        <v>432</v>
      </c>
      <c r="E354" s="116">
        <v>0</v>
      </c>
      <c r="F354" s="117"/>
      <c r="G354" s="119"/>
      <c r="H354" s="119"/>
      <c r="I354" s="119"/>
      <c r="J354" s="119"/>
      <c r="K354" s="119"/>
      <c r="L354" s="119"/>
      <c r="M354" s="119"/>
      <c r="N354" s="119"/>
      <c r="O354" s="119"/>
      <c r="P354" s="119"/>
      <c r="Q354" s="119"/>
      <c r="R354" s="119"/>
      <c r="S354" s="119"/>
      <c r="T354" s="119"/>
      <c r="U354" s="119"/>
      <c r="V354" s="119"/>
      <c r="W354" s="119"/>
      <c r="X354" s="119"/>
      <c r="Y354" s="119"/>
      <c r="Z354" s="119"/>
      <c r="AA354" s="119"/>
      <c r="AB354" s="119"/>
      <c r="AC354" s="119"/>
      <c r="AD354" s="119"/>
      <c r="AE354" s="119"/>
      <c r="AF354" s="119"/>
      <c r="AG354" s="119"/>
      <c r="AH354" s="119"/>
      <c r="AI354" s="119"/>
      <c r="AJ354" s="119"/>
      <c r="AK354" s="130">
        <f t="shared" si="11"/>
        <v>0</v>
      </c>
      <c r="AL354" s="130">
        <f t="shared" si="12"/>
        <v>0</v>
      </c>
    </row>
    <row r="355" spans="2:38">
      <c r="B355" s="121">
        <v>129046</v>
      </c>
      <c r="C355" s="117" t="s">
        <v>287</v>
      </c>
      <c r="D355" s="119" t="s">
        <v>432</v>
      </c>
      <c r="E355" s="116">
        <v>0</v>
      </c>
      <c r="F355" s="117"/>
      <c r="G355" s="119"/>
      <c r="H355" s="119"/>
      <c r="I355" s="119"/>
      <c r="J355" s="119"/>
      <c r="K355" s="119"/>
      <c r="L355" s="119"/>
      <c r="M355" s="119"/>
      <c r="N355" s="119"/>
      <c r="O355" s="119"/>
      <c r="P355" s="119"/>
      <c r="Q355" s="119"/>
      <c r="R355" s="119"/>
      <c r="S355" s="119"/>
      <c r="T355" s="119"/>
      <c r="U355" s="119"/>
      <c r="V355" s="119"/>
      <c r="W355" s="119"/>
      <c r="X355" s="119"/>
      <c r="Y355" s="119"/>
      <c r="Z355" s="119"/>
      <c r="AA355" s="119"/>
      <c r="AB355" s="119"/>
      <c r="AC355" s="119"/>
      <c r="AD355" s="119"/>
      <c r="AE355" s="119"/>
      <c r="AF355" s="119"/>
      <c r="AG355" s="119"/>
      <c r="AH355" s="119"/>
      <c r="AI355" s="119"/>
      <c r="AJ355" s="119"/>
      <c r="AK355" s="130">
        <f t="shared" si="11"/>
        <v>0</v>
      </c>
      <c r="AL355" s="130">
        <f t="shared" si="12"/>
        <v>0</v>
      </c>
    </row>
    <row r="356" spans="2:38">
      <c r="B356" s="121">
        <v>129047</v>
      </c>
      <c r="C356" s="117" t="s">
        <v>288</v>
      </c>
      <c r="D356" s="119" t="s">
        <v>432</v>
      </c>
      <c r="E356" s="116">
        <v>0</v>
      </c>
      <c r="F356" s="117"/>
      <c r="G356" s="119"/>
      <c r="H356" s="119"/>
      <c r="I356" s="119"/>
      <c r="J356" s="119"/>
      <c r="K356" s="119"/>
      <c r="L356" s="119"/>
      <c r="M356" s="119"/>
      <c r="N356" s="119"/>
      <c r="O356" s="119"/>
      <c r="P356" s="119"/>
      <c r="Q356" s="119"/>
      <c r="R356" s="119"/>
      <c r="S356" s="119"/>
      <c r="T356" s="119"/>
      <c r="U356" s="119"/>
      <c r="V356" s="119"/>
      <c r="W356" s="119"/>
      <c r="X356" s="119"/>
      <c r="Y356" s="119"/>
      <c r="Z356" s="119"/>
      <c r="AA356" s="119"/>
      <c r="AB356" s="119"/>
      <c r="AC356" s="119"/>
      <c r="AD356" s="119"/>
      <c r="AE356" s="119"/>
      <c r="AF356" s="119"/>
      <c r="AG356" s="119"/>
      <c r="AH356" s="119"/>
      <c r="AI356" s="119"/>
      <c r="AJ356" s="119"/>
      <c r="AK356" s="130">
        <f t="shared" si="11"/>
        <v>0</v>
      </c>
      <c r="AL356" s="130">
        <f t="shared" si="12"/>
        <v>0</v>
      </c>
    </row>
    <row r="357" spans="2:38">
      <c r="B357" s="121">
        <v>129048</v>
      </c>
      <c r="C357" s="117" t="s">
        <v>289</v>
      </c>
      <c r="D357" s="119" t="s">
        <v>432</v>
      </c>
      <c r="E357" s="116">
        <v>0</v>
      </c>
      <c r="F357" s="117"/>
      <c r="G357" s="119"/>
      <c r="H357" s="119"/>
      <c r="I357" s="119"/>
      <c r="J357" s="119"/>
      <c r="K357" s="119"/>
      <c r="L357" s="119"/>
      <c r="M357" s="119"/>
      <c r="N357" s="119"/>
      <c r="O357" s="119"/>
      <c r="P357" s="119"/>
      <c r="Q357" s="119"/>
      <c r="R357" s="119"/>
      <c r="S357" s="119"/>
      <c r="T357" s="119"/>
      <c r="U357" s="119"/>
      <c r="V357" s="119"/>
      <c r="W357" s="119"/>
      <c r="X357" s="119"/>
      <c r="Y357" s="119"/>
      <c r="Z357" s="119"/>
      <c r="AA357" s="119"/>
      <c r="AB357" s="119"/>
      <c r="AC357" s="119"/>
      <c r="AD357" s="119"/>
      <c r="AE357" s="119"/>
      <c r="AF357" s="119"/>
      <c r="AG357" s="119"/>
      <c r="AH357" s="119"/>
      <c r="AI357" s="119"/>
      <c r="AJ357" s="119"/>
      <c r="AK357" s="130">
        <f t="shared" si="11"/>
        <v>0</v>
      </c>
      <c r="AL357" s="130">
        <f t="shared" si="12"/>
        <v>0</v>
      </c>
    </row>
    <row r="358" spans="2:38">
      <c r="B358" s="121">
        <v>129049</v>
      </c>
      <c r="C358" s="117" t="s">
        <v>290</v>
      </c>
      <c r="D358" s="119" t="s">
        <v>432</v>
      </c>
      <c r="E358" s="116">
        <v>0</v>
      </c>
      <c r="F358" s="117"/>
      <c r="G358" s="119"/>
      <c r="H358" s="119"/>
      <c r="I358" s="119"/>
      <c r="J358" s="119"/>
      <c r="K358" s="119"/>
      <c r="L358" s="119"/>
      <c r="M358" s="119"/>
      <c r="N358" s="119"/>
      <c r="O358" s="119"/>
      <c r="P358" s="119"/>
      <c r="Q358" s="119"/>
      <c r="R358" s="119"/>
      <c r="S358" s="119"/>
      <c r="T358" s="119"/>
      <c r="U358" s="119"/>
      <c r="V358" s="119"/>
      <c r="W358" s="119"/>
      <c r="X358" s="119"/>
      <c r="Y358" s="119"/>
      <c r="Z358" s="119"/>
      <c r="AA358" s="119"/>
      <c r="AB358" s="119"/>
      <c r="AC358" s="119"/>
      <c r="AD358" s="119"/>
      <c r="AE358" s="119"/>
      <c r="AF358" s="119"/>
      <c r="AG358" s="119"/>
      <c r="AH358" s="119"/>
      <c r="AI358" s="119"/>
      <c r="AJ358" s="119"/>
      <c r="AK358" s="130">
        <f t="shared" si="11"/>
        <v>0</v>
      </c>
      <c r="AL358" s="130">
        <f t="shared" si="12"/>
        <v>0</v>
      </c>
    </row>
    <row r="359" spans="2:38">
      <c r="B359" s="121">
        <v>129050</v>
      </c>
      <c r="C359" s="117" t="s">
        <v>291</v>
      </c>
      <c r="D359" s="119" t="s">
        <v>432</v>
      </c>
      <c r="E359" s="116">
        <v>0</v>
      </c>
      <c r="F359" s="117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119"/>
      <c r="AE359" s="119"/>
      <c r="AF359" s="119"/>
      <c r="AG359" s="119"/>
      <c r="AH359" s="119"/>
      <c r="AI359" s="119"/>
      <c r="AJ359" s="119"/>
      <c r="AK359" s="130">
        <f t="shared" si="11"/>
        <v>0</v>
      </c>
      <c r="AL359" s="130">
        <f t="shared" si="12"/>
        <v>0</v>
      </c>
    </row>
    <row r="360" spans="2:38">
      <c r="B360" s="121">
        <v>129051</v>
      </c>
      <c r="C360" s="117" t="s">
        <v>292</v>
      </c>
      <c r="D360" s="119" t="s">
        <v>432</v>
      </c>
      <c r="E360" s="116">
        <v>0</v>
      </c>
      <c r="F360" s="117"/>
      <c r="G360" s="119"/>
      <c r="H360" s="119"/>
      <c r="I360" s="119"/>
      <c r="J360" s="119"/>
      <c r="K360" s="119"/>
      <c r="L360" s="119"/>
      <c r="M360" s="119"/>
      <c r="N360" s="119"/>
      <c r="O360" s="119"/>
      <c r="P360" s="119"/>
      <c r="Q360" s="119"/>
      <c r="R360" s="119"/>
      <c r="S360" s="119"/>
      <c r="T360" s="119"/>
      <c r="U360" s="119"/>
      <c r="V360" s="119"/>
      <c r="W360" s="119"/>
      <c r="X360" s="119"/>
      <c r="Y360" s="119"/>
      <c r="Z360" s="119"/>
      <c r="AA360" s="119"/>
      <c r="AB360" s="119"/>
      <c r="AC360" s="119"/>
      <c r="AD360" s="119"/>
      <c r="AE360" s="119"/>
      <c r="AF360" s="119"/>
      <c r="AG360" s="119"/>
      <c r="AH360" s="119"/>
      <c r="AI360" s="119"/>
      <c r="AJ360" s="119"/>
      <c r="AK360" s="130">
        <f t="shared" si="11"/>
        <v>0</v>
      </c>
      <c r="AL360" s="130">
        <f t="shared" si="12"/>
        <v>0</v>
      </c>
    </row>
    <row r="361" spans="2:38">
      <c r="B361" s="121">
        <v>129052</v>
      </c>
      <c r="C361" s="117" t="s">
        <v>293</v>
      </c>
      <c r="D361" s="119" t="s">
        <v>432</v>
      </c>
      <c r="E361" s="116">
        <v>0</v>
      </c>
      <c r="F361" s="117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119"/>
      <c r="AE361" s="119"/>
      <c r="AF361" s="119"/>
      <c r="AG361" s="119"/>
      <c r="AH361" s="119"/>
      <c r="AI361" s="119"/>
      <c r="AJ361" s="119"/>
      <c r="AK361" s="130">
        <f t="shared" si="11"/>
        <v>0</v>
      </c>
      <c r="AL361" s="130">
        <f t="shared" si="12"/>
        <v>0</v>
      </c>
    </row>
    <row r="362" spans="2:38">
      <c r="B362" s="121">
        <v>129053</v>
      </c>
      <c r="C362" s="117" t="s">
        <v>294</v>
      </c>
      <c r="D362" s="119" t="s">
        <v>432</v>
      </c>
      <c r="E362" s="116">
        <v>0</v>
      </c>
      <c r="F362" s="117"/>
      <c r="G362" s="119"/>
      <c r="H362" s="119"/>
      <c r="I362" s="119"/>
      <c r="J362" s="119"/>
      <c r="K362" s="119"/>
      <c r="L362" s="119"/>
      <c r="M362" s="119"/>
      <c r="N362" s="119"/>
      <c r="O362" s="119"/>
      <c r="P362" s="119"/>
      <c r="Q362" s="119"/>
      <c r="R362" s="119"/>
      <c r="S362" s="119"/>
      <c r="T362" s="119"/>
      <c r="U362" s="119"/>
      <c r="V362" s="119"/>
      <c r="W362" s="119"/>
      <c r="X362" s="119"/>
      <c r="Y362" s="119"/>
      <c r="Z362" s="119"/>
      <c r="AA362" s="119"/>
      <c r="AB362" s="119"/>
      <c r="AC362" s="119"/>
      <c r="AD362" s="119"/>
      <c r="AE362" s="119"/>
      <c r="AF362" s="119"/>
      <c r="AG362" s="119"/>
      <c r="AH362" s="119"/>
      <c r="AI362" s="119"/>
      <c r="AJ362" s="119"/>
      <c r="AK362" s="130">
        <f t="shared" si="11"/>
        <v>0</v>
      </c>
      <c r="AL362" s="130">
        <f t="shared" si="12"/>
        <v>0</v>
      </c>
    </row>
    <row r="363" spans="2:38">
      <c r="B363" s="121">
        <v>129054</v>
      </c>
      <c r="C363" s="117" t="s">
        <v>295</v>
      </c>
      <c r="D363" s="119" t="s">
        <v>432</v>
      </c>
      <c r="E363" s="116">
        <v>0</v>
      </c>
      <c r="F363" s="117"/>
      <c r="G363" s="119"/>
      <c r="H363" s="119"/>
      <c r="I363" s="119"/>
      <c r="J363" s="119"/>
      <c r="K363" s="119"/>
      <c r="L363" s="119"/>
      <c r="M363" s="119"/>
      <c r="N363" s="119"/>
      <c r="O363" s="119"/>
      <c r="P363" s="119"/>
      <c r="Q363" s="119"/>
      <c r="R363" s="119"/>
      <c r="S363" s="119"/>
      <c r="T363" s="119"/>
      <c r="U363" s="119"/>
      <c r="V363" s="119"/>
      <c r="W363" s="119"/>
      <c r="X363" s="119"/>
      <c r="Y363" s="119"/>
      <c r="Z363" s="119"/>
      <c r="AA363" s="119"/>
      <c r="AB363" s="119"/>
      <c r="AC363" s="119"/>
      <c r="AD363" s="119"/>
      <c r="AE363" s="119"/>
      <c r="AF363" s="119"/>
      <c r="AG363" s="119"/>
      <c r="AH363" s="119"/>
      <c r="AI363" s="119"/>
      <c r="AJ363" s="119"/>
      <c r="AK363" s="130">
        <f t="shared" si="11"/>
        <v>0</v>
      </c>
      <c r="AL363" s="130">
        <f t="shared" si="12"/>
        <v>0</v>
      </c>
    </row>
    <row r="364" spans="2:38">
      <c r="B364" s="121">
        <v>129055</v>
      </c>
      <c r="C364" s="117" t="s">
        <v>296</v>
      </c>
      <c r="D364" s="119" t="s">
        <v>432</v>
      </c>
      <c r="E364" s="116">
        <v>0</v>
      </c>
      <c r="F364" s="117"/>
      <c r="G364" s="119"/>
      <c r="H364" s="119"/>
      <c r="I364" s="119"/>
      <c r="J364" s="119"/>
      <c r="K364" s="119"/>
      <c r="L364" s="119"/>
      <c r="M364" s="119"/>
      <c r="N364" s="119"/>
      <c r="O364" s="119"/>
      <c r="P364" s="119"/>
      <c r="Q364" s="119"/>
      <c r="R364" s="119"/>
      <c r="S364" s="119"/>
      <c r="T364" s="119"/>
      <c r="U364" s="119"/>
      <c r="V364" s="119"/>
      <c r="W364" s="119"/>
      <c r="X364" s="119"/>
      <c r="Y364" s="119"/>
      <c r="Z364" s="119"/>
      <c r="AA364" s="119"/>
      <c r="AB364" s="119"/>
      <c r="AC364" s="119"/>
      <c r="AD364" s="119"/>
      <c r="AE364" s="119"/>
      <c r="AF364" s="119"/>
      <c r="AG364" s="119"/>
      <c r="AH364" s="119"/>
      <c r="AI364" s="119"/>
      <c r="AJ364" s="119"/>
      <c r="AK364" s="130">
        <f t="shared" si="11"/>
        <v>0</v>
      </c>
      <c r="AL364" s="130">
        <f t="shared" si="12"/>
        <v>0</v>
      </c>
    </row>
    <row r="365" spans="2:38">
      <c r="B365" s="121">
        <v>129056</v>
      </c>
      <c r="C365" s="117" t="s">
        <v>297</v>
      </c>
      <c r="D365" s="119" t="s">
        <v>432</v>
      </c>
      <c r="E365" s="116">
        <v>0</v>
      </c>
      <c r="F365" s="117"/>
      <c r="G365" s="119"/>
      <c r="H365" s="119"/>
      <c r="I365" s="119"/>
      <c r="J365" s="119"/>
      <c r="K365" s="119"/>
      <c r="L365" s="119"/>
      <c r="M365" s="119"/>
      <c r="N365" s="119"/>
      <c r="O365" s="119"/>
      <c r="P365" s="119"/>
      <c r="Q365" s="119"/>
      <c r="R365" s="119"/>
      <c r="S365" s="119"/>
      <c r="T365" s="119"/>
      <c r="U365" s="119"/>
      <c r="V365" s="119"/>
      <c r="W365" s="119"/>
      <c r="X365" s="119"/>
      <c r="Y365" s="119"/>
      <c r="Z365" s="119"/>
      <c r="AA365" s="119"/>
      <c r="AB365" s="119"/>
      <c r="AC365" s="119"/>
      <c r="AD365" s="119"/>
      <c r="AE365" s="119"/>
      <c r="AF365" s="119"/>
      <c r="AG365" s="119"/>
      <c r="AH365" s="119"/>
      <c r="AI365" s="119"/>
      <c r="AJ365" s="119"/>
      <c r="AK365" s="130">
        <f t="shared" si="11"/>
        <v>0</v>
      </c>
      <c r="AL365" s="130">
        <f t="shared" si="12"/>
        <v>0</v>
      </c>
    </row>
    <row r="366" spans="2:38">
      <c r="B366" s="121">
        <v>129057</v>
      </c>
      <c r="C366" s="117" t="s">
        <v>298</v>
      </c>
      <c r="D366" s="119" t="s">
        <v>432</v>
      </c>
      <c r="E366" s="116">
        <v>0</v>
      </c>
      <c r="F366" s="117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  <c r="R366" s="119"/>
      <c r="S366" s="119"/>
      <c r="T366" s="119"/>
      <c r="U366" s="119"/>
      <c r="V366" s="119"/>
      <c r="W366" s="119"/>
      <c r="X366" s="119"/>
      <c r="Y366" s="119"/>
      <c r="Z366" s="119"/>
      <c r="AA366" s="119"/>
      <c r="AB366" s="119"/>
      <c r="AC366" s="119"/>
      <c r="AD366" s="119"/>
      <c r="AE366" s="119"/>
      <c r="AF366" s="119"/>
      <c r="AG366" s="119"/>
      <c r="AH366" s="119"/>
      <c r="AI366" s="119"/>
      <c r="AJ366" s="119"/>
      <c r="AK366" s="130">
        <f t="shared" si="11"/>
        <v>0</v>
      </c>
      <c r="AL366" s="130">
        <f t="shared" si="12"/>
        <v>0</v>
      </c>
    </row>
    <row r="367" spans="2:38">
      <c r="B367" s="121">
        <v>129058</v>
      </c>
      <c r="C367" s="117" t="s">
        <v>299</v>
      </c>
      <c r="D367" s="119" t="s">
        <v>440</v>
      </c>
      <c r="E367" s="116">
        <v>0</v>
      </c>
      <c r="F367" s="117"/>
      <c r="G367" s="119"/>
      <c r="H367" s="119"/>
      <c r="I367" s="119"/>
      <c r="J367" s="119"/>
      <c r="K367" s="119"/>
      <c r="L367" s="119"/>
      <c r="M367" s="119"/>
      <c r="N367" s="119"/>
      <c r="O367" s="119"/>
      <c r="P367" s="119"/>
      <c r="Q367" s="119"/>
      <c r="R367" s="119"/>
      <c r="S367" s="119"/>
      <c r="T367" s="119"/>
      <c r="U367" s="119"/>
      <c r="V367" s="119"/>
      <c r="W367" s="119"/>
      <c r="X367" s="119"/>
      <c r="Y367" s="119"/>
      <c r="Z367" s="119"/>
      <c r="AA367" s="119"/>
      <c r="AB367" s="119"/>
      <c r="AC367" s="119"/>
      <c r="AD367" s="119"/>
      <c r="AE367" s="119"/>
      <c r="AF367" s="119"/>
      <c r="AG367" s="119"/>
      <c r="AH367" s="119"/>
      <c r="AI367" s="119"/>
      <c r="AJ367" s="119"/>
      <c r="AK367" s="130">
        <f t="shared" si="11"/>
        <v>0</v>
      </c>
      <c r="AL367" s="130">
        <f t="shared" si="12"/>
        <v>0</v>
      </c>
    </row>
    <row r="368" spans="2:38">
      <c r="B368" s="121">
        <v>129059</v>
      </c>
      <c r="C368" s="117" t="s">
        <v>300</v>
      </c>
      <c r="D368" s="119" t="s">
        <v>432</v>
      </c>
      <c r="E368" s="116">
        <v>0</v>
      </c>
      <c r="F368" s="117"/>
      <c r="G368" s="119"/>
      <c r="H368" s="119"/>
      <c r="I368" s="119"/>
      <c r="J368" s="119"/>
      <c r="K368" s="119"/>
      <c r="L368" s="119"/>
      <c r="M368" s="119"/>
      <c r="N368" s="119"/>
      <c r="O368" s="119"/>
      <c r="P368" s="119"/>
      <c r="Q368" s="119"/>
      <c r="R368" s="119"/>
      <c r="S368" s="119"/>
      <c r="T368" s="119"/>
      <c r="U368" s="119"/>
      <c r="V368" s="119"/>
      <c r="W368" s="119"/>
      <c r="X368" s="119"/>
      <c r="Y368" s="119"/>
      <c r="Z368" s="119"/>
      <c r="AA368" s="119"/>
      <c r="AB368" s="119"/>
      <c r="AC368" s="119"/>
      <c r="AD368" s="119"/>
      <c r="AE368" s="119"/>
      <c r="AF368" s="119"/>
      <c r="AG368" s="119"/>
      <c r="AH368" s="119"/>
      <c r="AI368" s="119"/>
      <c r="AJ368" s="119"/>
      <c r="AK368" s="130">
        <f t="shared" si="11"/>
        <v>0</v>
      </c>
      <c r="AL368" s="130">
        <f t="shared" si="12"/>
        <v>0</v>
      </c>
    </row>
    <row r="369" spans="2:38">
      <c r="B369" s="121">
        <v>129060</v>
      </c>
      <c r="C369" s="117" t="s">
        <v>301</v>
      </c>
      <c r="D369" s="119" t="s">
        <v>432</v>
      </c>
      <c r="E369" s="116">
        <v>0</v>
      </c>
      <c r="F369" s="117"/>
      <c r="G369" s="119"/>
      <c r="H369" s="119"/>
      <c r="I369" s="119"/>
      <c r="J369" s="119"/>
      <c r="K369" s="119"/>
      <c r="L369" s="119"/>
      <c r="M369" s="119"/>
      <c r="N369" s="119"/>
      <c r="O369" s="119"/>
      <c r="P369" s="119"/>
      <c r="Q369" s="119"/>
      <c r="R369" s="119"/>
      <c r="S369" s="119"/>
      <c r="T369" s="119"/>
      <c r="U369" s="119"/>
      <c r="V369" s="119"/>
      <c r="W369" s="119"/>
      <c r="X369" s="119"/>
      <c r="Y369" s="119"/>
      <c r="Z369" s="119"/>
      <c r="AA369" s="119"/>
      <c r="AB369" s="119"/>
      <c r="AC369" s="119"/>
      <c r="AD369" s="119"/>
      <c r="AE369" s="119"/>
      <c r="AF369" s="119"/>
      <c r="AG369" s="119"/>
      <c r="AH369" s="119"/>
      <c r="AI369" s="119"/>
      <c r="AJ369" s="119"/>
      <c r="AK369" s="130">
        <f t="shared" si="11"/>
        <v>0</v>
      </c>
      <c r="AL369" s="130">
        <f t="shared" si="12"/>
        <v>0</v>
      </c>
    </row>
    <row r="370" spans="2:38">
      <c r="B370" s="121">
        <v>129061</v>
      </c>
      <c r="C370" s="117" t="s">
        <v>302</v>
      </c>
      <c r="D370" s="119" t="s">
        <v>432</v>
      </c>
      <c r="E370" s="116">
        <v>12.95</v>
      </c>
      <c r="F370" s="117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119"/>
      <c r="AE370" s="119"/>
      <c r="AF370" s="119"/>
      <c r="AG370" s="119"/>
      <c r="AH370" s="119"/>
      <c r="AI370" s="119"/>
      <c r="AJ370" s="119"/>
      <c r="AK370" s="130">
        <f t="shared" si="11"/>
        <v>0</v>
      </c>
      <c r="AL370" s="130">
        <f t="shared" si="12"/>
        <v>0</v>
      </c>
    </row>
    <row r="371" spans="2:38">
      <c r="B371" s="121">
        <v>129062</v>
      </c>
      <c r="C371" s="117" t="s">
        <v>303</v>
      </c>
      <c r="D371" s="119" t="s">
        <v>432</v>
      </c>
      <c r="E371" s="116">
        <v>0</v>
      </c>
      <c r="F371" s="117"/>
      <c r="G371" s="119"/>
      <c r="H371" s="119"/>
      <c r="I371" s="119"/>
      <c r="J371" s="119"/>
      <c r="K371" s="119"/>
      <c r="L371" s="119"/>
      <c r="M371" s="119"/>
      <c r="N371" s="119"/>
      <c r="O371" s="119"/>
      <c r="P371" s="119"/>
      <c r="Q371" s="119"/>
      <c r="R371" s="119"/>
      <c r="S371" s="119"/>
      <c r="T371" s="119"/>
      <c r="U371" s="119"/>
      <c r="V371" s="119"/>
      <c r="W371" s="119"/>
      <c r="X371" s="119"/>
      <c r="Y371" s="119"/>
      <c r="Z371" s="119"/>
      <c r="AA371" s="119"/>
      <c r="AB371" s="119"/>
      <c r="AC371" s="119"/>
      <c r="AD371" s="119"/>
      <c r="AE371" s="119"/>
      <c r="AF371" s="119"/>
      <c r="AG371" s="119"/>
      <c r="AH371" s="119"/>
      <c r="AI371" s="119"/>
      <c r="AJ371" s="119"/>
      <c r="AK371" s="130">
        <f t="shared" si="11"/>
        <v>0</v>
      </c>
      <c r="AL371" s="130">
        <f t="shared" si="12"/>
        <v>0</v>
      </c>
    </row>
    <row r="372" spans="2:38">
      <c r="B372" s="121">
        <v>129063</v>
      </c>
      <c r="C372" s="117" t="s">
        <v>304</v>
      </c>
      <c r="D372" s="119" t="s">
        <v>432</v>
      </c>
      <c r="E372" s="116">
        <v>0</v>
      </c>
      <c r="F372" s="117"/>
      <c r="G372" s="119"/>
      <c r="H372" s="119"/>
      <c r="I372" s="119"/>
      <c r="J372" s="119"/>
      <c r="K372" s="119"/>
      <c r="L372" s="119"/>
      <c r="M372" s="119"/>
      <c r="N372" s="119"/>
      <c r="O372" s="119"/>
      <c r="P372" s="119"/>
      <c r="Q372" s="119"/>
      <c r="R372" s="119"/>
      <c r="S372" s="119"/>
      <c r="T372" s="119"/>
      <c r="U372" s="119"/>
      <c r="V372" s="119"/>
      <c r="W372" s="119"/>
      <c r="X372" s="119"/>
      <c r="Y372" s="119"/>
      <c r="Z372" s="119"/>
      <c r="AA372" s="119"/>
      <c r="AB372" s="119"/>
      <c r="AC372" s="119"/>
      <c r="AD372" s="119"/>
      <c r="AE372" s="119"/>
      <c r="AF372" s="119"/>
      <c r="AG372" s="119"/>
      <c r="AH372" s="119"/>
      <c r="AI372" s="119"/>
      <c r="AJ372" s="119"/>
      <c r="AK372" s="130">
        <f t="shared" si="11"/>
        <v>0</v>
      </c>
      <c r="AL372" s="130">
        <f t="shared" si="12"/>
        <v>0</v>
      </c>
    </row>
    <row r="373" spans="2:38">
      <c r="B373" s="121">
        <v>129064</v>
      </c>
      <c r="C373" s="117" t="s">
        <v>305</v>
      </c>
      <c r="D373" s="119" t="s">
        <v>432</v>
      </c>
      <c r="E373" s="116">
        <v>0</v>
      </c>
      <c r="F373" s="117"/>
      <c r="G373" s="119"/>
      <c r="H373" s="119"/>
      <c r="I373" s="119"/>
      <c r="J373" s="119"/>
      <c r="K373" s="119"/>
      <c r="L373" s="119"/>
      <c r="M373" s="119"/>
      <c r="N373" s="119"/>
      <c r="O373" s="119"/>
      <c r="P373" s="119"/>
      <c r="Q373" s="119"/>
      <c r="R373" s="119"/>
      <c r="S373" s="119"/>
      <c r="T373" s="119"/>
      <c r="U373" s="119"/>
      <c r="V373" s="119"/>
      <c r="W373" s="119"/>
      <c r="X373" s="119"/>
      <c r="Y373" s="119"/>
      <c r="Z373" s="119"/>
      <c r="AA373" s="119"/>
      <c r="AB373" s="119"/>
      <c r="AC373" s="119"/>
      <c r="AD373" s="119"/>
      <c r="AE373" s="119"/>
      <c r="AF373" s="119"/>
      <c r="AG373" s="119"/>
      <c r="AH373" s="119"/>
      <c r="AI373" s="119"/>
      <c r="AJ373" s="119"/>
      <c r="AK373" s="130">
        <f t="shared" si="11"/>
        <v>0</v>
      </c>
      <c r="AL373" s="130">
        <f t="shared" si="12"/>
        <v>0</v>
      </c>
    </row>
    <row r="374" spans="2:38">
      <c r="B374" s="121">
        <v>129065</v>
      </c>
      <c r="C374" s="117" t="s">
        <v>306</v>
      </c>
      <c r="D374" s="119" t="s">
        <v>432</v>
      </c>
      <c r="E374" s="116">
        <v>0</v>
      </c>
      <c r="F374" s="117"/>
      <c r="G374" s="119"/>
      <c r="H374" s="119"/>
      <c r="I374" s="119"/>
      <c r="J374" s="119"/>
      <c r="K374" s="119"/>
      <c r="L374" s="119"/>
      <c r="M374" s="119"/>
      <c r="N374" s="119"/>
      <c r="O374" s="119"/>
      <c r="P374" s="119"/>
      <c r="Q374" s="119"/>
      <c r="R374" s="119"/>
      <c r="S374" s="119"/>
      <c r="T374" s="119"/>
      <c r="U374" s="119"/>
      <c r="V374" s="119"/>
      <c r="W374" s="119"/>
      <c r="X374" s="119"/>
      <c r="Y374" s="119"/>
      <c r="Z374" s="119"/>
      <c r="AA374" s="119"/>
      <c r="AB374" s="119"/>
      <c r="AC374" s="119"/>
      <c r="AD374" s="119"/>
      <c r="AE374" s="119"/>
      <c r="AF374" s="119"/>
      <c r="AG374" s="119"/>
      <c r="AH374" s="119"/>
      <c r="AI374" s="119"/>
      <c r="AJ374" s="119"/>
      <c r="AK374" s="130">
        <f t="shared" si="11"/>
        <v>0</v>
      </c>
      <c r="AL374" s="130">
        <f t="shared" si="12"/>
        <v>0</v>
      </c>
    </row>
    <row r="375" spans="2:38">
      <c r="B375" s="121">
        <v>129066</v>
      </c>
      <c r="C375" s="117" t="s">
        <v>307</v>
      </c>
      <c r="D375" s="119" t="s">
        <v>432</v>
      </c>
      <c r="E375" s="116">
        <v>0</v>
      </c>
      <c r="F375" s="117"/>
      <c r="G375" s="119"/>
      <c r="H375" s="119"/>
      <c r="I375" s="119"/>
      <c r="J375" s="119"/>
      <c r="K375" s="119"/>
      <c r="L375" s="119"/>
      <c r="M375" s="119"/>
      <c r="N375" s="119"/>
      <c r="O375" s="119"/>
      <c r="P375" s="119"/>
      <c r="Q375" s="119"/>
      <c r="R375" s="119"/>
      <c r="S375" s="119"/>
      <c r="T375" s="119"/>
      <c r="U375" s="119"/>
      <c r="V375" s="119"/>
      <c r="W375" s="119"/>
      <c r="X375" s="119"/>
      <c r="Y375" s="119"/>
      <c r="Z375" s="119"/>
      <c r="AA375" s="119"/>
      <c r="AB375" s="119"/>
      <c r="AC375" s="119"/>
      <c r="AD375" s="119"/>
      <c r="AE375" s="119"/>
      <c r="AF375" s="119"/>
      <c r="AG375" s="119"/>
      <c r="AH375" s="119"/>
      <c r="AI375" s="119"/>
      <c r="AJ375" s="119"/>
      <c r="AK375" s="130">
        <f t="shared" si="11"/>
        <v>0</v>
      </c>
      <c r="AL375" s="130">
        <f t="shared" si="12"/>
        <v>0</v>
      </c>
    </row>
    <row r="376" spans="2:38">
      <c r="B376" s="121">
        <v>129067</v>
      </c>
      <c r="C376" s="117" t="s">
        <v>308</v>
      </c>
      <c r="D376" s="119" t="s">
        <v>432</v>
      </c>
      <c r="E376" s="116">
        <v>0</v>
      </c>
      <c r="F376" s="117"/>
      <c r="G376" s="119"/>
      <c r="H376" s="119"/>
      <c r="I376" s="119"/>
      <c r="J376" s="119"/>
      <c r="K376" s="119"/>
      <c r="L376" s="119"/>
      <c r="M376" s="119"/>
      <c r="N376" s="119"/>
      <c r="O376" s="119"/>
      <c r="P376" s="119"/>
      <c r="Q376" s="119"/>
      <c r="R376" s="119"/>
      <c r="S376" s="119"/>
      <c r="T376" s="119"/>
      <c r="U376" s="119"/>
      <c r="V376" s="119"/>
      <c r="W376" s="119"/>
      <c r="X376" s="119"/>
      <c r="Y376" s="119"/>
      <c r="Z376" s="119"/>
      <c r="AA376" s="119"/>
      <c r="AB376" s="119"/>
      <c r="AC376" s="119"/>
      <c r="AD376" s="119"/>
      <c r="AE376" s="119"/>
      <c r="AF376" s="119"/>
      <c r="AG376" s="119"/>
      <c r="AH376" s="119"/>
      <c r="AI376" s="119"/>
      <c r="AJ376" s="119"/>
      <c r="AK376" s="130">
        <f t="shared" si="11"/>
        <v>0</v>
      </c>
      <c r="AL376" s="130">
        <f t="shared" si="12"/>
        <v>0</v>
      </c>
    </row>
    <row r="377" spans="2:38">
      <c r="B377" s="121">
        <v>129068</v>
      </c>
      <c r="C377" s="117" t="s">
        <v>309</v>
      </c>
      <c r="D377" s="119" t="s">
        <v>432</v>
      </c>
      <c r="E377" s="116">
        <v>0</v>
      </c>
      <c r="F377" s="117"/>
      <c r="G377" s="119"/>
      <c r="H377" s="119"/>
      <c r="I377" s="119"/>
      <c r="J377" s="119"/>
      <c r="K377" s="119"/>
      <c r="L377" s="119"/>
      <c r="M377" s="119"/>
      <c r="N377" s="119"/>
      <c r="O377" s="119"/>
      <c r="P377" s="119"/>
      <c r="Q377" s="119"/>
      <c r="R377" s="119"/>
      <c r="S377" s="119"/>
      <c r="T377" s="119"/>
      <c r="U377" s="119"/>
      <c r="V377" s="119"/>
      <c r="W377" s="119"/>
      <c r="X377" s="119"/>
      <c r="Y377" s="119"/>
      <c r="Z377" s="119"/>
      <c r="AA377" s="119"/>
      <c r="AB377" s="119"/>
      <c r="AC377" s="119"/>
      <c r="AD377" s="119"/>
      <c r="AE377" s="119"/>
      <c r="AF377" s="119"/>
      <c r="AG377" s="119"/>
      <c r="AH377" s="119"/>
      <c r="AI377" s="119"/>
      <c r="AJ377" s="119"/>
      <c r="AK377" s="130">
        <f t="shared" si="11"/>
        <v>0</v>
      </c>
      <c r="AL377" s="130">
        <f t="shared" si="12"/>
        <v>0</v>
      </c>
    </row>
    <row r="378" spans="2:38">
      <c r="B378" s="121">
        <v>129069</v>
      </c>
      <c r="C378" s="117" t="s">
        <v>310</v>
      </c>
      <c r="D378" s="119" t="s">
        <v>438</v>
      </c>
      <c r="E378" s="116">
        <v>0</v>
      </c>
      <c r="F378" s="117"/>
      <c r="G378" s="119"/>
      <c r="H378" s="119"/>
      <c r="I378" s="119"/>
      <c r="J378" s="119"/>
      <c r="K378" s="119"/>
      <c r="L378" s="119"/>
      <c r="M378" s="119"/>
      <c r="N378" s="119"/>
      <c r="O378" s="119"/>
      <c r="P378" s="119"/>
      <c r="Q378" s="119"/>
      <c r="R378" s="119"/>
      <c r="S378" s="119"/>
      <c r="T378" s="119"/>
      <c r="U378" s="119"/>
      <c r="V378" s="119"/>
      <c r="W378" s="119"/>
      <c r="X378" s="119"/>
      <c r="Y378" s="119"/>
      <c r="Z378" s="119"/>
      <c r="AA378" s="119"/>
      <c r="AB378" s="119"/>
      <c r="AC378" s="119"/>
      <c r="AD378" s="119"/>
      <c r="AE378" s="119"/>
      <c r="AF378" s="119"/>
      <c r="AG378" s="119"/>
      <c r="AH378" s="119"/>
      <c r="AI378" s="119"/>
      <c r="AJ378" s="119"/>
      <c r="AK378" s="130">
        <f t="shared" si="11"/>
        <v>0</v>
      </c>
      <c r="AL378" s="130">
        <f t="shared" si="12"/>
        <v>0</v>
      </c>
    </row>
    <row r="379" spans="2:38">
      <c r="B379" s="121">
        <v>129070</v>
      </c>
      <c r="C379" s="117" t="s">
        <v>311</v>
      </c>
      <c r="D379" s="119" t="s">
        <v>432</v>
      </c>
      <c r="E379" s="116">
        <v>0</v>
      </c>
      <c r="F379" s="117"/>
      <c r="G379" s="119"/>
      <c r="H379" s="119"/>
      <c r="I379" s="119"/>
      <c r="J379" s="119"/>
      <c r="K379" s="119"/>
      <c r="L379" s="119"/>
      <c r="M379" s="119"/>
      <c r="N379" s="119"/>
      <c r="O379" s="119"/>
      <c r="P379" s="119"/>
      <c r="Q379" s="119"/>
      <c r="R379" s="119"/>
      <c r="S379" s="119"/>
      <c r="T379" s="119"/>
      <c r="U379" s="119"/>
      <c r="V379" s="119"/>
      <c r="W379" s="119"/>
      <c r="X379" s="119"/>
      <c r="Y379" s="119"/>
      <c r="Z379" s="119"/>
      <c r="AA379" s="119"/>
      <c r="AB379" s="119"/>
      <c r="AC379" s="119"/>
      <c r="AD379" s="119"/>
      <c r="AE379" s="119"/>
      <c r="AF379" s="119"/>
      <c r="AG379" s="119"/>
      <c r="AH379" s="119"/>
      <c r="AI379" s="119"/>
      <c r="AJ379" s="119"/>
      <c r="AK379" s="130">
        <f t="shared" si="11"/>
        <v>0</v>
      </c>
      <c r="AL379" s="130">
        <f t="shared" si="12"/>
        <v>0</v>
      </c>
    </row>
    <row r="380" spans="2:38">
      <c r="B380" s="121">
        <v>129071</v>
      </c>
      <c r="C380" s="117" t="s">
        <v>312</v>
      </c>
      <c r="D380" s="119" t="s">
        <v>432</v>
      </c>
      <c r="E380" s="116">
        <v>0</v>
      </c>
      <c r="F380" s="117"/>
      <c r="G380" s="119"/>
      <c r="H380" s="119"/>
      <c r="I380" s="119"/>
      <c r="J380" s="119"/>
      <c r="K380" s="119"/>
      <c r="L380" s="119"/>
      <c r="M380" s="119"/>
      <c r="N380" s="119"/>
      <c r="O380" s="119"/>
      <c r="P380" s="119"/>
      <c r="Q380" s="119"/>
      <c r="R380" s="119"/>
      <c r="S380" s="119"/>
      <c r="T380" s="119"/>
      <c r="U380" s="119"/>
      <c r="V380" s="119"/>
      <c r="W380" s="119"/>
      <c r="X380" s="119"/>
      <c r="Y380" s="119"/>
      <c r="Z380" s="119"/>
      <c r="AA380" s="119"/>
      <c r="AB380" s="119"/>
      <c r="AC380" s="119"/>
      <c r="AD380" s="119"/>
      <c r="AE380" s="119"/>
      <c r="AF380" s="119"/>
      <c r="AG380" s="119"/>
      <c r="AH380" s="119"/>
      <c r="AI380" s="119"/>
      <c r="AJ380" s="119"/>
      <c r="AK380" s="130">
        <f t="shared" si="11"/>
        <v>0</v>
      </c>
      <c r="AL380" s="130">
        <f t="shared" si="12"/>
        <v>0</v>
      </c>
    </row>
    <row r="381" spans="2:38">
      <c r="B381" s="121">
        <v>129072</v>
      </c>
      <c r="C381" s="117" t="s">
        <v>313</v>
      </c>
      <c r="D381" s="119" t="s">
        <v>432</v>
      </c>
      <c r="E381" s="116">
        <v>0</v>
      </c>
      <c r="F381" s="117"/>
      <c r="G381" s="119"/>
      <c r="H381" s="119"/>
      <c r="I381" s="119"/>
      <c r="J381" s="119"/>
      <c r="K381" s="119"/>
      <c r="L381" s="119"/>
      <c r="M381" s="119"/>
      <c r="N381" s="119"/>
      <c r="O381" s="119"/>
      <c r="P381" s="119"/>
      <c r="Q381" s="119"/>
      <c r="R381" s="119"/>
      <c r="S381" s="119"/>
      <c r="T381" s="119"/>
      <c r="U381" s="119"/>
      <c r="V381" s="119"/>
      <c r="W381" s="119"/>
      <c r="X381" s="119"/>
      <c r="Y381" s="119"/>
      <c r="Z381" s="119"/>
      <c r="AA381" s="119"/>
      <c r="AB381" s="119"/>
      <c r="AC381" s="119"/>
      <c r="AD381" s="119"/>
      <c r="AE381" s="119"/>
      <c r="AF381" s="119"/>
      <c r="AG381" s="119"/>
      <c r="AH381" s="119"/>
      <c r="AI381" s="119"/>
      <c r="AJ381" s="119"/>
      <c r="AK381" s="130">
        <f t="shared" si="11"/>
        <v>0</v>
      </c>
      <c r="AL381" s="130">
        <f t="shared" si="12"/>
        <v>0</v>
      </c>
    </row>
    <row r="382" spans="2:38">
      <c r="B382" s="121">
        <v>129073</v>
      </c>
      <c r="C382" s="117" t="s">
        <v>314</v>
      </c>
      <c r="D382" s="119" t="s">
        <v>432</v>
      </c>
      <c r="E382" s="116">
        <v>0</v>
      </c>
      <c r="F382" s="117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119"/>
      <c r="S382" s="119"/>
      <c r="T382" s="119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119"/>
      <c r="AE382" s="119"/>
      <c r="AF382" s="119"/>
      <c r="AG382" s="119"/>
      <c r="AH382" s="119"/>
      <c r="AI382" s="119"/>
      <c r="AJ382" s="119"/>
      <c r="AK382" s="130">
        <f t="shared" si="11"/>
        <v>0</v>
      </c>
      <c r="AL382" s="130">
        <f t="shared" si="12"/>
        <v>0</v>
      </c>
    </row>
    <row r="383" spans="2:38">
      <c r="B383" s="121">
        <v>129074</v>
      </c>
      <c r="C383" s="117" t="s">
        <v>315</v>
      </c>
      <c r="D383" s="119" t="s">
        <v>432</v>
      </c>
      <c r="E383" s="116">
        <v>0</v>
      </c>
      <c r="F383" s="117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  <c r="R383" s="119"/>
      <c r="S383" s="119"/>
      <c r="T383" s="119"/>
      <c r="U383" s="119"/>
      <c r="V383" s="119"/>
      <c r="W383" s="119"/>
      <c r="X383" s="119"/>
      <c r="Y383" s="119"/>
      <c r="Z383" s="119"/>
      <c r="AA383" s="119"/>
      <c r="AB383" s="119"/>
      <c r="AC383" s="119"/>
      <c r="AD383" s="119"/>
      <c r="AE383" s="119"/>
      <c r="AF383" s="119"/>
      <c r="AG383" s="119"/>
      <c r="AH383" s="119"/>
      <c r="AI383" s="119"/>
      <c r="AJ383" s="119"/>
      <c r="AK383" s="130">
        <f t="shared" si="11"/>
        <v>0</v>
      </c>
      <c r="AL383" s="130">
        <f t="shared" si="12"/>
        <v>0</v>
      </c>
    </row>
    <row r="384" spans="2:38">
      <c r="B384" s="121">
        <v>129075</v>
      </c>
      <c r="C384" s="117" t="s">
        <v>316</v>
      </c>
      <c r="D384" s="119" t="s">
        <v>432</v>
      </c>
      <c r="E384" s="116">
        <v>0</v>
      </c>
      <c r="F384" s="117"/>
      <c r="G384" s="119"/>
      <c r="H384" s="119"/>
      <c r="I384" s="119"/>
      <c r="J384" s="119"/>
      <c r="K384" s="119"/>
      <c r="L384" s="119"/>
      <c r="M384" s="119"/>
      <c r="N384" s="119"/>
      <c r="O384" s="119"/>
      <c r="P384" s="119"/>
      <c r="Q384" s="119"/>
      <c r="R384" s="119"/>
      <c r="S384" s="119"/>
      <c r="T384" s="119"/>
      <c r="U384" s="119"/>
      <c r="V384" s="119"/>
      <c r="W384" s="119"/>
      <c r="X384" s="119"/>
      <c r="Y384" s="119"/>
      <c r="Z384" s="119"/>
      <c r="AA384" s="119"/>
      <c r="AB384" s="119"/>
      <c r="AC384" s="119"/>
      <c r="AD384" s="119"/>
      <c r="AE384" s="119"/>
      <c r="AF384" s="119"/>
      <c r="AG384" s="119"/>
      <c r="AH384" s="119"/>
      <c r="AI384" s="119"/>
      <c r="AJ384" s="119"/>
      <c r="AK384" s="130">
        <f t="shared" si="11"/>
        <v>0</v>
      </c>
      <c r="AL384" s="130">
        <f t="shared" si="12"/>
        <v>0</v>
      </c>
    </row>
    <row r="385" spans="2:38">
      <c r="B385" s="121">
        <v>129076</v>
      </c>
      <c r="C385" s="117" t="s">
        <v>317</v>
      </c>
      <c r="D385" s="119" t="s">
        <v>443</v>
      </c>
      <c r="E385" s="116">
        <v>0</v>
      </c>
      <c r="F385" s="117"/>
      <c r="G385" s="119"/>
      <c r="H385" s="119"/>
      <c r="I385" s="119"/>
      <c r="J385" s="119"/>
      <c r="K385" s="119"/>
      <c r="L385" s="119"/>
      <c r="M385" s="119"/>
      <c r="N385" s="119"/>
      <c r="O385" s="119"/>
      <c r="P385" s="119"/>
      <c r="Q385" s="119"/>
      <c r="R385" s="119"/>
      <c r="S385" s="119"/>
      <c r="T385" s="119"/>
      <c r="U385" s="119"/>
      <c r="V385" s="119"/>
      <c r="W385" s="119"/>
      <c r="X385" s="119"/>
      <c r="Y385" s="119"/>
      <c r="Z385" s="119"/>
      <c r="AA385" s="119"/>
      <c r="AB385" s="119"/>
      <c r="AC385" s="119"/>
      <c r="AD385" s="119"/>
      <c r="AE385" s="119"/>
      <c r="AF385" s="119"/>
      <c r="AG385" s="119"/>
      <c r="AH385" s="119"/>
      <c r="AI385" s="119"/>
      <c r="AJ385" s="119"/>
      <c r="AK385" s="130">
        <f t="shared" si="11"/>
        <v>0</v>
      </c>
      <c r="AL385" s="130">
        <f t="shared" si="12"/>
        <v>0</v>
      </c>
    </row>
    <row r="386" spans="2:38">
      <c r="B386" s="121">
        <v>129077</v>
      </c>
      <c r="C386" s="117" t="s">
        <v>318</v>
      </c>
      <c r="D386" s="119" t="s">
        <v>443</v>
      </c>
      <c r="E386" s="116">
        <v>0</v>
      </c>
      <c r="F386" s="117"/>
      <c r="G386" s="119"/>
      <c r="H386" s="119"/>
      <c r="I386" s="119"/>
      <c r="J386" s="119"/>
      <c r="K386" s="119"/>
      <c r="L386" s="119"/>
      <c r="M386" s="119"/>
      <c r="N386" s="119"/>
      <c r="O386" s="119"/>
      <c r="P386" s="119"/>
      <c r="Q386" s="119"/>
      <c r="R386" s="119"/>
      <c r="S386" s="119"/>
      <c r="T386" s="119"/>
      <c r="U386" s="119"/>
      <c r="V386" s="119"/>
      <c r="W386" s="119"/>
      <c r="X386" s="119"/>
      <c r="Y386" s="119"/>
      <c r="Z386" s="119"/>
      <c r="AA386" s="119"/>
      <c r="AB386" s="119"/>
      <c r="AC386" s="119"/>
      <c r="AD386" s="119"/>
      <c r="AE386" s="119"/>
      <c r="AF386" s="119"/>
      <c r="AG386" s="119"/>
      <c r="AH386" s="119"/>
      <c r="AI386" s="119"/>
      <c r="AJ386" s="119"/>
      <c r="AK386" s="130">
        <f t="shared" ref="AK386:AK449" si="13">SUM(F386:AJ386)*(E386)</f>
        <v>0</v>
      </c>
      <c r="AL386" s="130">
        <f t="shared" si="12"/>
        <v>0</v>
      </c>
    </row>
    <row r="387" spans="2:38">
      <c r="B387" s="121">
        <v>129078</v>
      </c>
      <c r="C387" s="117" t="s">
        <v>319</v>
      </c>
      <c r="D387" s="119" t="s">
        <v>443</v>
      </c>
      <c r="E387" s="116">
        <v>0</v>
      </c>
      <c r="F387" s="117"/>
      <c r="G387" s="119"/>
      <c r="H387" s="119"/>
      <c r="I387" s="119"/>
      <c r="J387" s="119"/>
      <c r="K387" s="119"/>
      <c r="L387" s="119"/>
      <c r="M387" s="119"/>
      <c r="N387" s="119"/>
      <c r="O387" s="119"/>
      <c r="P387" s="119"/>
      <c r="Q387" s="119"/>
      <c r="R387" s="119"/>
      <c r="S387" s="119"/>
      <c r="T387" s="119"/>
      <c r="U387" s="119"/>
      <c r="V387" s="119"/>
      <c r="W387" s="119"/>
      <c r="X387" s="119"/>
      <c r="Y387" s="119"/>
      <c r="Z387" s="119"/>
      <c r="AA387" s="119"/>
      <c r="AB387" s="119"/>
      <c r="AC387" s="119"/>
      <c r="AD387" s="119"/>
      <c r="AE387" s="119"/>
      <c r="AF387" s="119"/>
      <c r="AG387" s="119"/>
      <c r="AH387" s="119"/>
      <c r="AI387" s="119"/>
      <c r="AJ387" s="119"/>
      <c r="AK387" s="130">
        <f t="shared" si="13"/>
        <v>0</v>
      </c>
      <c r="AL387" s="130">
        <f t="shared" ref="AL387:AL450" si="14">SUM(F387:AJ387)</f>
        <v>0</v>
      </c>
    </row>
    <row r="388" spans="2:38">
      <c r="B388" s="121">
        <v>129079</v>
      </c>
      <c r="C388" s="117" t="s">
        <v>320</v>
      </c>
      <c r="D388" s="119" t="s">
        <v>443</v>
      </c>
      <c r="E388" s="116">
        <v>0</v>
      </c>
      <c r="F388" s="117"/>
      <c r="G388" s="119"/>
      <c r="H388" s="119"/>
      <c r="I388" s="119"/>
      <c r="J388" s="119"/>
      <c r="K388" s="119"/>
      <c r="L388" s="119"/>
      <c r="M388" s="119"/>
      <c r="N388" s="119"/>
      <c r="O388" s="119"/>
      <c r="P388" s="119"/>
      <c r="Q388" s="119"/>
      <c r="R388" s="119"/>
      <c r="S388" s="119"/>
      <c r="T388" s="119"/>
      <c r="U388" s="119"/>
      <c r="V388" s="119"/>
      <c r="W388" s="119"/>
      <c r="X388" s="119"/>
      <c r="Y388" s="119"/>
      <c r="Z388" s="119"/>
      <c r="AA388" s="119"/>
      <c r="AB388" s="119"/>
      <c r="AC388" s="119"/>
      <c r="AD388" s="119"/>
      <c r="AE388" s="119"/>
      <c r="AF388" s="119"/>
      <c r="AG388" s="119"/>
      <c r="AH388" s="119"/>
      <c r="AI388" s="119"/>
      <c r="AJ388" s="119"/>
      <c r="AK388" s="130">
        <f t="shared" si="13"/>
        <v>0</v>
      </c>
      <c r="AL388" s="130">
        <f t="shared" si="14"/>
        <v>0</v>
      </c>
    </row>
    <row r="389" spans="2:38">
      <c r="B389" s="121">
        <v>129080</v>
      </c>
      <c r="C389" s="117" t="s">
        <v>321</v>
      </c>
      <c r="D389" s="119" t="s">
        <v>438</v>
      </c>
      <c r="E389" s="116">
        <v>0</v>
      </c>
      <c r="F389" s="117"/>
      <c r="G389" s="119"/>
      <c r="H389" s="119"/>
      <c r="I389" s="119"/>
      <c r="J389" s="119"/>
      <c r="K389" s="119"/>
      <c r="L389" s="119"/>
      <c r="M389" s="119"/>
      <c r="N389" s="119"/>
      <c r="O389" s="119"/>
      <c r="P389" s="119"/>
      <c r="Q389" s="119"/>
      <c r="R389" s="119"/>
      <c r="S389" s="119"/>
      <c r="T389" s="119"/>
      <c r="U389" s="119"/>
      <c r="V389" s="119"/>
      <c r="W389" s="119"/>
      <c r="X389" s="119"/>
      <c r="Y389" s="119"/>
      <c r="Z389" s="119"/>
      <c r="AA389" s="119"/>
      <c r="AB389" s="119"/>
      <c r="AC389" s="119"/>
      <c r="AD389" s="119"/>
      <c r="AE389" s="119"/>
      <c r="AF389" s="119"/>
      <c r="AG389" s="119"/>
      <c r="AH389" s="119"/>
      <c r="AI389" s="119"/>
      <c r="AJ389" s="119"/>
      <c r="AK389" s="130">
        <f t="shared" si="13"/>
        <v>0</v>
      </c>
      <c r="AL389" s="130">
        <f t="shared" si="14"/>
        <v>0</v>
      </c>
    </row>
    <row r="390" spans="2:38">
      <c r="B390" s="121">
        <v>129081</v>
      </c>
      <c r="C390" s="117" t="s">
        <v>322</v>
      </c>
      <c r="D390" s="119" t="s">
        <v>433</v>
      </c>
      <c r="E390" s="116">
        <v>0</v>
      </c>
      <c r="F390" s="117"/>
      <c r="G390" s="119"/>
      <c r="H390" s="119"/>
      <c r="I390" s="119"/>
      <c r="J390" s="119"/>
      <c r="K390" s="119"/>
      <c r="L390" s="119"/>
      <c r="M390" s="119"/>
      <c r="N390" s="119"/>
      <c r="O390" s="119"/>
      <c r="P390" s="119"/>
      <c r="Q390" s="119"/>
      <c r="R390" s="119"/>
      <c r="S390" s="119"/>
      <c r="T390" s="119"/>
      <c r="U390" s="119"/>
      <c r="V390" s="119"/>
      <c r="W390" s="119"/>
      <c r="X390" s="119"/>
      <c r="Y390" s="119"/>
      <c r="Z390" s="119"/>
      <c r="AA390" s="119"/>
      <c r="AB390" s="119"/>
      <c r="AC390" s="119"/>
      <c r="AD390" s="119"/>
      <c r="AE390" s="119"/>
      <c r="AF390" s="119"/>
      <c r="AG390" s="119"/>
      <c r="AH390" s="119"/>
      <c r="AI390" s="119"/>
      <c r="AJ390" s="119"/>
      <c r="AK390" s="130">
        <f t="shared" si="13"/>
        <v>0</v>
      </c>
      <c r="AL390" s="130">
        <f t="shared" si="14"/>
        <v>0</v>
      </c>
    </row>
    <row r="391" spans="2:38">
      <c r="B391" s="121">
        <v>129082</v>
      </c>
      <c r="C391" s="117" t="s">
        <v>564</v>
      </c>
      <c r="D391" s="119" t="s">
        <v>443</v>
      </c>
      <c r="E391" s="116">
        <v>37.26</v>
      </c>
      <c r="F391" s="117"/>
      <c r="G391" s="119"/>
      <c r="H391" s="119"/>
      <c r="I391" s="119"/>
      <c r="J391" s="119"/>
      <c r="K391" s="119"/>
      <c r="L391" s="119"/>
      <c r="M391" s="119"/>
      <c r="N391" s="119"/>
      <c r="O391" s="119"/>
      <c r="P391" s="119"/>
      <c r="Q391" s="119"/>
      <c r="R391" s="119"/>
      <c r="S391" s="119"/>
      <c r="T391" s="119"/>
      <c r="U391" s="119"/>
      <c r="V391" s="119"/>
      <c r="W391" s="119"/>
      <c r="X391" s="119"/>
      <c r="Y391" s="119"/>
      <c r="Z391" s="119"/>
      <c r="AA391" s="119"/>
      <c r="AB391" s="119"/>
      <c r="AC391" s="119"/>
      <c r="AD391" s="119"/>
      <c r="AE391" s="119"/>
      <c r="AF391" s="119"/>
      <c r="AG391" s="119"/>
      <c r="AH391" s="119"/>
      <c r="AI391" s="119"/>
      <c r="AJ391" s="119"/>
      <c r="AK391" s="130">
        <f t="shared" si="13"/>
        <v>0</v>
      </c>
      <c r="AL391" s="130">
        <f t="shared" si="14"/>
        <v>0</v>
      </c>
    </row>
    <row r="392" spans="2:38">
      <c r="B392" s="121">
        <v>129083</v>
      </c>
      <c r="C392" s="117" t="s">
        <v>565</v>
      </c>
      <c r="D392" s="119" t="s">
        <v>432</v>
      </c>
      <c r="E392" s="116">
        <v>15.95</v>
      </c>
      <c r="F392" s="117"/>
      <c r="G392" s="119"/>
      <c r="H392" s="119"/>
      <c r="I392" s="119"/>
      <c r="J392" s="119"/>
      <c r="K392" s="119"/>
      <c r="L392" s="119"/>
      <c r="M392" s="119"/>
      <c r="N392" s="119"/>
      <c r="O392" s="119"/>
      <c r="P392" s="119"/>
      <c r="Q392" s="119"/>
      <c r="R392" s="119"/>
      <c r="S392" s="119"/>
      <c r="T392" s="119"/>
      <c r="U392" s="119"/>
      <c r="V392" s="119"/>
      <c r="W392" s="119"/>
      <c r="X392" s="119"/>
      <c r="Y392" s="119"/>
      <c r="Z392" s="119"/>
      <c r="AA392" s="119"/>
      <c r="AB392" s="119"/>
      <c r="AC392" s="119"/>
      <c r="AD392" s="119"/>
      <c r="AE392" s="119"/>
      <c r="AF392" s="119"/>
      <c r="AG392" s="119"/>
      <c r="AH392" s="119"/>
      <c r="AI392" s="119"/>
      <c r="AJ392" s="119"/>
      <c r="AK392" s="130">
        <f t="shared" si="13"/>
        <v>0</v>
      </c>
      <c r="AL392" s="130">
        <f t="shared" si="14"/>
        <v>0</v>
      </c>
    </row>
    <row r="393" spans="2:38">
      <c r="B393" s="121">
        <v>129085</v>
      </c>
      <c r="C393" s="117" t="s">
        <v>323</v>
      </c>
      <c r="D393" s="119" t="s">
        <v>432</v>
      </c>
      <c r="E393" s="116">
        <v>0</v>
      </c>
      <c r="F393" s="117"/>
      <c r="G393" s="119"/>
      <c r="H393" s="119"/>
      <c r="I393" s="119"/>
      <c r="J393" s="119"/>
      <c r="K393" s="119"/>
      <c r="L393" s="119"/>
      <c r="M393" s="119"/>
      <c r="N393" s="119"/>
      <c r="O393" s="119"/>
      <c r="P393" s="119"/>
      <c r="Q393" s="119"/>
      <c r="R393" s="119"/>
      <c r="S393" s="119"/>
      <c r="T393" s="119"/>
      <c r="U393" s="119"/>
      <c r="V393" s="119"/>
      <c r="W393" s="119"/>
      <c r="X393" s="119"/>
      <c r="Y393" s="119"/>
      <c r="Z393" s="119"/>
      <c r="AA393" s="119"/>
      <c r="AB393" s="119"/>
      <c r="AC393" s="119"/>
      <c r="AD393" s="119"/>
      <c r="AE393" s="119"/>
      <c r="AF393" s="119"/>
      <c r="AG393" s="119"/>
      <c r="AH393" s="119"/>
      <c r="AI393" s="119"/>
      <c r="AJ393" s="119"/>
      <c r="AK393" s="130">
        <f t="shared" si="13"/>
        <v>0</v>
      </c>
      <c r="AL393" s="130">
        <f t="shared" si="14"/>
        <v>0</v>
      </c>
    </row>
    <row r="394" spans="2:38">
      <c r="B394" s="121">
        <v>129087</v>
      </c>
      <c r="C394" s="117" t="s">
        <v>324</v>
      </c>
      <c r="D394" s="119" t="s">
        <v>443</v>
      </c>
      <c r="E394" s="116">
        <v>0</v>
      </c>
      <c r="F394" s="117"/>
      <c r="G394" s="119"/>
      <c r="H394" s="119"/>
      <c r="I394" s="119"/>
      <c r="J394" s="119"/>
      <c r="K394" s="119"/>
      <c r="L394" s="119"/>
      <c r="M394" s="119"/>
      <c r="N394" s="119"/>
      <c r="O394" s="119"/>
      <c r="P394" s="119"/>
      <c r="Q394" s="119"/>
      <c r="R394" s="119"/>
      <c r="S394" s="119"/>
      <c r="T394" s="119"/>
      <c r="U394" s="119"/>
      <c r="V394" s="119"/>
      <c r="W394" s="119"/>
      <c r="X394" s="119"/>
      <c r="Y394" s="119"/>
      <c r="Z394" s="119"/>
      <c r="AA394" s="119"/>
      <c r="AB394" s="119"/>
      <c r="AC394" s="119"/>
      <c r="AD394" s="119"/>
      <c r="AE394" s="119"/>
      <c r="AF394" s="119"/>
      <c r="AG394" s="119"/>
      <c r="AH394" s="119"/>
      <c r="AI394" s="119"/>
      <c r="AJ394" s="119"/>
      <c r="AK394" s="130">
        <f t="shared" si="13"/>
        <v>0</v>
      </c>
      <c r="AL394" s="130">
        <f t="shared" si="14"/>
        <v>0</v>
      </c>
    </row>
    <row r="395" spans="2:38">
      <c r="B395" s="121">
        <v>129088</v>
      </c>
      <c r="C395" s="117" t="s">
        <v>325</v>
      </c>
      <c r="D395" s="119" t="s">
        <v>443</v>
      </c>
      <c r="E395" s="116">
        <v>0</v>
      </c>
      <c r="F395" s="117"/>
      <c r="G395" s="119"/>
      <c r="H395" s="119"/>
      <c r="I395" s="119"/>
      <c r="J395" s="119"/>
      <c r="K395" s="119"/>
      <c r="L395" s="119"/>
      <c r="M395" s="119"/>
      <c r="N395" s="119"/>
      <c r="O395" s="119"/>
      <c r="P395" s="119"/>
      <c r="Q395" s="119"/>
      <c r="R395" s="119"/>
      <c r="S395" s="119"/>
      <c r="T395" s="119"/>
      <c r="U395" s="119"/>
      <c r="V395" s="119"/>
      <c r="W395" s="119"/>
      <c r="X395" s="119"/>
      <c r="Y395" s="119"/>
      <c r="Z395" s="119"/>
      <c r="AA395" s="119"/>
      <c r="AB395" s="119"/>
      <c r="AC395" s="119"/>
      <c r="AD395" s="119"/>
      <c r="AE395" s="119"/>
      <c r="AF395" s="119"/>
      <c r="AG395" s="119"/>
      <c r="AH395" s="119"/>
      <c r="AI395" s="119"/>
      <c r="AJ395" s="119"/>
      <c r="AK395" s="130">
        <f t="shared" si="13"/>
        <v>0</v>
      </c>
      <c r="AL395" s="130">
        <f t="shared" si="14"/>
        <v>0</v>
      </c>
    </row>
    <row r="396" spans="2:38">
      <c r="B396" s="121">
        <v>129089</v>
      </c>
      <c r="C396" s="117" t="s">
        <v>326</v>
      </c>
      <c r="D396" s="119" t="s">
        <v>443</v>
      </c>
      <c r="E396" s="116">
        <v>0</v>
      </c>
      <c r="F396" s="117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19"/>
      <c r="S396" s="119"/>
      <c r="T396" s="119"/>
      <c r="U396" s="119"/>
      <c r="V396" s="119"/>
      <c r="W396" s="119"/>
      <c r="X396" s="119"/>
      <c r="Y396" s="119"/>
      <c r="Z396" s="119"/>
      <c r="AA396" s="119"/>
      <c r="AB396" s="119"/>
      <c r="AC396" s="119"/>
      <c r="AD396" s="119"/>
      <c r="AE396" s="119"/>
      <c r="AF396" s="119"/>
      <c r="AG396" s="119"/>
      <c r="AH396" s="119"/>
      <c r="AI396" s="119"/>
      <c r="AJ396" s="119"/>
      <c r="AK396" s="130">
        <f t="shared" si="13"/>
        <v>0</v>
      </c>
      <c r="AL396" s="130">
        <f t="shared" si="14"/>
        <v>0</v>
      </c>
    </row>
    <row r="397" spans="2:38">
      <c r="B397" s="121">
        <v>129091</v>
      </c>
      <c r="C397" s="117" t="s">
        <v>327</v>
      </c>
      <c r="D397" s="119" t="s">
        <v>432</v>
      </c>
      <c r="E397" s="116">
        <v>137.5</v>
      </c>
      <c r="F397" s="117"/>
      <c r="G397" s="119"/>
      <c r="H397" s="119"/>
      <c r="I397" s="119"/>
      <c r="J397" s="119"/>
      <c r="K397" s="119"/>
      <c r="L397" s="119"/>
      <c r="M397" s="119"/>
      <c r="N397" s="119"/>
      <c r="O397" s="119"/>
      <c r="P397" s="119"/>
      <c r="Q397" s="119"/>
      <c r="R397" s="119"/>
      <c r="S397" s="119"/>
      <c r="T397" s="119"/>
      <c r="U397" s="119"/>
      <c r="V397" s="119"/>
      <c r="W397" s="119"/>
      <c r="X397" s="119"/>
      <c r="Y397" s="119"/>
      <c r="Z397" s="119"/>
      <c r="AA397" s="119"/>
      <c r="AB397" s="119"/>
      <c r="AC397" s="119"/>
      <c r="AD397" s="119"/>
      <c r="AE397" s="119"/>
      <c r="AF397" s="119"/>
      <c r="AG397" s="119"/>
      <c r="AH397" s="119"/>
      <c r="AI397" s="119"/>
      <c r="AJ397" s="119"/>
      <c r="AK397" s="130">
        <f t="shared" si="13"/>
        <v>0</v>
      </c>
      <c r="AL397" s="130">
        <f t="shared" si="14"/>
        <v>0</v>
      </c>
    </row>
    <row r="398" spans="2:38">
      <c r="B398" s="121">
        <v>129100</v>
      </c>
      <c r="C398" s="117" t="s">
        <v>328</v>
      </c>
      <c r="D398" s="119" t="s">
        <v>432</v>
      </c>
      <c r="E398" s="116">
        <v>0</v>
      </c>
      <c r="F398" s="117"/>
      <c r="G398" s="119"/>
      <c r="H398" s="119"/>
      <c r="I398" s="119"/>
      <c r="J398" s="119"/>
      <c r="K398" s="119"/>
      <c r="L398" s="119"/>
      <c r="M398" s="119"/>
      <c r="N398" s="119"/>
      <c r="O398" s="119"/>
      <c r="P398" s="119"/>
      <c r="Q398" s="119"/>
      <c r="R398" s="119"/>
      <c r="S398" s="119"/>
      <c r="T398" s="119"/>
      <c r="U398" s="119"/>
      <c r="V398" s="119"/>
      <c r="W398" s="119"/>
      <c r="X398" s="119"/>
      <c r="Y398" s="119"/>
      <c r="Z398" s="119"/>
      <c r="AA398" s="119"/>
      <c r="AB398" s="119"/>
      <c r="AC398" s="119"/>
      <c r="AD398" s="119"/>
      <c r="AE398" s="119"/>
      <c r="AF398" s="119"/>
      <c r="AG398" s="119"/>
      <c r="AH398" s="119"/>
      <c r="AI398" s="119"/>
      <c r="AJ398" s="119"/>
      <c r="AK398" s="130">
        <f t="shared" si="13"/>
        <v>0</v>
      </c>
      <c r="AL398" s="130">
        <f t="shared" si="14"/>
        <v>0</v>
      </c>
    </row>
    <row r="399" spans="2:38">
      <c r="B399" s="121">
        <v>129101</v>
      </c>
      <c r="C399" s="117" t="s">
        <v>329</v>
      </c>
      <c r="D399" s="119" t="s">
        <v>432</v>
      </c>
      <c r="E399" s="116">
        <v>0</v>
      </c>
      <c r="F399" s="117"/>
      <c r="G399" s="119"/>
      <c r="H399" s="119"/>
      <c r="I399" s="119"/>
      <c r="J399" s="119"/>
      <c r="K399" s="119"/>
      <c r="L399" s="119"/>
      <c r="M399" s="119"/>
      <c r="N399" s="119"/>
      <c r="O399" s="119"/>
      <c r="P399" s="119"/>
      <c r="Q399" s="119"/>
      <c r="R399" s="119"/>
      <c r="S399" s="119"/>
      <c r="T399" s="119"/>
      <c r="U399" s="119"/>
      <c r="V399" s="119"/>
      <c r="W399" s="119"/>
      <c r="X399" s="119"/>
      <c r="Y399" s="119"/>
      <c r="Z399" s="119"/>
      <c r="AA399" s="119"/>
      <c r="AB399" s="119"/>
      <c r="AC399" s="119"/>
      <c r="AD399" s="119"/>
      <c r="AE399" s="119"/>
      <c r="AF399" s="119"/>
      <c r="AG399" s="119"/>
      <c r="AH399" s="119"/>
      <c r="AI399" s="119"/>
      <c r="AJ399" s="119"/>
      <c r="AK399" s="130">
        <f t="shared" si="13"/>
        <v>0</v>
      </c>
      <c r="AL399" s="130">
        <f t="shared" si="14"/>
        <v>0</v>
      </c>
    </row>
    <row r="400" spans="2:38">
      <c r="B400" s="121">
        <v>129102</v>
      </c>
      <c r="C400" s="117" t="s">
        <v>330</v>
      </c>
      <c r="D400" s="119" t="s">
        <v>432</v>
      </c>
      <c r="E400" s="116">
        <v>0</v>
      </c>
      <c r="F400" s="117"/>
      <c r="G400" s="119"/>
      <c r="H400" s="119"/>
      <c r="I400" s="119"/>
      <c r="J400" s="119"/>
      <c r="K400" s="119"/>
      <c r="L400" s="119"/>
      <c r="M400" s="119"/>
      <c r="N400" s="119"/>
      <c r="O400" s="119"/>
      <c r="P400" s="119"/>
      <c r="Q400" s="119"/>
      <c r="R400" s="119"/>
      <c r="S400" s="119"/>
      <c r="T400" s="119"/>
      <c r="U400" s="119"/>
      <c r="V400" s="119"/>
      <c r="W400" s="119"/>
      <c r="X400" s="119"/>
      <c r="Y400" s="119"/>
      <c r="Z400" s="119"/>
      <c r="AA400" s="119"/>
      <c r="AB400" s="119"/>
      <c r="AC400" s="119"/>
      <c r="AD400" s="119"/>
      <c r="AE400" s="119"/>
      <c r="AF400" s="119"/>
      <c r="AG400" s="119"/>
      <c r="AH400" s="119"/>
      <c r="AI400" s="119"/>
      <c r="AJ400" s="119"/>
      <c r="AK400" s="130">
        <f t="shared" si="13"/>
        <v>0</v>
      </c>
      <c r="AL400" s="130">
        <f t="shared" si="14"/>
        <v>0</v>
      </c>
    </row>
    <row r="401" spans="1:38">
      <c r="B401" s="121">
        <v>129103</v>
      </c>
      <c r="C401" s="117" t="s">
        <v>331</v>
      </c>
      <c r="D401" s="119" t="s">
        <v>433</v>
      </c>
      <c r="E401" s="116">
        <v>0</v>
      </c>
      <c r="F401" s="117"/>
      <c r="G401" s="119"/>
      <c r="H401" s="119"/>
      <c r="I401" s="119"/>
      <c r="J401" s="119"/>
      <c r="K401" s="119"/>
      <c r="L401" s="119"/>
      <c r="M401" s="119"/>
      <c r="N401" s="119"/>
      <c r="O401" s="119"/>
      <c r="P401" s="119"/>
      <c r="Q401" s="119"/>
      <c r="R401" s="119"/>
      <c r="S401" s="119"/>
      <c r="T401" s="119"/>
      <c r="U401" s="119"/>
      <c r="V401" s="119"/>
      <c r="W401" s="119"/>
      <c r="X401" s="119"/>
      <c r="Y401" s="119"/>
      <c r="Z401" s="119"/>
      <c r="AA401" s="119"/>
      <c r="AB401" s="119"/>
      <c r="AC401" s="119"/>
      <c r="AD401" s="119"/>
      <c r="AE401" s="119"/>
      <c r="AF401" s="119"/>
      <c r="AG401" s="119"/>
      <c r="AH401" s="119"/>
      <c r="AI401" s="119"/>
      <c r="AJ401" s="119"/>
      <c r="AK401" s="130">
        <f t="shared" si="13"/>
        <v>0</v>
      </c>
      <c r="AL401" s="130">
        <f t="shared" si="14"/>
        <v>0</v>
      </c>
    </row>
    <row r="402" spans="1:38">
      <c r="B402" s="121">
        <v>129107</v>
      </c>
      <c r="C402" s="117" t="s">
        <v>333</v>
      </c>
      <c r="D402" s="119" t="s">
        <v>437</v>
      </c>
      <c r="E402" s="116">
        <v>0</v>
      </c>
      <c r="F402" s="117"/>
      <c r="G402" s="119"/>
      <c r="H402" s="119"/>
      <c r="I402" s="119"/>
      <c r="J402" s="119"/>
      <c r="K402" s="119"/>
      <c r="L402" s="119"/>
      <c r="M402" s="119"/>
      <c r="N402" s="119"/>
      <c r="O402" s="119"/>
      <c r="P402" s="119"/>
      <c r="Q402" s="119"/>
      <c r="R402" s="119"/>
      <c r="S402" s="119"/>
      <c r="T402" s="119"/>
      <c r="U402" s="119"/>
      <c r="V402" s="119"/>
      <c r="W402" s="119"/>
      <c r="X402" s="119"/>
      <c r="Y402" s="119"/>
      <c r="Z402" s="119"/>
      <c r="AA402" s="119"/>
      <c r="AB402" s="119"/>
      <c r="AC402" s="119"/>
      <c r="AD402" s="119"/>
      <c r="AE402" s="119"/>
      <c r="AF402" s="119"/>
      <c r="AG402" s="119"/>
      <c r="AH402" s="119"/>
      <c r="AI402" s="119"/>
      <c r="AJ402" s="119"/>
      <c r="AK402" s="130">
        <f t="shared" si="13"/>
        <v>0</v>
      </c>
      <c r="AL402" s="130">
        <f t="shared" si="14"/>
        <v>0</v>
      </c>
    </row>
    <row r="403" spans="1:38">
      <c r="B403" s="121">
        <v>129108</v>
      </c>
      <c r="C403" s="117" t="s">
        <v>334</v>
      </c>
      <c r="D403" s="119" t="s">
        <v>436</v>
      </c>
      <c r="E403" s="116">
        <v>0</v>
      </c>
      <c r="F403" s="117"/>
      <c r="G403" s="119"/>
      <c r="H403" s="119"/>
      <c r="I403" s="119"/>
      <c r="J403" s="119"/>
      <c r="K403" s="119"/>
      <c r="L403" s="119"/>
      <c r="M403" s="119"/>
      <c r="N403" s="119"/>
      <c r="O403" s="119"/>
      <c r="P403" s="119"/>
      <c r="Q403" s="119"/>
      <c r="R403" s="119"/>
      <c r="S403" s="119"/>
      <c r="T403" s="119"/>
      <c r="U403" s="119"/>
      <c r="V403" s="119"/>
      <c r="W403" s="119"/>
      <c r="X403" s="119"/>
      <c r="Y403" s="119"/>
      <c r="Z403" s="119"/>
      <c r="AA403" s="119"/>
      <c r="AB403" s="119"/>
      <c r="AC403" s="119"/>
      <c r="AD403" s="119"/>
      <c r="AE403" s="119"/>
      <c r="AF403" s="119"/>
      <c r="AG403" s="119"/>
      <c r="AH403" s="119"/>
      <c r="AI403" s="119"/>
      <c r="AJ403" s="119"/>
      <c r="AK403" s="130">
        <f t="shared" si="13"/>
        <v>0</v>
      </c>
      <c r="AL403" s="130">
        <f t="shared" si="14"/>
        <v>0</v>
      </c>
    </row>
    <row r="404" spans="1:38">
      <c r="B404" s="121">
        <v>129109</v>
      </c>
      <c r="C404" s="117" t="s">
        <v>335</v>
      </c>
      <c r="D404" s="119" t="s">
        <v>436</v>
      </c>
      <c r="E404" s="116">
        <v>0</v>
      </c>
      <c r="F404" s="117"/>
      <c r="G404" s="119"/>
      <c r="H404" s="119"/>
      <c r="I404" s="119"/>
      <c r="J404" s="119"/>
      <c r="K404" s="119"/>
      <c r="L404" s="119"/>
      <c r="M404" s="119"/>
      <c r="N404" s="119"/>
      <c r="O404" s="119"/>
      <c r="P404" s="119"/>
      <c r="Q404" s="119"/>
      <c r="R404" s="119"/>
      <c r="S404" s="119"/>
      <c r="T404" s="119"/>
      <c r="U404" s="119"/>
      <c r="V404" s="119"/>
      <c r="W404" s="119"/>
      <c r="X404" s="119"/>
      <c r="Y404" s="119"/>
      <c r="Z404" s="119"/>
      <c r="AA404" s="119"/>
      <c r="AB404" s="119"/>
      <c r="AC404" s="119"/>
      <c r="AD404" s="119"/>
      <c r="AE404" s="119"/>
      <c r="AF404" s="119"/>
      <c r="AG404" s="119"/>
      <c r="AH404" s="119"/>
      <c r="AI404" s="119"/>
      <c r="AJ404" s="119"/>
      <c r="AK404" s="130">
        <f t="shared" si="13"/>
        <v>0</v>
      </c>
      <c r="AL404" s="130">
        <f t="shared" si="14"/>
        <v>0</v>
      </c>
    </row>
    <row r="405" spans="1:38">
      <c r="B405" s="121">
        <v>129110</v>
      </c>
      <c r="C405" s="117" t="s">
        <v>336</v>
      </c>
      <c r="D405" s="119" t="s">
        <v>432</v>
      </c>
      <c r="E405" s="116">
        <v>0</v>
      </c>
      <c r="F405" s="117"/>
      <c r="G405" s="119"/>
      <c r="H405" s="119"/>
      <c r="I405" s="119"/>
      <c r="J405" s="119"/>
      <c r="K405" s="119"/>
      <c r="L405" s="119"/>
      <c r="M405" s="119"/>
      <c r="N405" s="119"/>
      <c r="O405" s="119"/>
      <c r="P405" s="119"/>
      <c r="Q405" s="119"/>
      <c r="R405" s="119"/>
      <c r="S405" s="119"/>
      <c r="T405" s="119"/>
      <c r="U405" s="119"/>
      <c r="V405" s="119"/>
      <c r="W405" s="119"/>
      <c r="X405" s="119"/>
      <c r="Y405" s="119"/>
      <c r="Z405" s="119"/>
      <c r="AA405" s="119"/>
      <c r="AB405" s="119"/>
      <c r="AC405" s="119"/>
      <c r="AD405" s="119"/>
      <c r="AE405" s="119"/>
      <c r="AF405" s="119"/>
      <c r="AG405" s="119"/>
      <c r="AH405" s="119"/>
      <c r="AI405" s="119"/>
      <c r="AJ405" s="119"/>
      <c r="AK405" s="130">
        <f t="shared" si="13"/>
        <v>0</v>
      </c>
      <c r="AL405" s="130">
        <f t="shared" si="14"/>
        <v>0</v>
      </c>
    </row>
    <row r="406" spans="1:38">
      <c r="B406" s="121">
        <v>129111</v>
      </c>
      <c r="C406" s="117" t="s">
        <v>332</v>
      </c>
      <c r="D406" s="119" t="s">
        <v>432</v>
      </c>
      <c r="E406" s="116">
        <v>0</v>
      </c>
      <c r="F406" s="117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  <c r="R406" s="119"/>
      <c r="S406" s="119"/>
      <c r="T406" s="119"/>
      <c r="U406" s="119"/>
      <c r="V406" s="119"/>
      <c r="W406" s="119"/>
      <c r="X406" s="119"/>
      <c r="Y406" s="119"/>
      <c r="Z406" s="119"/>
      <c r="AA406" s="119"/>
      <c r="AB406" s="119"/>
      <c r="AC406" s="119"/>
      <c r="AD406" s="119"/>
      <c r="AE406" s="119"/>
      <c r="AF406" s="119"/>
      <c r="AG406" s="119"/>
      <c r="AH406" s="119"/>
      <c r="AI406" s="119"/>
      <c r="AJ406" s="119"/>
      <c r="AK406" s="130">
        <f t="shared" si="13"/>
        <v>0</v>
      </c>
      <c r="AL406" s="130">
        <f t="shared" si="14"/>
        <v>0</v>
      </c>
    </row>
    <row r="407" spans="1:38">
      <c r="B407" s="121">
        <v>129113</v>
      </c>
      <c r="C407" s="117" t="s">
        <v>337</v>
      </c>
      <c r="D407" s="119" t="s">
        <v>439</v>
      </c>
      <c r="E407" s="116">
        <v>0</v>
      </c>
      <c r="F407" s="117"/>
      <c r="G407" s="119"/>
      <c r="H407" s="119"/>
      <c r="I407" s="119"/>
      <c r="J407" s="119"/>
      <c r="K407" s="119"/>
      <c r="L407" s="119"/>
      <c r="M407" s="119"/>
      <c r="N407" s="119"/>
      <c r="O407" s="119"/>
      <c r="P407" s="119"/>
      <c r="Q407" s="119"/>
      <c r="R407" s="119"/>
      <c r="S407" s="119"/>
      <c r="T407" s="119"/>
      <c r="U407" s="119"/>
      <c r="V407" s="119"/>
      <c r="W407" s="119"/>
      <c r="X407" s="119"/>
      <c r="Y407" s="119"/>
      <c r="Z407" s="119"/>
      <c r="AA407" s="119"/>
      <c r="AB407" s="119"/>
      <c r="AC407" s="119"/>
      <c r="AD407" s="119"/>
      <c r="AE407" s="119"/>
      <c r="AF407" s="119"/>
      <c r="AG407" s="119"/>
      <c r="AH407" s="119"/>
      <c r="AI407" s="119"/>
      <c r="AJ407" s="119"/>
      <c r="AK407" s="130">
        <f t="shared" si="13"/>
        <v>0</v>
      </c>
      <c r="AL407" s="130">
        <f t="shared" si="14"/>
        <v>0</v>
      </c>
    </row>
    <row r="408" spans="1:38">
      <c r="A408">
        <v>1</v>
      </c>
      <c r="B408" s="121">
        <v>129114</v>
      </c>
      <c r="C408" s="117" t="s">
        <v>605</v>
      </c>
      <c r="D408" s="119" t="s">
        <v>432</v>
      </c>
      <c r="E408" s="116">
        <v>44.874999999999993</v>
      </c>
      <c r="F408" s="117"/>
      <c r="G408" s="119"/>
      <c r="H408" s="119"/>
      <c r="I408" s="119"/>
      <c r="J408" s="119"/>
      <c r="K408" s="119"/>
      <c r="L408" s="119"/>
      <c r="M408" s="119"/>
      <c r="N408" s="119"/>
      <c r="O408" s="119"/>
      <c r="P408" s="119"/>
      <c r="Q408" s="119"/>
      <c r="R408" s="119"/>
      <c r="S408" s="119"/>
      <c r="T408" s="119"/>
      <c r="U408" s="119"/>
      <c r="V408" s="119"/>
      <c r="W408" s="119"/>
      <c r="X408" s="119"/>
      <c r="Y408" s="119"/>
      <c r="Z408" s="119"/>
      <c r="AA408" s="119"/>
      <c r="AB408" s="119"/>
      <c r="AC408" s="119"/>
      <c r="AD408" s="119"/>
      <c r="AE408" s="119"/>
      <c r="AF408" s="119"/>
      <c r="AG408" s="119"/>
      <c r="AH408" s="119"/>
      <c r="AI408" s="119"/>
      <c r="AJ408" s="119"/>
      <c r="AK408" s="130">
        <f t="shared" si="13"/>
        <v>0</v>
      </c>
      <c r="AL408" s="130">
        <f t="shared" si="14"/>
        <v>0</v>
      </c>
    </row>
    <row r="409" spans="1:38">
      <c r="B409" s="121">
        <v>129115</v>
      </c>
      <c r="C409" s="117" t="s">
        <v>613</v>
      </c>
      <c r="D409" s="119" t="s">
        <v>442</v>
      </c>
      <c r="E409" s="116">
        <v>1.5</v>
      </c>
      <c r="F409" s="117"/>
      <c r="G409" s="119"/>
      <c r="H409" s="119"/>
      <c r="I409" s="119"/>
      <c r="J409" s="119"/>
      <c r="K409" s="119"/>
      <c r="L409" s="119"/>
      <c r="M409" s="119"/>
      <c r="N409" s="119"/>
      <c r="O409" s="119"/>
      <c r="P409" s="119"/>
      <c r="Q409" s="119"/>
      <c r="R409" s="119"/>
      <c r="S409" s="119"/>
      <c r="T409" s="119"/>
      <c r="U409" s="119"/>
      <c r="V409" s="119"/>
      <c r="W409" s="119"/>
      <c r="X409" s="119"/>
      <c r="Y409" s="119"/>
      <c r="Z409" s="119"/>
      <c r="AA409" s="119"/>
      <c r="AB409" s="119"/>
      <c r="AC409" s="119"/>
      <c r="AD409" s="119"/>
      <c r="AE409" s="119"/>
      <c r="AF409" s="119"/>
      <c r="AG409" s="119"/>
      <c r="AH409" s="119"/>
      <c r="AI409" s="119"/>
      <c r="AJ409" s="119"/>
      <c r="AK409" s="130">
        <f t="shared" si="13"/>
        <v>0</v>
      </c>
      <c r="AL409" s="130">
        <f t="shared" si="14"/>
        <v>0</v>
      </c>
    </row>
    <row r="410" spans="1:38">
      <c r="B410" s="121">
        <v>129116</v>
      </c>
      <c r="C410" s="117" t="s">
        <v>338</v>
      </c>
      <c r="D410" s="119" t="s">
        <v>433</v>
      </c>
      <c r="E410" s="116">
        <v>0</v>
      </c>
      <c r="F410" s="117"/>
      <c r="G410" s="119"/>
      <c r="H410" s="119"/>
      <c r="I410" s="119"/>
      <c r="J410" s="119"/>
      <c r="K410" s="119"/>
      <c r="L410" s="119"/>
      <c r="M410" s="119"/>
      <c r="N410" s="119"/>
      <c r="O410" s="119"/>
      <c r="P410" s="119"/>
      <c r="Q410" s="119"/>
      <c r="R410" s="119"/>
      <c r="S410" s="119"/>
      <c r="T410" s="119"/>
      <c r="U410" s="119"/>
      <c r="V410" s="119"/>
      <c r="W410" s="119"/>
      <c r="X410" s="119"/>
      <c r="Y410" s="119"/>
      <c r="Z410" s="119"/>
      <c r="AA410" s="119"/>
      <c r="AB410" s="119"/>
      <c r="AC410" s="119"/>
      <c r="AD410" s="119"/>
      <c r="AE410" s="119"/>
      <c r="AF410" s="119"/>
      <c r="AG410" s="119"/>
      <c r="AH410" s="119"/>
      <c r="AI410" s="119"/>
      <c r="AJ410" s="119"/>
      <c r="AK410" s="130">
        <f t="shared" si="13"/>
        <v>0</v>
      </c>
      <c r="AL410" s="130">
        <f t="shared" si="14"/>
        <v>0</v>
      </c>
    </row>
    <row r="411" spans="1:38">
      <c r="B411" s="121">
        <v>129120</v>
      </c>
      <c r="C411" s="117" t="s">
        <v>339</v>
      </c>
      <c r="D411" s="119" t="s">
        <v>432</v>
      </c>
      <c r="E411" s="116">
        <v>0</v>
      </c>
      <c r="F411" s="117"/>
      <c r="G411" s="119"/>
      <c r="H411" s="119"/>
      <c r="I411" s="119"/>
      <c r="J411" s="119"/>
      <c r="K411" s="119"/>
      <c r="L411" s="119"/>
      <c r="M411" s="119"/>
      <c r="N411" s="119"/>
      <c r="O411" s="119"/>
      <c r="P411" s="119"/>
      <c r="Q411" s="119"/>
      <c r="R411" s="119"/>
      <c r="S411" s="119"/>
      <c r="T411" s="119"/>
      <c r="U411" s="119"/>
      <c r="V411" s="119"/>
      <c r="W411" s="119"/>
      <c r="X411" s="119"/>
      <c r="Y411" s="119"/>
      <c r="Z411" s="119"/>
      <c r="AA411" s="119"/>
      <c r="AB411" s="119"/>
      <c r="AC411" s="119"/>
      <c r="AD411" s="119"/>
      <c r="AE411" s="119"/>
      <c r="AF411" s="119"/>
      <c r="AG411" s="119"/>
      <c r="AH411" s="119"/>
      <c r="AI411" s="119"/>
      <c r="AJ411" s="119"/>
      <c r="AK411" s="130">
        <f t="shared" si="13"/>
        <v>0</v>
      </c>
      <c r="AL411" s="130">
        <f t="shared" si="14"/>
        <v>0</v>
      </c>
    </row>
    <row r="412" spans="1:38">
      <c r="B412" s="121">
        <v>129121</v>
      </c>
      <c r="C412" s="117" t="s">
        <v>340</v>
      </c>
      <c r="D412" s="119" t="s">
        <v>432</v>
      </c>
      <c r="E412" s="116">
        <v>0</v>
      </c>
      <c r="F412" s="117"/>
      <c r="G412" s="119"/>
      <c r="H412" s="119"/>
      <c r="I412" s="119"/>
      <c r="J412" s="119"/>
      <c r="K412" s="119"/>
      <c r="L412" s="119"/>
      <c r="M412" s="119"/>
      <c r="N412" s="119"/>
      <c r="O412" s="119"/>
      <c r="P412" s="119"/>
      <c r="Q412" s="119"/>
      <c r="R412" s="119"/>
      <c r="S412" s="119"/>
      <c r="T412" s="119"/>
      <c r="U412" s="119"/>
      <c r="V412" s="119"/>
      <c r="W412" s="119"/>
      <c r="X412" s="119"/>
      <c r="Y412" s="119"/>
      <c r="Z412" s="119"/>
      <c r="AA412" s="119"/>
      <c r="AB412" s="119"/>
      <c r="AC412" s="119"/>
      <c r="AD412" s="119"/>
      <c r="AE412" s="119"/>
      <c r="AF412" s="119"/>
      <c r="AG412" s="119"/>
      <c r="AH412" s="119"/>
      <c r="AI412" s="119"/>
      <c r="AJ412" s="119"/>
      <c r="AK412" s="130">
        <f t="shared" si="13"/>
        <v>0</v>
      </c>
      <c r="AL412" s="130">
        <f t="shared" si="14"/>
        <v>0</v>
      </c>
    </row>
    <row r="413" spans="1:38">
      <c r="B413" s="121">
        <v>129122</v>
      </c>
      <c r="C413" s="117" t="s">
        <v>341</v>
      </c>
      <c r="D413" s="119" t="s">
        <v>432</v>
      </c>
      <c r="E413" s="116">
        <v>31.5</v>
      </c>
      <c r="F413" s="117"/>
      <c r="G413" s="119"/>
      <c r="H413" s="119"/>
      <c r="I413" s="119"/>
      <c r="J413" s="119"/>
      <c r="K413" s="119"/>
      <c r="L413" s="119"/>
      <c r="M413" s="119"/>
      <c r="N413" s="119"/>
      <c r="O413" s="119"/>
      <c r="P413" s="119"/>
      <c r="Q413" s="119"/>
      <c r="R413" s="119"/>
      <c r="S413" s="119"/>
      <c r="T413" s="119"/>
      <c r="U413" s="119"/>
      <c r="V413" s="119"/>
      <c r="W413" s="119"/>
      <c r="X413" s="119"/>
      <c r="Y413" s="119"/>
      <c r="Z413" s="119"/>
      <c r="AA413" s="119"/>
      <c r="AB413" s="119"/>
      <c r="AC413" s="119"/>
      <c r="AD413" s="119"/>
      <c r="AE413" s="119"/>
      <c r="AF413" s="119"/>
      <c r="AG413" s="119"/>
      <c r="AH413" s="119"/>
      <c r="AI413" s="119"/>
      <c r="AJ413" s="119"/>
      <c r="AK413" s="130">
        <f t="shared" si="13"/>
        <v>0</v>
      </c>
      <c r="AL413" s="130">
        <f t="shared" si="14"/>
        <v>0</v>
      </c>
    </row>
    <row r="414" spans="1:38">
      <c r="B414" s="121">
        <v>129123</v>
      </c>
      <c r="C414" s="117" t="s">
        <v>342</v>
      </c>
      <c r="D414" s="119" t="s">
        <v>432</v>
      </c>
      <c r="E414" s="116">
        <v>0</v>
      </c>
      <c r="F414" s="117"/>
      <c r="G414" s="119"/>
      <c r="H414" s="119"/>
      <c r="I414" s="119"/>
      <c r="J414" s="119"/>
      <c r="K414" s="119"/>
      <c r="L414" s="119"/>
      <c r="M414" s="119"/>
      <c r="N414" s="119"/>
      <c r="O414" s="119"/>
      <c r="P414" s="119"/>
      <c r="Q414" s="119"/>
      <c r="R414" s="119"/>
      <c r="S414" s="119"/>
      <c r="T414" s="119"/>
      <c r="U414" s="119"/>
      <c r="V414" s="119"/>
      <c r="W414" s="119"/>
      <c r="X414" s="119"/>
      <c r="Y414" s="119"/>
      <c r="Z414" s="119"/>
      <c r="AA414" s="119"/>
      <c r="AB414" s="119"/>
      <c r="AC414" s="119"/>
      <c r="AD414" s="119"/>
      <c r="AE414" s="119"/>
      <c r="AF414" s="119"/>
      <c r="AG414" s="119"/>
      <c r="AH414" s="119"/>
      <c r="AI414" s="119"/>
      <c r="AJ414" s="119"/>
      <c r="AK414" s="130">
        <f t="shared" si="13"/>
        <v>0</v>
      </c>
      <c r="AL414" s="130">
        <f t="shared" si="14"/>
        <v>0</v>
      </c>
    </row>
    <row r="415" spans="1:38">
      <c r="B415" s="121">
        <v>129124</v>
      </c>
      <c r="C415" s="117" t="s">
        <v>343</v>
      </c>
      <c r="D415" s="119" t="s">
        <v>435</v>
      </c>
      <c r="E415" s="116">
        <v>0</v>
      </c>
      <c r="F415" s="117"/>
      <c r="G415" s="119"/>
      <c r="H415" s="119"/>
      <c r="I415" s="119"/>
      <c r="J415" s="119"/>
      <c r="K415" s="119"/>
      <c r="L415" s="119"/>
      <c r="M415" s="119"/>
      <c r="N415" s="119"/>
      <c r="O415" s="119"/>
      <c r="P415" s="119"/>
      <c r="Q415" s="119"/>
      <c r="R415" s="119"/>
      <c r="S415" s="119"/>
      <c r="T415" s="119"/>
      <c r="U415" s="119"/>
      <c r="V415" s="119"/>
      <c r="W415" s="119"/>
      <c r="X415" s="119"/>
      <c r="Y415" s="119"/>
      <c r="Z415" s="119"/>
      <c r="AA415" s="119"/>
      <c r="AB415" s="119"/>
      <c r="AC415" s="119"/>
      <c r="AD415" s="119"/>
      <c r="AE415" s="119"/>
      <c r="AF415" s="119"/>
      <c r="AG415" s="119"/>
      <c r="AH415" s="119"/>
      <c r="AI415" s="119"/>
      <c r="AJ415" s="119"/>
      <c r="AK415" s="130">
        <f t="shared" si="13"/>
        <v>0</v>
      </c>
      <c r="AL415" s="130">
        <f t="shared" si="14"/>
        <v>0</v>
      </c>
    </row>
    <row r="416" spans="1:38">
      <c r="B416" s="121">
        <v>129125</v>
      </c>
      <c r="C416" s="117" t="s">
        <v>344</v>
      </c>
      <c r="D416" s="119" t="s">
        <v>435</v>
      </c>
      <c r="E416" s="116">
        <v>0</v>
      </c>
      <c r="F416" s="117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  <c r="R416" s="119"/>
      <c r="S416" s="119"/>
      <c r="T416" s="119"/>
      <c r="U416" s="119"/>
      <c r="V416" s="119"/>
      <c r="W416" s="119"/>
      <c r="X416" s="119"/>
      <c r="Y416" s="119"/>
      <c r="Z416" s="119"/>
      <c r="AA416" s="119"/>
      <c r="AB416" s="119"/>
      <c r="AC416" s="119"/>
      <c r="AD416" s="119"/>
      <c r="AE416" s="119"/>
      <c r="AF416" s="119"/>
      <c r="AG416" s="119"/>
      <c r="AH416" s="119"/>
      <c r="AI416" s="119"/>
      <c r="AJ416" s="119"/>
      <c r="AK416" s="130">
        <f t="shared" si="13"/>
        <v>0</v>
      </c>
      <c r="AL416" s="130">
        <f t="shared" si="14"/>
        <v>0</v>
      </c>
    </row>
    <row r="417" spans="2:38">
      <c r="B417" s="121">
        <v>129126</v>
      </c>
      <c r="C417" s="117" t="s">
        <v>345</v>
      </c>
      <c r="D417" s="119" t="s">
        <v>435</v>
      </c>
      <c r="E417" s="116">
        <v>0</v>
      </c>
      <c r="F417" s="117"/>
      <c r="G417" s="119"/>
      <c r="H417" s="119"/>
      <c r="I417" s="119"/>
      <c r="J417" s="119"/>
      <c r="K417" s="119"/>
      <c r="L417" s="119"/>
      <c r="M417" s="119"/>
      <c r="N417" s="119"/>
      <c r="O417" s="119"/>
      <c r="P417" s="119"/>
      <c r="Q417" s="119"/>
      <c r="R417" s="119"/>
      <c r="S417" s="119"/>
      <c r="T417" s="119"/>
      <c r="U417" s="119"/>
      <c r="V417" s="119"/>
      <c r="W417" s="119"/>
      <c r="X417" s="119"/>
      <c r="Y417" s="119"/>
      <c r="Z417" s="119"/>
      <c r="AA417" s="119"/>
      <c r="AB417" s="119"/>
      <c r="AC417" s="119"/>
      <c r="AD417" s="119"/>
      <c r="AE417" s="119"/>
      <c r="AF417" s="119"/>
      <c r="AG417" s="119"/>
      <c r="AH417" s="119"/>
      <c r="AI417" s="119"/>
      <c r="AJ417" s="119"/>
      <c r="AK417" s="130">
        <f t="shared" si="13"/>
        <v>0</v>
      </c>
      <c r="AL417" s="130">
        <f t="shared" si="14"/>
        <v>0</v>
      </c>
    </row>
    <row r="418" spans="2:38">
      <c r="B418" s="121">
        <v>129127</v>
      </c>
      <c r="C418" s="117" t="s">
        <v>346</v>
      </c>
      <c r="D418" s="119" t="s">
        <v>432</v>
      </c>
      <c r="E418" s="116">
        <v>0</v>
      </c>
      <c r="F418" s="117"/>
      <c r="G418" s="119"/>
      <c r="H418" s="119"/>
      <c r="I418" s="119"/>
      <c r="J418" s="119"/>
      <c r="K418" s="119"/>
      <c r="L418" s="119"/>
      <c r="M418" s="119"/>
      <c r="N418" s="119"/>
      <c r="O418" s="119"/>
      <c r="P418" s="119"/>
      <c r="Q418" s="119"/>
      <c r="R418" s="119"/>
      <c r="S418" s="119"/>
      <c r="T418" s="119"/>
      <c r="U418" s="119"/>
      <c r="V418" s="119"/>
      <c r="W418" s="119"/>
      <c r="X418" s="119"/>
      <c r="Y418" s="119"/>
      <c r="Z418" s="119"/>
      <c r="AA418" s="119"/>
      <c r="AB418" s="119"/>
      <c r="AC418" s="119"/>
      <c r="AD418" s="119"/>
      <c r="AE418" s="119"/>
      <c r="AF418" s="119"/>
      <c r="AG418" s="119"/>
      <c r="AH418" s="119"/>
      <c r="AI418" s="119"/>
      <c r="AJ418" s="119"/>
      <c r="AK418" s="130">
        <f t="shared" si="13"/>
        <v>0</v>
      </c>
      <c r="AL418" s="130">
        <f t="shared" si="14"/>
        <v>0</v>
      </c>
    </row>
    <row r="419" spans="2:38">
      <c r="B419" s="121">
        <v>129128</v>
      </c>
      <c r="C419" s="117" t="s">
        <v>347</v>
      </c>
      <c r="D419" s="119" t="s">
        <v>432</v>
      </c>
      <c r="E419" s="116">
        <v>0</v>
      </c>
      <c r="F419" s="117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119"/>
      <c r="S419" s="119"/>
      <c r="T419" s="119"/>
      <c r="U419" s="119"/>
      <c r="V419" s="119"/>
      <c r="W419" s="119"/>
      <c r="X419" s="119"/>
      <c r="Y419" s="119"/>
      <c r="Z419" s="119"/>
      <c r="AA419" s="119"/>
      <c r="AB419" s="119"/>
      <c r="AC419" s="119"/>
      <c r="AD419" s="119"/>
      <c r="AE419" s="119"/>
      <c r="AF419" s="119"/>
      <c r="AG419" s="119"/>
      <c r="AH419" s="119"/>
      <c r="AI419" s="119"/>
      <c r="AJ419" s="119"/>
      <c r="AK419" s="130">
        <f t="shared" si="13"/>
        <v>0</v>
      </c>
      <c r="AL419" s="130">
        <f t="shared" si="14"/>
        <v>0</v>
      </c>
    </row>
    <row r="420" spans="2:38">
      <c r="B420" s="121">
        <v>129184</v>
      </c>
      <c r="C420" s="117" t="s">
        <v>348</v>
      </c>
      <c r="D420" s="119" t="s">
        <v>432</v>
      </c>
      <c r="E420" s="116">
        <v>0</v>
      </c>
      <c r="F420" s="117"/>
      <c r="G420" s="119"/>
      <c r="H420" s="119"/>
      <c r="I420" s="119"/>
      <c r="J420" s="119"/>
      <c r="K420" s="119"/>
      <c r="L420" s="119"/>
      <c r="M420" s="119"/>
      <c r="N420" s="119"/>
      <c r="O420" s="119"/>
      <c r="P420" s="119"/>
      <c r="Q420" s="119"/>
      <c r="R420" s="119"/>
      <c r="S420" s="119"/>
      <c r="T420" s="119"/>
      <c r="U420" s="119"/>
      <c r="V420" s="119"/>
      <c r="W420" s="119"/>
      <c r="X420" s="119"/>
      <c r="Y420" s="119"/>
      <c r="Z420" s="119"/>
      <c r="AA420" s="119"/>
      <c r="AB420" s="119"/>
      <c r="AC420" s="119"/>
      <c r="AD420" s="119"/>
      <c r="AE420" s="119"/>
      <c r="AF420" s="119"/>
      <c r="AG420" s="119"/>
      <c r="AH420" s="119"/>
      <c r="AI420" s="119"/>
      <c r="AJ420" s="119"/>
      <c r="AK420" s="130">
        <f t="shared" si="13"/>
        <v>0</v>
      </c>
      <c r="AL420" s="130">
        <f t="shared" si="14"/>
        <v>0</v>
      </c>
    </row>
    <row r="421" spans="2:38">
      <c r="B421" s="121">
        <v>129185</v>
      </c>
      <c r="C421" s="117" t="s">
        <v>349</v>
      </c>
      <c r="D421" s="119" t="s">
        <v>432</v>
      </c>
      <c r="E421" s="116">
        <v>0</v>
      </c>
      <c r="F421" s="117"/>
      <c r="G421" s="119"/>
      <c r="H421" s="119"/>
      <c r="I421" s="119"/>
      <c r="J421" s="119"/>
      <c r="K421" s="119"/>
      <c r="L421" s="119"/>
      <c r="M421" s="119"/>
      <c r="N421" s="119"/>
      <c r="O421" s="119"/>
      <c r="P421" s="119"/>
      <c r="Q421" s="119"/>
      <c r="R421" s="119"/>
      <c r="S421" s="119"/>
      <c r="T421" s="119"/>
      <c r="U421" s="119"/>
      <c r="V421" s="119"/>
      <c r="W421" s="119"/>
      <c r="X421" s="119"/>
      <c r="Y421" s="119"/>
      <c r="Z421" s="119"/>
      <c r="AA421" s="119"/>
      <c r="AB421" s="119"/>
      <c r="AC421" s="119"/>
      <c r="AD421" s="119"/>
      <c r="AE421" s="119"/>
      <c r="AF421" s="119"/>
      <c r="AG421" s="119"/>
      <c r="AH421" s="119"/>
      <c r="AI421" s="119"/>
      <c r="AJ421" s="119"/>
      <c r="AK421" s="130">
        <f t="shared" si="13"/>
        <v>0</v>
      </c>
      <c r="AL421" s="130">
        <f t="shared" si="14"/>
        <v>0</v>
      </c>
    </row>
    <row r="422" spans="2:38">
      <c r="B422" s="121">
        <v>129186</v>
      </c>
      <c r="C422" s="117" t="s">
        <v>350</v>
      </c>
      <c r="D422" s="119" t="s">
        <v>436</v>
      </c>
      <c r="E422" s="116">
        <v>0</v>
      </c>
      <c r="F422" s="117"/>
      <c r="G422" s="119"/>
      <c r="H422" s="119"/>
      <c r="I422" s="119"/>
      <c r="J422" s="119"/>
      <c r="K422" s="119"/>
      <c r="L422" s="119"/>
      <c r="M422" s="119"/>
      <c r="N422" s="119"/>
      <c r="O422" s="119"/>
      <c r="P422" s="119"/>
      <c r="Q422" s="119"/>
      <c r="R422" s="119"/>
      <c r="S422" s="119"/>
      <c r="T422" s="119"/>
      <c r="U422" s="119"/>
      <c r="V422" s="119"/>
      <c r="W422" s="119"/>
      <c r="X422" s="119"/>
      <c r="Y422" s="119"/>
      <c r="Z422" s="119"/>
      <c r="AA422" s="119"/>
      <c r="AB422" s="119"/>
      <c r="AC422" s="119"/>
      <c r="AD422" s="119"/>
      <c r="AE422" s="119"/>
      <c r="AF422" s="119"/>
      <c r="AG422" s="119"/>
      <c r="AH422" s="119"/>
      <c r="AI422" s="119"/>
      <c r="AJ422" s="119"/>
      <c r="AK422" s="130">
        <f t="shared" si="13"/>
        <v>0</v>
      </c>
      <c r="AL422" s="130">
        <f t="shared" si="14"/>
        <v>0</v>
      </c>
    </row>
    <row r="423" spans="2:38">
      <c r="B423" s="121">
        <v>129187</v>
      </c>
      <c r="C423" s="117" t="s">
        <v>351</v>
      </c>
      <c r="D423" s="119" t="s">
        <v>432</v>
      </c>
      <c r="E423" s="116">
        <v>0</v>
      </c>
      <c r="F423" s="117"/>
      <c r="G423" s="119"/>
      <c r="H423" s="119"/>
      <c r="I423" s="119"/>
      <c r="J423" s="119"/>
      <c r="K423" s="119"/>
      <c r="L423" s="119"/>
      <c r="M423" s="119"/>
      <c r="N423" s="119"/>
      <c r="O423" s="119"/>
      <c r="P423" s="119"/>
      <c r="Q423" s="119"/>
      <c r="R423" s="119"/>
      <c r="S423" s="119"/>
      <c r="T423" s="119"/>
      <c r="U423" s="119"/>
      <c r="V423" s="119"/>
      <c r="W423" s="119"/>
      <c r="X423" s="119"/>
      <c r="Y423" s="119"/>
      <c r="Z423" s="119"/>
      <c r="AA423" s="119"/>
      <c r="AB423" s="119"/>
      <c r="AC423" s="119"/>
      <c r="AD423" s="119"/>
      <c r="AE423" s="119"/>
      <c r="AF423" s="119"/>
      <c r="AG423" s="119"/>
      <c r="AH423" s="119"/>
      <c r="AI423" s="119"/>
      <c r="AJ423" s="119"/>
      <c r="AK423" s="130">
        <f t="shared" si="13"/>
        <v>0</v>
      </c>
      <c r="AL423" s="130">
        <f t="shared" si="14"/>
        <v>0</v>
      </c>
    </row>
    <row r="424" spans="2:38">
      <c r="B424" s="121">
        <v>129188</v>
      </c>
      <c r="C424" s="117" t="s">
        <v>352</v>
      </c>
      <c r="D424" s="119" t="s">
        <v>432</v>
      </c>
      <c r="E424" s="116">
        <v>0</v>
      </c>
      <c r="F424" s="117"/>
      <c r="G424" s="119"/>
      <c r="H424" s="119"/>
      <c r="I424" s="119"/>
      <c r="J424" s="119"/>
      <c r="K424" s="119"/>
      <c r="L424" s="119"/>
      <c r="M424" s="119"/>
      <c r="N424" s="119"/>
      <c r="O424" s="119"/>
      <c r="P424" s="119"/>
      <c r="Q424" s="119"/>
      <c r="R424" s="119"/>
      <c r="S424" s="119"/>
      <c r="T424" s="119"/>
      <c r="U424" s="119"/>
      <c r="V424" s="119"/>
      <c r="W424" s="119"/>
      <c r="X424" s="119"/>
      <c r="Y424" s="119"/>
      <c r="Z424" s="119"/>
      <c r="AA424" s="119"/>
      <c r="AB424" s="119"/>
      <c r="AC424" s="119"/>
      <c r="AD424" s="119"/>
      <c r="AE424" s="119"/>
      <c r="AF424" s="119"/>
      <c r="AG424" s="119"/>
      <c r="AH424" s="119"/>
      <c r="AI424" s="119"/>
      <c r="AJ424" s="119"/>
      <c r="AK424" s="130">
        <f t="shared" si="13"/>
        <v>0</v>
      </c>
      <c r="AL424" s="130">
        <f t="shared" si="14"/>
        <v>0</v>
      </c>
    </row>
    <row r="425" spans="2:38">
      <c r="B425" s="121">
        <v>129189</v>
      </c>
      <c r="C425" s="117" t="s">
        <v>353</v>
      </c>
      <c r="D425" s="119" t="s">
        <v>432</v>
      </c>
      <c r="E425" s="116">
        <v>0</v>
      </c>
      <c r="F425" s="117"/>
      <c r="G425" s="119"/>
      <c r="H425" s="119"/>
      <c r="I425" s="119"/>
      <c r="J425" s="119"/>
      <c r="K425" s="119"/>
      <c r="L425" s="119"/>
      <c r="M425" s="119"/>
      <c r="N425" s="119"/>
      <c r="O425" s="119"/>
      <c r="P425" s="119"/>
      <c r="Q425" s="119"/>
      <c r="R425" s="119"/>
      <c r="S425" s="119"/>
      <c r="T425" s="119"/>
      <c r="U425" s="119"/>
      <c r="V425" s="119"/>
      <c r="W425" s="119"/>
      <c r="X425" s="119"/>
      <c r="Y425" s="119"/>
      <c r="Z425" s="119"/>
      <c r="AA425" s="119"/>
      <c r="AB425" s="119"/>
      <c r="AC425" s="119"/>
      <c r="AD425" s="119"/>
      <c r="AE425" s="119"/>
      <c r="AF425" s="119"/>
      <c r="AG425" s="119"/>
      <c r="AH425" s="119"/>
      <c r="AI425" s="119"/>
      <c r="AJ425" s="119"/>
      <c r="AK425" s="130">
        <f t="shared" si="13"/>
        <v>0</v>
      </c>
      <c r="AL425" s="130">
        <f t="shared" si="14"/>
        <v>0</v>
      </c>
    </row>
    <row r="426" spans="2:38">
      <c r="B426" s="121">
        <v>129190</v>
      </c>
      <c r="C426" s="117" t="s">
        <v>354</v>
      </c>
      <c r="D426" s="119" t="s">
        <v>432</v>
      </c>
      <c r="E426" s="116">
        <v>0</v>
      </c>
      <c r="F426" s="117"/>
      <c r="G426" s="119"/>
      <c r="H426" s="119"/>
      <c r="I426" s="119"/>
      <c r="J426" s="119"/>
      <c r="K426" s="119"/>
      <c r="L426" s="119"/>
      <c r="M426" s="119"/>
      <c r="N426" s="119"/>
      <c r="O426" s="119"/>
      <c r="P426" s="119"/>
      <c r="Q426" s="119"/>
      <c r="R426" s="119"/>
      <c r="S426" s="119"/>
      <c r="T426" s="119"/>
      <c r="U426" s="119"/>
      <c r="V426" s="119"/>
      <c r="W426" s="119"/>
      <c r="X426" s="119"/>
      <c r="Y426" s="119"/>
      <c r="Z426" s="119"/>
      <c r="AA426" s="119"/>
      <c r="AB426" s="119"/>
      <c r="AC426" s="119"/>
      <c r="AD426" s="119"/>
      <c r="AE426" s="119"/>
      <c r="AF426" s="119"/>
      <c r="AG426" s="119"/>
      <c r="AH426" s="119"/>
      <c r="AI426" s="119"/>
      <c r="AJ426" s="119"/>
      <c r="AK426" s="130">
        <f t="shared" si="13"/>
        <v>0</v>
      </c>
      <c r="AL426" s="130">
        <f t="shared" si="14"/>
        <v>0</v>
      </c>
    </row>
    <row r="427" spans="2:38">
      <c r="B427" s="121">
        <v>129191</v>
      </c>
      <c r="C427" s="117" t="s">
        <v>355</v>
      </c>
      <c r="D427" s="119" t="s">
        <v>432</v>
      </c>
      <c r="E427" s="116">
        <v>0</v>
      </c>
      <c r="F427" s="117"/>
      <c r="G427" s="119"/>
      <c r="H427" s="119"/>
      <c r="I427" s="119"/>
      <c r="J427" s="119"/>
      <c r="K427" s="119"/>
      <c r="L427" s="119"/>
      <c r="M427" s="119"/>
      <c r="N427" s="119"/>
      <c r="O427" s="119"/>
      <c r="P427" s="119"/>
      <c r="Q427" s="119"/>
      <c r="R427" s="119"/>
      <c r="S427" s="119"/>
      <c r="T427" s="119"/>
      <c r="U427" s="119"/>
      <c r="V427" s="119"/>
      <c r="W427" s="119"/>
      <c r="X427" s="119"/>
      <c r="Y427" s="119"/>
      <c r="Z427" s="119"/>
      <c r="AA427" s="119"/>
      <c r="AB427" s="119"/>
      <c r="AC427" s="119"/>
      <c r="AD427" s="119"/>
      <c r="AE427" s="119"/>
      <c r="AF427" s="119"/>
      <c r="AG427" s="119"/>
      <c r="AH427" s="119"/>
      <c r="AI427" s="119"/>
      <c r="AJ427" s="119"/>
      <c r="AK427" s="130">
        <f t="shared" si="13"/>
        <v>0</v>
      </c>
      <c r="AL427" s="130">
        <f t="shared" si="14"/>
        <v>0</v>
      </c>
    </row>
    <row r="428" spans="2:38">
      <c r="B428" s="121">
        <v>129192</v>
      </c>
      <c r="C428" s="117" t="s">
        <v>356</v>
      </c>
      <c r="D428" s="119" t="s">
        <v>435</v>
      </c>
      <c r="E428" s="116">
        <v>0</v>
      </c>
      <c r="F428" s="117"/>
      <c r="G428" s="119"/>
      <c r="H428" s="119"/>
      <c r="I428" s="119"/>
      <c r="J428" s="119"/>
      <c r="K428" s="119"/>
      <c r="L428" s="119"/>
      <c r="M428" s="119"/>
      <c r="N428" s="119"/>
      <c r="O428" s="119"/>
      <c r="P428" s="119"/>
      <c r="Q428" s="119"/>
      <c r="R428" s="119"/>
      <c r="S428" s="119"/>
      <c r="T428" s="119"/>
      <c r="U428" s="119"/>
      <c r="V428" s="119"/>
      <c r="W428" s="119"/>
      <c r="X428" s="119"/>
      <c r="Y428" s="119"/>
      <c r="Z428" s="119"/>
      <c r="AA428" s="119"/>
      <c r="AB428" s="119"/>
      <c r="AC428" s="119"/>
      <c r="AD428" s="119"/>
      <c r="AE428" s="119"/>
      <c r="AF428" s="119"/>
      <c r="AG428" s="119"/>
      <c r="AH428" s="119"/>
      <c r="AI428" s="119"/>
      <c r="AJ428" s="119"/>
      <c r="AK428" s="130">
        <f t="shared" si="13"/>
        <v>0</v>
      </c>
      <c r="AL428" s="130">
        <f t="shared" si="14"/>
        <v>0</v>
      </c>
    </row>
    <row r="429" spans="2:38">
      <c r="B429" s="121">
        <v>129193</v>
      </c>
      <c r="C429" s="117" t="s">
        <v>357</v>
      </c>
      <c r="D429" s="119" t="s">
        <v>432</v>
      </c>
      <c r="E429" s="116">
        <v>0</v>
      </c>
      <c r="F429" s="117"/>
      <c r="G429" s="119"/>
      <c r="H429" s="119"/>
      <c r="I429" s="119"/>
      <c r="J429" s="119"/>
      <c r="K429" s="119"/>
      <c r="L429" s="119"/>
      <c r="M429" s="119"/>
      <c r="N429" s="119"/>
      <c r="O429" s="119"/>
      <c r="P429" s="119"/>
      <c r="Q429" s="119"/>
      <c r="R429" s="119"/>
      <c r="S429" s="119"/>
      <c r="T429" s="119"/>
      <c r="U429" s="119"/>
      <c r="V429" s="119"/>
      <c r="W429" s="119"/>
      <c r="X429" s="119"/>
      <c r="Y429" s="119"/>
      <c r="Z429" s="119"/>
      <c r="AA429" s="119"/>
      <c r="AB429" s="119"/>
      <c r="AC429" s="119"/>
      <c r="AD429" s="119"/>
      <c r="AE429" s="119"/>
      <c r="AF429" s="119"/>
      <c r="AG429" s="119"/>
      <c r="AH429" s="119"/>
      <c r="AI429" s="119"/>
      <c r="AJ429" s="119"/>
      <c r="AK429" s="130">
        <f t="shared" si="13"/>
        <v>0</v>
      </c>
      <c r="AL429" s="130">
        <f t="shared" si="14"/>
        <v>0</v>
      </c>
    </row>
    <row r="430" spans="2:38">
      <c r="B430" s="121">
        <v>129194</v>
      </c>
      <c r="C430" s="117" t="s">
        <v>358</v>
      </c>
      <c r="D430" s="119" t="s">
        <v>432</v>
      </c>
      <c r="E430" s="116">
        <v>0</v>
      </c>
      <c r="F430" s="117"/>
      <c r="G430" s="119"/>
      <c r="H430" s="119"/>
      <c r="I430" s="119"/>
      <c r="J430" s="119"/>
      <c r="K430" s="119"/>
      <c r="L430" s="119"/>
      <c r="M430" s="119"/>
      <c r="N430" s="119"/>
      <c r="O430" s="119"/>
      <c r="P430" s="119"/>
      <c r="Q430" s="119"/>
      <c r="R430" s="119"/>
      <c r="S430" s="119"/>
      <c r="T430" s="119"/>
      <c r="U430" s="119"/>
      <c r="V430" s="119"/>
      <c r="W430" s="119"/>
      <c r="X430" s="119"/>
      <c r="Y430" s="119"/>
      <c r="Z430" s="119"/>
      <c r="AA430" s="119"/>
      <c r="AB430" s="119"/>
      <c r="AC430" s="119"/>
      <c r="AD430" s="119"/>
      <c r="AE430" s="119"/>
      <c r="AF430" s="119"/>
      <c r="AG430" s="119"/>
      <c r="AH430" s="119"/>
      <c r="AI430" s="119"/>
      <c r="AJ430" s="119"/>
      <c r="AK430" s="130">
        <f t="shared" si="13"/>
        <v>0</v>
      </c>
      <c r="AL430" s="130">
        <f t="shared" si="14"/>
        <v>0</v>
      </c>
    </row>
    <row r="431" spans="2:38">
      <c r="B431" s="121">
        <v>129195</v>
      </c>
      <c r="C431" s="117" t="s">
        <v>359</v>
      </c>
      <c r="D431" s="119" t="s">
        <v>432</v>
      </c>
      <c r="E431" s="116">
        <v>0</v>
      </c>
      <c r="F431" s="117"/>
      <c r="G431" s="119"/>
      <c r="H431" s="119"/>
      <c r="I431" s="119"/>
      <c r="J431" s="119"/>
      <c r="K431" s="119"/>
      <c r="L431" s="119"/>
      <c r="M431" s="119"/>
      <c r="N431" s="119"/>
      <c r="O431" s="119"/>
      <c r="P431" s="119"/>
      <c r="Q431" s="119"/>
      <c r="R431" s="119"/>
      <c r="S431" s="119"/>
      <c r="T431" s="119"/>
      <c r="U431" s="119"/>
      <c r="V431" s="119"/>
      <c r="W431" s="119"/>
      <c r="X431" s="119"/>
      <c r="Y431" s="119"/>
      <c r="Z431" s="119"/>
      <c r="AA431" s="119"/>
      <c r="AB431" s="119"/>
      <c r="AC431" s="119"/>
      <c r="AD431" s="119"/>
      <c r="AE431" s="119"/>
      <c r="AF431" s="119"/>
      <c r="AG431" s="119"/>
      <c r="AH431" s="119"/>
      <c r="AI431" s="119"/>
      <c r="AJ431" s="119"/>
      <c r="AK431" s="130">
        <f t="shared" si="13"/>
        <v>0</v>
      </c>
      <c r="AL431" s="130">
        <f t="shared" si="14"/>
        <v>0</v>
      </c>
    </row>
    <row r="432" spans="2:38">
      <c r="B432" s="121">
        <v>129196</v>
      </c>
      <c r="C432" s="117" t="s">
        <v>360</v>
      </c>
      <c r="D432" s="119" t="s">
        <v>432</v>
      </c>
      <c r="E432" s="116">
        <v>0</v>
      </c>
      <c r="F432" s="117"/>
      <c r="G432" s="119"/>
      <c r="H432" s="119"/>
      <c r="I432" s="119"/>
      <c r="J432" s="119"/>
      <c r="K432" s="119"/>
      <c r="L432" s="119"/>
      <c r="M432" s="119"/>
      <c r="N432" s="119"/>
      <c r="O432" s="119"/>
      <c r="P432" s="119"/>
      <c r="Q432" s="119"/>
      <c r="R432" s="119"/>
      <c r="S432" s="119"/>
      <c r="T432" s="119"/>
      <c r="U432" s="119"/>
      <c r="V432" s="119"/>
      <c r="W432" s="119"/>
      <c r="X432" s="119"/>
      <c r="Y432" s="119"/>
      <c r="Z432" s="119"/>
      <c r="AA432" s="119"/>
      <c r="AB432" s="119"/>
      <c r="AC432" s="119"/>
      <c r="AD432" s="119"/>
      <c r="AE432" s="119"/>
      <c r="AF432" s="119"/>
      <c r="AG432" s="119"/>
      <c r="AH432" s="119"/>
      <c r="AI432" s="119"/>
      <c r="AJ432" s="119"/>
      <c r="AK432" s="130">
        <f t="shared" si="13"/>
        <v>0</v>
      </c>
      <c r="AL432" s="130">
        <f t="shared" si="14"/>
        <v>0</v>
      </c>
    </row>
    <row r="433" spans="2:38">
      <c r="B433" s="121">
        <v>129197</v>
      </c>
      <c r="C433" s="117" t="s">
        <v>361</v>
      </c>
      <c r="D433" s="119" t="s">
        <v>432</v>
      </c>
      <c r="E433" s="116">
        <v>0</v>
      </c>
      <c r="F433" s="117"/>
      <c r="G433" s="119"/>
      <c r="H433" s="119"/>
      <c r="I433" s="119"/>
      <c r="J433" s="119"/>
      <c r="K433" s="119"/>
      <c r="L433" s="119"/>
      <c r="M433" s="119"/>
      <c r="N433" s="119"/>
      <c r="O433" s="119"/>
      <c r="P433" s="119"/>
      <c r="Q433" s="119"/>
      <c r="R433" s="119"/>
      <c r="S433" s="119"/>
      <c r="T433" s="119"/>
      <c r="U433" s="119"/>
      <c r="V433" s="119"/>
      <c r="W433" s="119"/>
      <c r="X433" s="119"/>
      <c r="Y433" s="119"/>
      <c r="Z433" s="119"/>
      <c r="AA433" s="119"/>
      <c r="AB433" s="119"/>
      <c r="AC433" s="119"/>
      <c r="AD433" s="119"/>
      <c r="AE433" s="119"/>
      <c r="AF433" s="119"/>
      <c r="AG433" s="119"/>
      <c r="AH433" s="119"/>
      <c r="AI433" s="119"/>
      <c r="AJ433" s="119"/>
      <c r="AK433" s="130">
        <f t="shared" si="13"/>
        <v>0</v>
      </c>
      <c r="AL433" s="130">
        <f t="shared" si="14"/>
        <v>0</v>
      </c>
    </row>
    <row r="434" spans="2:38">
      <c r="B434" s="121">
        <v>129198</v>
      </c>
      <c r="C434" s="117" t="s">
        <v>567</v>
      </c>
      <c r="D434" s="119" t="s">
        <v>432</v>
      </c>
      <c r="E434" s="116">
        <v>6.95</v>
      </c>
      <c r="F434" s="117"/>
      <c r="G434" s="119"/>
      <c r="H434" s="119"/>
      <c r="I434" s="119"/>
      <c r="J434" s="119"/>
      <c r="K434" s="119"/>
      <c r="L434" s="119"/>
      <c r="M434" s="119"/>
      <c r="N434" s="119"/>
      <c r="O434" s="119"/>
      <c r="P434" s="119"/>
      <c r="Q434" s="119"/>
      <c r="R434" s="119"/>
      <c r="S434" s="119"/>
      <c r="T434" s="119"/>
      <c r="U434" s="119"/>
      <c r="V434" s="119"/>
      <c r="W434" s="119"/>
      <c r="X434" s="119"/>
      <c r="Y434" s="119"/>
      <c r="Z434" s="119"/>
      <c r="AA434" s="119"/>
      <c r="AB434" s="119"/>
      <c r="AC434" s="119"/>
      <c r="AD434" s="119"/>
      <c r="AE434" s="119"/>
      <c r="AF434" s="119"/>
      <c r="AG434" s="119"/>
      <c r="AH434" s="119"/>
      <c r="AI434" s="119"/>
      <c r="AJ434" s="119"/>
      <c r="AK434" s="130">
        <f t="shared" si="13"/>
        <v>0</v>
      </c>
      <c r="AL434" s="130">
        <f t="shared" si="14"/>
        <v>0</v>
      </c>
    </row>
    <row r="435" spans="2:38">
      <c r="B435" s="121">
        <v>129199</v>
      </c>
      <c r="C435" s="117" t="s">
        <v>594</v>
      </c>
      <c r="D435" s="119" t="s">
        <v>432</v>
      </c>
      <c r="E435" s="116">
        <v>16</v>
      </c>
      <c r="F435" s="117"/>
      <c r="G435" s="119"/>
      <c r="H435" s="119"/>
      <c r="I435" s="119"/>
      <c r="J435" s="119"/>
      <c r="K435" s="119"/>
      <c r="L435" s="119"/>
      <c r="M435" s="119"/>
      <c r="N435" s="119"/>
      <c r="O435" s="119"/>
      <c r="P435" s="119"/>
      <c r="Q435" s="119"/>
      <c r="R435" s="119"/>
      <c r="S435" s="119"/>
      <c r="T435" s="119"/>
      <c r="U435" s="119"/>
      <c r="V435" s="119"/>
      <c r="W435" s="119"/>
      <c r="X435" s="119"/>
      <c r="Y435" s="119"/>
      <c r="Z435" s="119"/>
      <c r="AA435" s="119"/>
      <c r="AB435" s="119"/>
      <c r="AC435" s="119"/>
      <c r="AD435" s="119"/>
      <c r="AE435" s="119"/>
      <c r="AF435" s="119"/>
      <c r="AG435" s="119"/>
      <c r="AH435" s="119"/>
      <c r="AI435" s="119"/>
      <c r="AJ435" s="119"/>
      <c r="AK435" s="130">
        <f t="shared" si="13"/>
        <v>0</v>
      </c>
      <c r="AL435" s="130">
        <f t="shared" si="14"/>
        <v>0</v>
      </c>
    </row>
    <row r="436" spans="2:38">
      <c r="B436" s="121">
        <v>129200</v>
      </c>
      <c r="C436" s="117" t="s">
        <v>362</v>
      </c>
      <c r="D436" s="119" t="s">
        <v>432</v>
      </c>
      <c r="E436" s="116">
        <v>0</v>
      </c>
      <c r="F436" s="117"/>
      <c r="G436" s="119"/>
      <c r="H436" s="119"/>
      <c r="I436" s="119"/>
      <c r="J436" s="119"/>
      <c r="K436" s="119"/>
      <c r="L436" s="119"/>
      <c r="M436" s="119"/>
      <c r="N436" s="119"/>
      <c r="O436" s="119"/>
      <c r="P436" s="119"/>
      <c r="Q436" s="119"/>
      <c r="R436" s="119"/>
      <c r="S436" s="119"/>
      <c r="T436" s="119"/>
      <c r="U436" s="119"/>
      <c r="V436" s="119"/>
      <c r="W436" s="119"/>
      <c r="X436" s="119"/>
      <c r="Y436" s="119"/>
      <c r="Z436" s="119"/>
      <c r="AA436" s="119"/>
      <c r="AB436" s="119"/>
      <c r="AC436" s="119"/>
      <c r="AD436" s="119"/>
      <c r="AE436" s="119"/>
      <c r="AF436" s="119"/>
      <c r="AG436" s="119"/>
      <c r="AH436" s="119"/>
      <c r="AI436" s="119"/>
      <c r="AJ436" s="119"/>
      <c r="AK436" s="130">
        <f t="shared" si="13"/>
        <v>0</v>
      </c>
      <c r="AL436" s="130">
        <f t="shared" si="14"/>
        <v>0</v>
      </c>
    </row>
    <row r="437" spans="2:38">
      <c r="B437" s="121">
        <v>129201</v>
      </c>
      <c r="C437" s="117" t="s">
        <v>363</v>
      </c>
      <c r="D437" s="119" t="s">
        <v>432</v>
      </c>
      <c r="E437" s="116">
        <v>0</v>
      </c>
      <c r="F437" s="117"/>
      <c r="G437" s="119"/>
      <c r="H437" s="119"/>
      <c r="I437" s="119"/>
      <c r="J437" s="119"/>
      <c r="K437" s="119"/>
      <c r="L437" s="119"/>
      <c r="M437" s="119"/>
      <c r="N437" s="119"/>
      <c r="O437" s="119"/>
      <c r="P437" s="119"/>
      <c r="Q437" s="119"/>
      <c r="R437" s="119"/>
      <c r="S437" s="119"/>
      <c r="T437" s="119"/>
      <c r="U437" s="119"/>
      <c r="V437" s="119"/>
      <c r="W437" s="119"/>
      <c r="X437" s="119"/>
      <c r="Y437" s="119"/>
      <c r="Z437" s="119"/>
      <c r="AA437" s="119"/>
      <c r="AB437" s="119"/>
      <c r="AC437" s="119"/>
      <c r="AD437" s="119"/>
      <c r="AE437" s="119"/>
      <c r="AF437" s="119"/>
      <c r="AG437" s="119"/>
      <c r="AH437" s="119"/>
      <c r="AI437" s="119"/>
      <c r="AJ437" s="119"/>
      <c r="AK437" s="130">
        <f t="shared" si="13"/>
        <v>0</v>
      </c>
      <c r="AL437" s="130">
        <f t="shared" si="14"/>
        <v>0</v>
      </c>
    </row>
    <row r="438" spans="2:38">
      <c r="B438" s="121">
        <v>129203</v>
      </c>
      <c r="C438" s="117" t="s">
        <v>364</v>
      </c>
      <c r="D438" s="119" t="s">
        <v>432</v>
      </c>
      <c r="E438" s="116">
        <v>0</v>
      </c>
      <c r="F438" s="117"/>
      <c r="G438" s="119"/>
      <c r="H438" s="119"/>
      <c r="I438" s="119"/>
      <c r="J438" s="119"/>
      <c r="K438" s="119"/>
      <c r="L438" s="119"/>
      <c r="M438" s="119"/>
      <c r="N438" s="119"/>
      <c r="O438" s="119"/>
      <c r="P438" s="119"/>
      <c r="Q438" s="119"/>
      <c r="R438" s="119"/>
      <c r="S438" s="119"/>
      <c r="T438" s="119"/>
      <c r="U438" s="119"/>
      <c r="V438" s="119"/>
      <c r="W438" s="119"/>
      <c r="X438" s="119"/>
      <c r="Y438" s="119"/>
      <c r="Z438" s="119"/>
      <c r="AA438" s="119"/>
      <c r="AB438" s="119"/>
      <c r="AC438" s="119"/>
      <c r="AD438" s="119"/>
      <c r="AE438" s="119"/>
      <c r="AF438" s="119"/>
      <c r="AG438" s="119"/>
      <c r="AH438" s="119"/>
      <c r="AI438" s="119"/>
      <c r="AJ438" s="119"/>
      <c r="AK438" s="130">
        <f t="shared" si="13"/>
        <v>0</v>
      </c>
      <c r="AL438" s="130">
        <f t="shared" si="14"/>
        <v>0</v>
      </c>
    </row>
    <row r="439" spans="2:38">
      <c r="B439" s="121">
        <v>129210</v>
      </c>
      <c r="C439" s="117" t="s">
        <v>365</v>
      </c>
      <c r="D439" s="119" t="s">
        <v>433</v>
      </c>
      <c r="E439" s="116">
        <v>0</v>
      </c>
      <c r="F439" s="117"/>
      <c r="G439" s="119"/>
      <c r="H439" s="119"/>
      <c r="I439" s="119"/>
      <c r="J439" s="119"/>
      <c r="K439" s="119"/>
      <c r="L439" s="119"/>
      <c r="M439" s="119"/>
      <c r="N439" s="119"/>
      <c r="O439" s="119"/>
      <c r="P439" s="119"/>
      <c r="Q439" s="119"/>
      <c r="R439" s="119"/>
      <c r="S439" s="119"/>
      <c r="T439" s="119"/>
      <c r="U439" s="119"/>
      <c r="V439" s="119"/>
      <c r="W439" s="119"/>
      <c r="X439" s="119"/>
      <c r="Y439" s="119"/>
      <c r="Z439" s="119"/>
      <c r="AA439" s="119"/>
      <c r="AB439" s="119"/>
      <c r="AC439" s="119"/>
      <c r="AD439" s="119"/>
      <c r="AE439" s="119"/>
      <c r="AF439" s="119"/>
      <c r="AG439" s="119"/>
      <c r="AH439" s="119"/>
      <c r="AI439" s="119"/>
      <c r="AJ439" s="119"/>
      <c r="AK439" s="130">
        <f t="shared" si="13"/>
        <v>0</v>
      </c>
      <c r="AL439" s="130">
        <f t="shared" si="14"/>
        <v>0</v>
      </c>
    </row>
    <row r="440" spans="2:38">
      <c r="B440" s="121">
        <v>129212</v>
      </c>
      <c r="C440" s="117" t="s">
        <v>366</v>
      </c>
      <c r="D440" s="119" t="s">
        <v>436</v>
      </c>
      <c r="E440" s="116">
        <v>0</v>
      </c>
      <c r="F440" s="117"/>
      <c r="G440" s="119"/>
      <c r="H440" s="119"/>
      <c r="I440" s="119"/>
      <c r="J440" s="119"/>
      <c r="K440" s="119"/>
      <c r="L440" s="119"/>
      <c r="M440" s="119"/>
      <c r="N440" s="119"/>
      <c r="O440" s="119"/>
      <c r="P440" s="119"/>
      <c r="Q440" s="119"/>
      <c r="R440" s="119"/>
      <c r="S440" s="119"/>
      <c r="T440" s="119"/>
      <c r="U440" s="119"/>
      <c r="V440" s="119"/>
      <c r="W440" s="119"/>
      <c r="X440" s="119"/>
      <c r="Y440" s="119"/>
      <c r="Z440" s="119"/>
      <c r="AA440" s="119"/>
      <c r="AB440" s="119"/>
      <c r="AC440" s="119"/>
      <c r="AD440" s="119"/>
      <c r="AE440" s="119"/>
      <c r="AF440" s="119"/>
      <c r="AG440" s="119"/>
      <c r="AH440" s="119"/>
      <c r="AI440" s="119"/>
      <c r="AJ440" s="119"/>
      <c r="AK440" s="130">
        <f t="shared" si="13"/>
        <v>0</v>
      </c>
      <c r="AL440" s="130">
        <f t="shared" si="14"/>
        <v>0</v>
      </c>
    </row>
    <row r="441" spans="2:38">
      <c r="B441" s="121">
        <v>129213</v>
      </c>
      <c r="C441" s="117" t="s">
        <v>367</v>
      </c>
      <c r="D441" s="119" t="s">
        <v>436</v>
      </c>
      <c r="E441" s="116">
        <v>0</v>
      </c>
      <c r="F441" s="117"/>
      <c r="G441" s="119"/>
      <c r="H441" s="119"/>
      <c r="I441" s="119"/>
      <c r="J441" s="119"/>
      <c r="K441" s="119"/>
      <c r="L441" s="119"/>
      <c r="M441" s="119"/>
      <c r="N441" s="119"/>
      <c r="O441" s="119"/>
      <c r="P441" s="119"/>
      <c r="Q441" s="119"/>
      <c r="R441" s="119"/>
      <c r="S441" s="119"/>
      <c r="T441" s="119"/>
      <c r="U441" s="119"/>
      <c r="V441" s="119"/>
      <c r="W441" s="119"/>
      <c r="X441" s="119"/>
      <c r="Y441" s="119"/>
      <c r="Z441" s="119"/>
      <c r="AA441" s="119"/>
      <c r="AB441" s="119"/>
      <c r="AC441" s="119"/>
      <c r="AD441" s="119"/>
      <c r="AE441" s="119"/>
      <c r="AF441" s="119"/>
      <c r="AG441" s="119"/>
      <c r="AH441" s="119"/>
      <c r="AI441" s="119"/>
      <c r="AJ441" s="119"/>
      <c r="AK441" s="130">
        <f t="shared" si="13"/>
        <v>0</v>
      </c>
      <c r="AL441" s="130">
        <f t="shared" si="14"/>
        <v>0</v>
      </c>
    </row>
    <row r="442" spans="2:38">
      <c r="B442" s="121">
        <v>129214</v>
      </c>
      <c r="C442" s="117" t="s">
        <v>368</v>
      </c>
      <c r="D442" s="119" t="s">
        <v>436</v>
      </c>
      <c r="E442" s="116">
        <v>0</v>
      </c>
      <c r="F442" s="117"/>
      <c r="G442" s="119"/>
      <c r="H442" s="119"/>
      <c r="I442" s="119"/>
      <c r="J442" s="119"/>
      <c r="K442" s="119"/>
      <c r="L442" s="119"/>
      <c r="M442" s="119"/>
      <c r="N442" s="119"/>
      <c r="O442" s="119"/>
      <c r="P442" s="119"/>
      <c r="Q442" s="119"/>
      <c r="R442" s="119"/>
      <c r="S442" s="119"/>
      <c r="T442" s="119"/>
      <c r="U442" s="119"/>
      <c r="V442" s="119"/>
      <c r="W442" s="119"/>
      <c r="X442" s="119"/>
      <c r="Y442" s="119"/>
      <c r="Z442" s="119"/>
      <c r="AA442" s="119"/>
      <c r="AB442" s="119"/>
      <c r="AC442" s="119"/>
      <c r="AD442" s="119"/>
      <c r="AE442" s="119"/>
      <c r="AF442" s="119"/>
      <c r="AG442" s="119"/>
      <c r="AH442" s="119"/>
      <c r="AI442" s="119"/>
      <c r="AJ442" s="119"/>
      <c r="AK442" s="130">
        <f t="shared" si="13"/>
        <v>0</v>
      </c>
      <c r="AL442" s="130">
        <f t="shared" si="14"/>
        <v>0</v>
      </c>
    </row>
    <row r="443" spans="2:38">
      <c r="B443" s="121">
        <v>129215</v>
      </c>
      <c r="C443" s="117" t="s">
        <v>369</v>
      </c>
      <c r="D443" s="119" t="s">
        <v>436</v>
      </c>
      <c r="E443" s="116">
        <v>0</v>
      </c>
      <c r="F443" s="117"/>
      <c r="G443" s="119"/>
      <c r="H443" s="119"/>
      <c r="I443" s="119"/>
      <c r="J443" s="119"/>
      <c r="K443" s="119"/>
      <c r="L443" s="119"/>
      <c r="M443" s="119"/>
      <c r="N443" s="119"/>
      <c r="O443" s="119"/>
      <c r="P443" s="119"/>
      <c r="Q443" s="119"/>
      <c r="R443" s="119"/>
      <c r="S443" s="119"/>
      <c r="T443" s="119"/>
      <c r="U443" s="119"/>
      <c r="V443" s="119"/>
      <c r="W443" s="119"/>
      <c r="X443" s="119"/>
      <c r="Y443" s="119"/>
      <c r="Z443" s="119"/>
      <c r="AA443" s="119"/>
      <c r="AB443" s="119"/>
      <c r="AC443" s="119"/>
      <c r="AD443" s="119"/>
      <c r="AE443" s="119"/>
      <c r="AF443" s="119"/>
      <c r="AG443" s="119"/>
      <c r="AH443" s="119"/>
      <c r="AI443" s="119"/>
      <c r="AJ443" s="119"/>
      <c r="AK443" s="130">
        <f t="shared" si="13"/>
        <v>0</v>
      </c>
      <c r="AL443" s="130">
        <f t="shared" si="14"/>
        <v>0</v>
      </c>
    </row>
    <row r="444" spans="2:38">
      <c r="B444" s="121">
        <v>129216</v>
      </c>
      <c r="C444" s="117" t="s">
        <v>370</v>
      </c>
      <c r="D444" s="119" t="s">
        <v>436</v>
      </c>
      <c r="E444" s="116">
        <v>0</v>
      </c>
      <c r="F444" s="117"/>
      <c r="G444" s="119"/>
      <c r="H444" s="119"/>
      <c r="I444" s="119"/>
      <c r="J444" s="119"/>
      <c r="K444" s="119"/>
      <c r="L444" s="119"/>
      <c r="M444" s="119"/>
      <c r="N444" s="119"/>
      <c r="O444" s="119"/>
      <c r="P444" s="119"/>
      <c r="Q444" s="119"/>
      <c r="R444" s="119"/>
      <c r="S444" s="119"/>
      <c r="T444" s="119"/>
      <c r="U444" s="119"/>
      <c r="V444" s="119"/>
      <c r="W444" s="119"/>
      <c r="X444" s="119"/>
      <c r="Y444" s="119"/>
      <c r="Z444" s="119"/>
      <c r="AA444" s="119"/>
      <c r="AB444" s="119"/>
      <c r="AC444" s="119"/>
      <c r="AD444" s="119"/>
      <c r="AE444" s="119"/>
      <c r="AF444" s="119"/>
      <c r="AG444" s="119"/>
      <c r="AH444" s="119"/>
      <c r="AI444" s="119"/>
      <c r="AJ444" s="119"/>
      <c r="AK444" s="130">
        <f t="shared" si="13"/>
        <v>0</v>
      </c>
      <c r="AL444" s="130">
        <f t="shared" si="14"/>
        <v>0</v>
      </c>
    </row>
    <row r="445" spans="2:38">
      <c r="B445" s="121">
        <v>129217</v>
      </c>
      <c r="C445" s="117" t="s">
        <v>371</v>
      </c>
      <c r="D445" s="119" t="s">
        <v>436</v>
      </c>
      <c r="E445" s="116">
        <v>0</v>
      </c>
      <c r="F445" s="117"/>
      <c r="G445" s="119"/>
      <c r="H445" s="119"/>
      <c r="I445" s="119"/>
      <c r="J445" s="119"/>
      <c r="K445" s="119"/>
      <c r="L445" s="119"/>
      <c r="M445" s="119"/>
      <c r="N445" s="119"/>
      <c r="O445" s="119"/>
      <c r="P445" s="119"/>
      <c r="Q445" s="119"/>
      <c r="R445" s="119"/>
      <c r="S445" s="119"/>
      <c r="T445" s="119"/>
      <c r="U445" s="119"/>
      <c r="V445" s="119"/>
      <c r="W445" s="119"/>
      <c r="X445" s="119"/>
      <c r="Y445" s="119"/>
      <c r="Z445" s="119"/>
      <c r="AA445" s="119"/>
      <c r="AB445" s="119"/>
      <c r="AC445" s="119"/>
      <c r="AD445" s="119"/>
      <c r="AE445" s="119"/>
      <c r="AF445" s="119"/>
      <c r="AG445" s="119"/>
      <c r="AH445" s="119"/>
      <c r="AI445" s="119"/>
      <c r="AJ445" s="119"/>
      <c r="AK445" s="130">
        <f t="shared" si="13"/>
        <v>0</v>
      </c>
      <c r="AL445" s="130">
        <f t="shared" si="14"/>
        <v>0</v>
      </c>
    </row>
    <row r="446" spans="2:38">
      <c r="B446" s="121">
        <v>129218</v>
      </c>
      <c r="C446" s="117" t="s">
        <v>372</v>
      </c>
      <c r="D446" s="119" t="s">
        <v>436</v>
      </c>
      <c r="E446" s="116">
        <v>0</v>
      </c>
      <c r="F446" s="117"/>
      <c r="G446" s="119"/>
      <c r="H446" s="119"/>
      <c r="I446" s="119"/>
      <c r="J446" s="119"/>
      <c r="K446" s="119"/>
      <c r="L446" s="119"/>
      <c r="M446" s="119"/>
      <c r="N446" s="119"/>
      <c r="O446" s="119"/>
      <c r="P446" s="119"/>
      <c r="Q446" s="119"/>
      <c r="R446" s="119"/>
      <c r="S446" s="119"/>
      <c r="T446" s="119"/>
      <c r="U446" s="119"/>
      <c r="V446" s="119"/>
      <c r="W446" s="119"/>
      <c r="X446" s="119"/>
      <c r="Y446" s="119"/>
      <c r="Z446" s="119"/>
      <c r="AA446" s="119"/>
      <c r="AB446" s="119"/>
      <c r="AC446" s="119"/>
      <c r="AD446" s="119"/>
      <c r="AE446" s="119"/>
      <c r="AF446" s="119"/>
      <c r="AG446" s="119"/>
      <c r="AH446" s="119"/>
      <c r="AI446" s="119"/>
      <c r="AJ446" s="119"/>
      <c r="AK446" s="130">
        <f t="shared" si="13"/>
        <v>0</v>
      </c>
      <c r="AL446" s="130">
        <f t="shared" si="14"/>
        <v>0</v>
      </c>
    </row>
    <row r="447" spans="2:38">
      <c r="B447" s="121">
        <v>129219</v>
      </c>
      <c r="C447" s="117" t="s">
        <v>373</v>
      </c>
      <c r="D447" s="119" t="s">
        <v>436</v>
      </c>
      <c r="E447" s="116">
        <v>0</v>
      </c>
      <c r="F447" s="117"/>
      <c r="G447" s="119"/>
      <c r="H447" s="119"/>
      <c r="I447" s="119"/>
      <c r="J447" s="119"/>
      <c r="K447" s="119"/>
      <c r="L447" s="119"/>
      <c r="M447" s="119"/>
      <c r="N447" s="119"/>
      <c r="O447" s="119"/>
      <c r="P447" s="119"/>
      <c r="Q447" s="119"/>
      <c r="R447" s="119"/>
      <c r="S447" s="119"/>
      <c r="T447" s="119"/>
      <c r="U447" s="119"/>
      <c r="V447" s="119"/>
      <c r="W447" s="119"/>
      <c r="X447" s="119"/>
      <c r="Y447" s="119"/>
      <c r="Z447" s="119"/>
      <c r="AA447" s="119"/>
      <c r="AB447" s="119"/>
      <c r="AC447" s="119"/>
      <c r="AD447" s="119"/>
      <c r="AE447" s="119"/>
      <c r="AF447" s="119"/>
      <c r="AG447" s="119"/>
      <c r="AH447" s="119"/>
      <c r="AI447" s="119"/>
      <c r="AJ447" s="119"/>
      <c r="AK447" s="130">
        <f t="shared" si="13"/>
        <v>0</v>
      </c>
      <c r="AL447" s="130">
        <f t="shared" si="14"/>
        <v>0</v>
      </c>
    </row>
    <row r="448" spans="2:38">
      <c r="B448" s="121">
        <v>129225</v>
      </c>
      <c r="C448" s="117" t="s">
        <v>374</v>
      </c>
      <c r="D448" s="119" t="s">
        <v>435</v>
      </c>
      <c r="E448" s="116">
        <v>0</v>
      </c>
      <c r="F448" s="117"/>
      <c r="G448" s="119"/>
      <c r="H448" s="119"/>
      <c r="I448" s="119"/>
      <c r="J448" s="119"/>
      <c r="K448" s="119"/>
      <c r="L448" s="119"/>
      <c r="M448" s="119"/>
      <c r="N448" s="119"/>
      <c r="O448" s="119"/>
      <c r="P448" s="119"/>
      <c r="Q448" s="119"/>
      <c r="R448" s="119"/>
      <c r="S448" s="119"/>
      <c r="T448" s="119"/>
      <c r="U448" s="119"/>
      <c r="V448" s="119"/>
      <c r="W448" s="119"/>
      <c r="X448" s="119"/>
      <c r="Y448" s="119"/>
      <c r="Z448" s="119"/>
      <c r="AA448" s="119"/>
      <c r="AB448" s="119"/>
      <c r="AC448" s="119"/>
      <c r="AD448" s="119"/>
      <c r="AE448" s="119"/>
      <c r="AF448" s="119"/>
      <c r="AG448" s="119"/>
      <c r="AH448" s="119"/>
      <c r="AI448" s="119"/>
      <c r="AJ448" s="119"/>
      <c r="AK448" s="130">
        <f t="shared" si="13"/>
        <v>0</v>
      </c>
      <c r="AL448" s="130">
        <f t="shared" si="14"/>
        <v>0</v>
      </c>
    </row>
    <row r="449" spans="1:38">
      <c r="B449" s="121">
        <v>129226</v>
      </c>
      <c r="C449" s="117" t="s">
        <v>638</v>
      </c>
      <c r="D449" s="119" t="s">
        <v>435</v>
      </c>
      <c r="E449" s="116">
        <f>13.5/2</f>
        <v>6.75</v>
      </c>
      <c r="F449" s="117"/>
      <c r="G449" s="119"/>
      <c r="H449" s="119"/>
      <c r="I449" s="119"/>
      <c r="J449" s="119"/>
      <c r="K449" s="119"/>
      <c r="L449" s="119"/>
      <c r="M449" s="119"/>
      <c r="N449" s="119"/>
      <c r="O449" s="119"/>
      <c r="P449" s="119"/>
      <c r="Q449" s="119"/>
      <c r="R449" s="119"/>
      <c r="S449" s="119"/>
      <c r="T449" s="119"/>
      <c r="U449" s="119"/>
      <c r="V449" s="119"/>
      <c r="W449" s="119"/>
      <c r="X449" s="119"/>
      <c r="Y449" s="119"/>
      <c r="Z449" s="119"/>
      <c r="AA449" s="119"/>
      <c r="AB449" s="119"/>
      <c r="AC449" s="119"/>
      <c r="AD449" s="119"/>
      <c r="AE449" s="119"/>
      <c r="AF449" s="119"/>
      <c r="AG449" s="119"/>
      <c r="AH449" s="119"/>
      <c r="AI449" s="119"/>
      <c r="AJ449" s="119"/>
      <c r="AK449" s="130">
        <f t="shared" si="13"/>
        <v>0</v>
      </c>
      <c r="AL449" s="130">
        <f t="shared" si="14"/>
        <v>0</v>
      </c>
    </row>
    <row r="450" spans="1:38">
      <c r="B450" s="121">
        <v>129227</v>
      </c>
      <c r="C450" s="117" t="s">
        <v>699</v>
      </c>
      <c r="D450" s="119" t="s">
        <v>432</v>
      </c>
      <c r="E450" s="116">
        <f>17.96/1.8</f>
        <v>9.9777777777777779</v>
      </c>
      <c r="F450" s="117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  <c r="R450" s="119"/>
      <c r="S450" s="119"/>
      <c r="T450" s="119"/>
      <c r="U450" s="119"/>
      <c r="V450" s="119"/>
      <c r="W450" s="119"/>
      <c r="X450" s="119"/>
      <c r="Y450" s="119"/>
      <c r="Z450" s="119"/>
      <c r="AA450" s="119"/>
      <c r="AB450" s="119"/>
      <c r="AC450" s="119"/>
      <c r="AD450" s="119"/>
      <c r="AE450" s="119"/>
      <c r="AF450" s="119"/>
      <c r="AG450" s="119"/>
      <c r="AH450" s="119"/>
      <c r="AI450" s="119"/>
      <c r="AJ450" s="119"/>
      <c r="AK450" s="130">
        <f t="shared" ref="AK450:AK513" si="15">SUM(F450:AJ450)*(E450)</f>
        <v>0</v>
      </c>
      <c r="AL450" s="130">
        <f t="shared" si="14"/>
        <v>0</v>
      </c>
    </row>
    <row r="451" spans="1:38">
      <c r="B451" s="121">
        <v>129228</v>
      </c>
      <c r="C451" s="117" t="s">
        <v>696</v>
      </c>
      <c r="D451" s="119" t="s">
        <v>432</v>
      </c>
      <c r="E451" s="116">
        <v>8.5</v>
      </c>
      <c r="F451" s="117"/>
      <c r="G451" s="119"/>
      <c r="H451" s="119"/>
      <c r="I451" s="119"/>
      <c r="J451" s="119"/>
      <c r="K451" s="119"/>
      <c r="L451" s="119"/>
      <c r="M451" s="119"/>
      <c r="N451" s="119"/>
      <c r="O451" s="119"/>
      <c r="P451" s="119"/>
      <c r="Q451" s="119"/>
      <c r="R451" s="119"/>
      <c r="S451" s="119"/>
      <c r="T451" s="119"/>
      <c r="U451" s="119"/>
      <c r="V451" s="119"/>
      <c r="W451" s="119"/>
      <c r="X451" s="119"/>
      <c r="Y451" s="119"/>
      <c r="Z451" s="119"/>
      <c r="AA451" s="119"/>
      <c r="AB451" s="119"/>
      <c r="AC451" s="119"/>
      <c r="AD451" s="119"/>
      <c r="AE451" s="119"/>
      <c r="AF451" s="119"/>
      <c r="AG451" s="119"/>
      <c r="AH451" s="119"/>
      <c r="AI451" s="119"/>
      <c r="AJ451" s="119"/>
      <c r="AK451" s="130">
        <f t="shared" si="15"/>
        <v>0</v>
      </c>
      <c r="AL451" s="130">
        <f t="shared" ref="AL451:AL514" si="16">SUM(F451:AJ451)</f>
        <v>0</v>
      </c>
    </row>
    <row r="452" spans="1:38">
      <c r="B452" s="121">
        <v>129229</v>
      </c>
      <c r="C452" s="117" t="s">
        <v>695</v>
      </c>
      <c r="D452" s="119" t="s">
        <v>432</v>
      </c>
      <c r="E452" s="116">
        <v>11.25</v>
      </c>
      <c r="F452" s="117"/>
      <c r="G452" s="119"/>
      <c r="H452" s="119"/>
      <c r="I452" s="119"/>
      <c r="J452" s="119"/>
      <c r="K452" s="119"/>
      <c r="L452" s="119"/>
      <c r="M452" s="119"/>
      <c r="N452" s="119"/>
      <c r="O452" s="119"/>
      <c r="P452" s="119"/>
      <c r="Q452" s="119"/>
      <c r="R452" s="119"/>
      <c r="S452" s="119"/>
      <c r="T452" s="119"/>
      <c r="U452" s="119"/>
      <c r="V452" s="119"/>
      <c r="W452" s="119"/>
      <c r="X452" s="119"/>
      <c r="Y452" s="119"/>
      <c r="Z452" s="119"/>
      <c r="AA452" s="119"/>
      <c r="AB452" s="119"/>
      <c r="AC452" s="119"/>
      <c r="AD452" s="119"/>
      <c r="AE452" s="119"/>
      <c r="AF452" s="119"/>
      <c r="AG452" s="119"/>
      <c r="AH452" s="119"/>
      <c r="AI452" s="119"/>
      <c r="AJ452" s="119"/>
      <c r="AK452" s="130">
        <f t="shared" si="15"/>
        <v>0</v>
      </c>
      <c r="AL452" s="130">
        <f t="shared" si="16"/>
        <v>0</v>
      </c>
    </row>
    <row r="453" spans="1:38">
      <c r="B453" s="121">
        <v>129230</v>
      </c>
      <c r="C453" s="117" t="s">
        <v>692</v>
      </c>
      <c r="D453" s="119" t="s">
        <v>435</v>
      </c>
      <c r="E453" s="116">
        <v>60</v>
      </c>
      <c r="F453" s="117"/>
      <c r="G453" s="119"/>
      <c r="H453" s="119"/>
      <c r="I453" s="119"/>
      <c r="J453" s="119"/>
      <c r="K453" s="119"/>
      <c r="L453" s="119"/>
      <c r="M453" s="119"/>
      <c r="N453" s="119"/>
      <c r="O453" s="119"/>
      <c r="P453" s="119"/>
      <c r="Q453" s="119"/>
      <c r="R453" s="119"/>
      <c r="S453" s="119"/>
      <c r="T453" s="119"/>
      <c r="U453" s="119"/>
      <c r="V453" s="119"/>
      <c r="W453" s="119"/>
      <c r="X453" s="119"/>
      <c r="Y453" s="119"/>
      <c r="Z453" s="119"/>
      <c r="AA453" s="119"/>
      <c r="AB453" s="119"/>
      <c r="AC453" s="119"/>
      <c r="AD453" s="119"/>
      <c r="AE453" s="119"/>
      <c r="AF453" s="119"/>
      <c r="AG453" s="119"/>
      <c r="AH453" s="119"/>
      <c r="AI453" s="119"/>
      <c r="AJ453" s="119"/>
      <c r="AK453" s="130">
        <f t="shared" si="15"/>
        <v>0</v>
      </c>
      <c r="AL453" s="130">
        <f t="shared" si="16"/>
        <v>0</v>
      </c>
    </row>
    <row r="454" spans="1:38">
      <c r="A454" s="4"/>
      <c r="B454" s="121">
        <f>B453+1</f>
        <v>129231</v>
      </c>
      <c r="C454" s="117" t="s">
        <v>602</v>
      </c>
      <c r="D454" s="119" t="s">
        <v>432</v>
      </c>
      <c r="E454" s="116">
        <v>4.1399999999999997</v>
      </c>
      <c r="F454" s="117"/>
      <c r="G454" s="119"/>
      <c r="H454" s="119"/>
      <c r="I454" s="119"/>
      <c r="J454" s="119"/>
      <c r="K454" s="119"/>
      <c r="L454" s="119"/>
      <c r="M454" s="119"/>
      <c r="N454" s="119"/>
      <c r="O454" s="119"/>
      <c r="P454" s="119"/>
      <c r="Q454" s="119"/>
      <c r="R454" s="119"/>
      <c r="S454" s="119"/>
      <c r="T454" s="119"/>
      <c r="U454" s="119"/>
      <c r="V454" s="119"/>
      <c r="W454" s="119"/>
      <c r="X454" s="119"/>
      <c r="Y454" s="119"/>
      <c r="Z454" s="119"/>
      <c r="AA454" s="119"/>
      <c r="AB454" s="119"/>
      <c r="AC454" s="119"/>
      <c r="AD454" s="119"/>
      <c r="AE454" s="119"/>
      <c r="AF454" s="119"/>
      <c r="AG454" s="119"/>
      <c r="AH454" s="119"/>
      <c r="AI454" s="119"/>
      <c r="AJ454" s="119"/>
      <c r="AK454" s="130">
        <f t="shared" si="15"/>
        <v>0</v>
      </c>
      <c r="AL454" s="130">
        <f t="shared" si="16"/>
        <v>0</v>
      </c>
    </row>
    <row r="455" spans="1:38">
      <c r="A455" s="4"/>
      <c r="B455" s="121">
        <v>129231</v>
      </c>
      <c r="C455" s="117" t="s">
        <v>457</v>
      </c>
      <c r="D455" s="119" t="s">
        <v>432</v>
      </c>
      <c r="E455" s="116">
        <v>0</v>
      </c>
      <c r="F455" s="117"/>
      <c r="G455" s="119"/>
      <c r="H455" s="119"/>
      <c r="I455" s="119"/>
      <c r="J455" s="119"/>
      <c r="K455" s="119"/>
      <c r="L455" s="119"/>
      <c r="M455" s="119"/>
      <c r="N455" s="119"/>
      <c r="O455" s="119"/>
      <c r="P455" s="119"/>
      <c r="Q455" s="119"/>
      <c r="R455" s="119"/>
      <c r="S455" s="119"/>
      <c r="T455" s="119"/>
      <c r="U455" s="119"/>
      <c r="V455" s="119"/>
      <c r="W455" s="119"/>
      <c r="X455" s="119"/>
      <c r="Y455" s="119"/>
      <c r="Z455" s="119"/>
      <c r="AA455" s="119"/>
      <c r="AB455" s="119"/>
      <c r="AC455" s="119"/>
      <c r="AD455" s="119"/>
      <c r="AE455" s="119"/>
      <c r="AF455" s="119"/>
      <c r="AG455" s="119"/>
      <c r="AH455" s="119"/>
      <c r="AI455" s="119"/>
      <c r="AJ455" s="119"/>
      <c r="AK455" s="130">
        <f t="shared" si="15"/>
        <v>0</v>
      </c>
      <c r="AL455" s="130">
        <f t="shared" si="16"/>
        <v>0</v>
      </c>
    </row>
    <row r="456" spans="1:38">
      <c r="A456" s="4"/>
      <c r="B456" s="121">
        <v>129232</v>
      </c>
      <c r="C456" s="117" t="s">
        <v>589</v>
      </c>
      <c r="D456" s="119" t="s">
        <v>432</v>
      </c>
      <c r="E456" s="116">
        <v>18.95</v>
      </c>
      <c r="F456" s="117"/>
      <c r="G456" s="119"/>
      <c r="H456" s="119"/>
      <c r="I456" s="119"/>
      <c r="J456" s="119"/>
      <c r="K456" s="119"/>
      <c r="L456" s="119"/>
      <c r="M456" s="119"/>
      <c r="N456" s="119"/>
      <c r="O456" s="119"/>
      <c r="P456" s="119"/>
      <c r="Q456" s="119"/>
      <c r="R456" s="119"/>
      <c r="S456" s="119"/>
      <c r="T456" s="119"/>
      <c r="U456" s="119"/>
      <c r="V456" s="119"/>
      <c r="W456" s="119"/>
      <c r="X456" s="119"/>
      <c r="Y456" s="119"/>
      <c r="Z456" s="119"/>
      <c r="AA456" s="119"/>
      <c r="AB456" s="119"/>
      <c r="AC456" s="119"/>
      <c r="AD456" s="119"/>
      <c r="AE456" s="119"/>
      <c r="AF456" s="119"/>
      <c r="AG456" s="119"/>
      <c r="AH456" s="119"/>
      <c r="AI456" s="119"/>
      <c r="AJ456" s="119"/>
      <c r="AK456" s="130">
        <f t="shared" si="15"/>
        <v>0</v>
      </c>
      <c r="AL456" s="130">
        <f t="shared" si="16"/>
        <v>0</v>
      </c>
    </row>
    <row r="457" spans="1:38">
      <c r="A457" t="s">
        <v>447</v>
      </c>
      <c r="B457" s="121">
        <v>340001</v>
      </c>
      <c r="C457" s="117" t="s">
        <v>590</v>
      </c>
      <c r="D457" s="119" t="s">
        <v>432</v>
      </c>
      <c r="E457" s="116">
        <v>2.25</v>
      </c>
      <c r="F457" s="117"/>
      <c r="G457" s="119"/>
      <c r="H457" s="119"/>
      <c r="I457" s="119"/>
      <c r="J457" s="119"/>
      <c r="K457" s="119"/>
      <c r="L457" s="119"/>
      <c r="M457" s="119"/>
      <c r="N457" s="119"/>
      <c r="O457" s="119"/>
      <c r="P457" s="119"/>
      <c r="Q457" s="119"/>
      <c r="R457" s="119"/>
      <c r="S457" s="119"/>
      <c r="T457" s="119"/>
      <c r="U457" s="119"/>
      <c r="V457" s="119"/>
      <c r="W457" s="119"/>
      <c r="X457" s="119"/>
      <c r="Y457" s="119"/>
      <c r="Z457" s="119"/>
      <c r="AA457" s="119"/>
      <c r="AB457" s="119"/>
      <c r="AC457" s="119"/>
      <c r="AD457" s="119"/>
      <c r="AE457" s="119"/>
      <c r="AF457" s="119"/>
      <c r="AG457" s="119"/>
      <c r="AH457" s="119"/>
      <c r="AI457" s="119"/>
      <c r="AJ457" s="119"/>
      <c r="AK457" s="130">
        <f t="shared" si="15"/>
        <v>0</v>
      </c>
      <c r="AL457" s="130">
        <f t="shared" si="16"/>
        <v>0</v>
      </c>
    </row>
    <row r="458" spans="1:38">
      <c r="B458" s="121">
        <v>340002</v>
      </c>
      <c r="C458" s="117" t="s">
        <v>591</v>
      </c>
      <c r="D458" s="119" t="s">
        <v>432</v>
      </c>
      <c r="E458" s="116">
        <v>0.1</v>
      </c>
      <c r="F458" s="117"/>
      <c r="G458" s="119"/>
      <c r="H458" s="119"/>
      <c r="I458" s="119"/>
      <c r="J458" s="119"/>
      <c r="K458" s="119"/>
      <c r="L458" s="119"/>
      <c r="M458" s="119"/>
      <c r="N458" s="119"/>
      <c r="O458" s="119"/>
      <c r="P458" s="119"/>
      <c r="Q458" s="119"/>
      <c r="R458" s="119"/>
      <c r="S458" s="119"/>
      <c r="T458" s="119"/>
      <c r="U458" s="119"/>
      <c r="V458" s="119"/>
      <c r="W458" s="119"/>
      <c r="X458" s="119"/>
      <c r="Y458" s="119"/>
      <c r="Z458" s="119"/>
      <c r="AA458" s="119"/>
      <c r="AB458" s="119"/>
      <c r="AC458" s="119"/>
      <c r="AD458" s="119"/>
      <c r="AE458" s="119"/>
      <c r="AF458" s="119"/>
      <c r="AG458" s="119"/>
      <c r="AH458" s="119"/>
      <c r="AI458" s="119"/>
      <c r="AJ458" s="119"/>
      <c r="AK458" s="130">
        <f t="shared" si="15"/>
        <v>0</v>
      </c>
      <c r="AL458" s="130">
        <f t="shared" si="16"/>
        <v>0</v>
      </c>
    </row>
    <row r="459" spans="1:38">
      <c r="B459" s="121">
        <v>340003</v>
      </c>
      <c r="C459" s="117" t="s">
        <v>592</v>
      </c>
      <c r="D459" s="119" t="s">
        <v>432</v>
      </c>
      <c r="E459" s="116">
        <v>1</v>
      </c>
      <c r="F459" s="117"/>
      <c r="G459" s="119"/>
      <c r="H459" s="119"/>
      <c r="I459" s="119"/>
      <c r="J459" s="119"/>
      <c r="K459" s="119"/>
      <c r="L459" s="119"/>
      <c r="M459" s="119"/>
      <c r="N459" s="119"/>
      <c r="O459" s="119"/>
      <c r="P459" s="119"/>
      <c r="Q459" s="119"/>
      <c r="R459" s="119"/>
      <c r="S459" s="119"/>
      <c r="T459" s="119"/>
      <c r="U459" s="119"/>
      <c r="V459" s="119"/>
      <c r="W459" s="119"/>
      <c r="X459" s="119"/>
      <c r="Y459" s="119"/>
      <c r="Z459" s="119"/>
      <c r="AA459" s="119"/>
      <c r="AB459" s="119"/>
      <c r="AC459" s="119"/>
      <c r="AD459" s="119"/>
      <c r="AE459" s="119"/>
      <c r="AF459" s="119"/>
      <c r="AG459" s="119"/>
      <c r="AH459" s="119"/>
      <c r="AI459" s="119"/>
      <c r="AJ459" s="119"/>
      <c r="AK459" s="130">
        <f t="shared" si="15"/>
        <v>0</v>
      </c>
      <c r="AL459" s="130">
        <f t="shared" si="16"/>
        <v>0</v>
      </c>
    </row>
    <row r="460" spans="1:38">
      <c r="B460" s="121">
        <v>340004</v>
      </c>
      <c r="C460" s="117" t="s">
        <v>597</v>
      </c>
      <c r="D460" s="119" t="s">
        <v>432</v>
      </c>
      <c r="E460" s="116">
        <v>60</v>
      </c>
      <c r="F460" s="117"/>
      <c r="G460" s="119"/>
      <c r="H460" s="119"/>
      <c r="I460" s="119"/>
      <c r="J460" s="119"/>
      <c r="K460" s="119"/>
      <c r="L460" s="119"/>
      <c r="M460" s="119"/>
      <c r="N460" s="119"/>
      <c r="O460" s="119"/>
      <c r="P460" s="119"/>
      <c r="Q460" s="119"/>
      <c r="R460" s="119"/>
      <c r="S460" s="119"/>
      <c r="T460" s="119"/>
      <c r="U460" s="119"/>
      <c r="V460" s="119"/>
      <c r="W460" s="119"/>
      <c r="X460" s="119"/>
      <c r="Y460" s="119"/>
      <c r="Z460" s="119"/>
      <c r="AA460" s="119"/>
      <c r="AB460" s="119"/>
      <c r="AC460" s="119"/>
      <c r="AD460" s="119"/>
      <c r="AE460" s="119"/>
      <c r="AF460" s="119"/>
      <c r="AG460" s="119"/>
      <c r="AH460" s="119"/>
      <c r="AI460" s="119"/>
      <c r="AJ460" s="119"/>
      <c r="AK460" s="130">
        <f t="shared" si="15"/>
        <v>0</v>
      </c>
      <c r="AL460" s="130">
        <f t="shared" si="16"/>
        <v>0</v>
      </c>
    </row>
    <row r="461" spans="1:38">
      <c r="B461" s="121">
        <v>340005</v>
      </c>
      <c r="C461" s="117" t="s">
        <v>598</v>
      </c>
      <c r="D461" s="119" t="s">
        <v>435</v>
      </c>
      <c r="E461" s="116">
        <v>15.95</v>
      </c>
      <c r="F461" s="117"/>
      <c r="G461" s="119"/>
      <c r="H461" s="119"/>
      <c r="I461" s="119"/>
      <c r="J461" s="119"/>
      <c r="K461" s="119"/>
      <c r="L461" s="119"/>
      <c r="M461" s="119"/>
      <c r="N461" s="119"/>
      <c r="O461" s="119"/>
      <c r="P461" s="119"/>
      <c r="Q461" s="119"/>
      <c r="R461" s="119"/>
      <c r="S461" s="119"/>
      <c r="T461" s="119"/>
      <c r="U461" s="119"/>
      <c r="V461" s="119"/>
      <c r="W461" s="119"/>
      <c r="X461" s="119"/>
      <c r="Y461" s="119"/>
      <c r="Z461" s="119"/>
      <c r="AA461" s="119"/>
      <c r="AB461" s="119"/>
      <c r="AC461" s="119"/>
      <c r="AD461" s="119"/>
      <c r="AE461" s="119"/>
      <c r="AF461" s="119"/>
      <c r="AG461" s="119"/>
      <c r="AH461" s="119"/>
      <c r="AI461" s="119"/>
      <c r="AJ461" s="119"/>
      <c r="AK461" s="130">
        <f t="shared" si="15"/>
        <v>0</v>
      </c>
      <c r="AL461" s="130">
        <f t="shared" si="16"/>
        <v>0</v>
      </c>
    </row>
    <row r="462" spans="1:38">
      <c r="B462" s="121">
        <v>340006</v>
      </c>
      <c r="C462" s="117" t="s">
        <v>600</v>
      </c>
      <c r="D462" s="119" t="s">
        <v>435</v>
      </c>
      <c r="E462" s="116">
        <v>66.111111111111114</v>
      </c>
      <c r="F462" s="117"/>
      <c r="G462" s="119"/>
      <c r="H462" s="119"/>
      <c r="I462" s="119"/>
      <c r="J462" s="119"/>
      <c r="K462" s="119"/>
      <c r="L462" s="119"/>
      <c r="M462" s="119"/>
      <c r="N462" s="119"/>
      <c r="O462" s="119"/>
      <c r="P462" s="119"/>
      <c r="Q462" s="119"/>
      <c r="R462" s="119"/>
      <c r="S462" s="119"/>
      <c r="T462" s="119"/>
      <c r="U462" s="119"/>
      <c r="V462" s="119"/>
      <c r="W462" s="119"/>
      <c r="X462" s="119"/>
      <c r="Y462" s="119"/>
      <c r="Z462" s="119"/>
      <c r="AA462" s="119"/>
      <c r="AB462" s="119"/>
      <c r="AC462" s="119"/>
      <c r="AD462" s="119"/>
      <c r="AE462" s="119"/>
      <c r="AF462" s="119"/>
      <c r="AG462" s="119"/>
      <c r="AH462" s="119"/>
      <c r="AI462" s="119"/>
      <c r="AJ462" s="119"/>
      <c r="AK462" s="130">
        <f t="shared" si="15"/>
        <v>0</v>
      </c>
      <c r="AL462" s="130">
        <f t="shared" si="16"/>
        <v>0</v>
      </c>
    </row>
    <row r="463" spans="1:38">
      <c r="B463" s="121">
        <v>340007</v>
      </c>
      <c r="C463" s="117" t="s">
        <v>601</v>
      </c>
      <c r="D463" s="119" t="s">
        <v>432</v>
      </c>
      <c r="E463" s="116">
        <f>6.5/0.8</f>
        <v>8.125</v>
      </c>
      <c r="F463" s="117"/>
      <c r="G463" s="119"/>
      <c r="H463" s="119"/>
      <c r="I463" s="119"/>
      <c r="J463" s="119"/>
      <c r="K463" s="119"/>
      <c r="L463" s="119"/>
      <c r="M463" s="119"/>
      <c r="N463" s="119"/>
      <c r="O463" s="119"/>
      <c r="P463" s="119"/>
      <c r="Q463" s="119"/>
      <c r="R463" s="119"/>
      <c r="S463" s="119"/>
      <c r="T463" s="119"/>
      <c r="U463" s="119"/>
      <c r="V463" s="119"/>
      <c r="W463" s="119"/>
      <c r="X463" s="119"/>
      <c r="Y463" s="119"/>
      <c r="Z463" s="119"/>
      <c r="AA463" s="119"/>
      <c r="AB463" s="119"/>
      <c r="AC463" s="119"/>
      <c r="AD463" s="119"/>
      <c r="AE463" s="119"/>
      <c r="AF463" s="119"/>
      <c r="AG463" s="119"/>
      <c r="AH463" s="119"/>
      <c r="AI463" s="119"/>
      <c r="AJ463" s="119"/>
      <c r="AK463" s="130">
        <f t="shared" si="15"/>
        <v>0</v>
      </c>
      <c r="AL463" s="130">
        <f t="shared" si="16"/>
        <v>0</v>
      </c>
    </row>
    <row r="464" spans="1:38">
      <c r="B464" s="121">
        <v>340008</v>
      </c>
      <c r="C464" s="117" t="s">
        <v>603</v>
      </c>
      <c r="D464" s="119" t="s">
        <v>432</v>
      </c>
      <c r="E464" s="116">
        <v>35.5</v>
      </c>
      <c r="F464" s="117"/>
      <c r="G464" s="119"/>
      <c r="H464" s="119"/>
      <c r="I464" s="119"/>
      <c r="J464" s="119"/>
      <c r="K464" s="119"/>
      <c r="L464" s="119"/>
      <c r="M464" s="119"/>
      <c r="N464" s="119"/>
      <c r="O464" s="119"/>
      <c r="P464" s="119"/>
      <c r="Q464" s="119"/>
      <c r="R464" s="119"/>
      <c r="S464" s="119"/>
      <c r="T464" s="119"/>
      <c r="U464" s="119"/>
      <c r="V464" s="119"/>
      <c r="W464" s="119"/>
      <c r="X464" s="119"/>
      <c r="Y464" s="119"/>
      <c r="Z464" s="119"/>
      <c r="AA464" s="119"/>
      <c r="AB464" s="119"/>
      <c r="AC464" s="119"/>
      <c r="AD464" s="119"/>
      <c r="AE464" s="119"/>
      <c r="AF464" s="119"/>
      <c r="AG464" s="119"/>
      <c r="AH464" s="119"/>
      <c r="AI464" s="119"/>
      <c r="AJ464" s="119"/>
      <c r="AK464" s="130">
        <f t="shared" si="15"/>
        <v>0</v>
      </c>
      <c r="AL464" s="130">
        <f t="shared" si="16"/>
        <v>0</v>
      </c>
    </row>
    <row r="465" spans="2:38">
      <c r="B465" s="121">
        <v>340009</v>
      </c>
      <c r="C465" s="117" t="s">
        <v>604</v>
      </c>
      <c r="D465" s="119" t="s">
        <v>435</v>
      </c>
      <c r="E465" s="116">
        <v>15.95</v>
      </c>
      <c r="F465" s="117"/>
      <c r="G465" s="119"/>
      <c r="H465" s="119"/>
      <c r="I465" s="119"/>
      <c r="J465" s="119"/>
      <c r="K465" s="119"/>
      <c r="L465" s="119"/>
      <c r="M465" s="119"/>
      <c r="N465" s="119"/>
      <c r="O465" s="119"/>
      <c r="P465" s="119"/>
      <c r="Q465" s="119"/>
      <c r="R465" s="119"/>
      <c r="S465" s="119"/>
      <c r="T465" s="119"/>
      <c r="U465" s="119"/>
      <c r="V465" s="119"/>
      <c r="W465" s="119"/>
      <c r="X465" s="119"/>
      <c r="Y465" s="119"/>
      <c r="Z465" s="119"/>
      <c r="AA465" s="119"/>
      <c r="AB465" s="119"/>
      <c r="AC465" s="119"/>
      <c r="AD465" s="119"/>
      <c r="AE465" s="119"/>
      <c r="AF465" s="119"/>
      <c r="AG465" s="119"/>
      <c r="AH465" s="119"/>
      <c r="AI465" s="119"/>
      <c r="AJ465" s="119"/>
      <c r="AK465" s="130">
        <f t="shared" si="15"/>
        <v>0</v>
      </c>
      <c r="AL465" s="130">
        <f t="shared" si="16"/>
        <v>0</v>
      </c>
    </row>
    <row r="466" spans="2:38">
      <c r="B466" s="121">
        <v>340010</v>
      </c>
      <c r="C466" s="117" t="s">
        <v>609</v>
      </c>
      <c r="D466" s="119" t="s">
        <v>435</v>
      </c>
      <c r="E466" s="116">
        <f>25.5/150</f>
        <v>0.17</v>
      </c>
      <c r="F466" s="117"/>
      <c r="G466" s="119"/>
      <c r="H466" s="119"/>
      <c r="I466" s="119"/>
      <c r="J466" s="119"/>
      <c r="K466" s="119"/>
      <c r="L466" s="119"/>
      <c r="M466" s="119"/>
      <c r="N466" s="119"/>
      <c r="O466" s="119"/>
      <c r="P466" s="119"/>
      <c r="Q466" s="119"/>
      <c r="R466" s="119"/>
      <c r="S466" s="119"/>
      <c r="T466" s="119"/>
      <c r="U466" s="119"/>
      <c r="V466" s="119"/>
      <c r="W466" s="119"/>
      <c r="X466" s="119"/>
      <c r="Y466" s="119"/>
      <c r="Z466" s="119"/>
      <c r="AA466" s="119"/>
      <c r="AB466" s="119"/>
      <c r="AC466" s="119"/>
      <c r="AD466" s="119"/>
      <c r="AE466" s="119"/>
      <c r="AF466" s="119"/>
      <c r="AG466" s="119"/>
      <c r="AH466" s="119"/>
      <c r="AI466" s="119"/>
      <c r="AJ466" s="119"/>
      <c r="AK466" s="130">
        <f t="shared" si="15"/>
        <v>0</v>
      </c>
      <c r="AL466" s="130">
        <f t="shared" si="16"/>
        <v>0</v>
      </c>
    </row>
    <row r="467" spans="2:38">
      <c r="B467" s="121">
        <v>340011</v>
      </c>
      <c r="C467" s="117" t="s">
        <v>608</v>
      </c>
      <c r="D467" s="119" t="s">
        <v>435</v>
      </c>
      <c r="E467" s="116">
        <v>16.95</v>
      </c>
      <c r="F467" s="117"/>
      <c r="G467" s="119"/>
      <c r="H467" s="119"/>
      <c r="I467" s="119"/>
      <c r="J467" s="119"/>
      <c r="K467" s="119"/>
      <c r="L467" s="119"/>
      <c r="M467" s="119"/>
      <c r="N467" s="119"/>
      <c r="O467" s="119"/>
      <c r="P467" s="119"/>
      <c r="Q467" s="119"/>
      <c r="R467" s="119"/>
      <c r="S467" s="119"/>
      <c r="T467" s="119"/>
      <c r="U467" s="119"/>
      <c r="V467" s="119"/>
      <c r="W467" s="119"/>
      <c r="X467" s="119"/>
      <c r="Y467" s="119"/>
      <c r="Z467" s="119"/>
      <c r="AA467" s="119"/>
      <c r="AB467" s="119"/>
      <c r="AC467" s="119"/>
      <c r="AD467" s="119"/>
      <c r="AE467" s="119"/>
      <c r="AF467" s="119"/>
      <c r="AG467" s="119"/>
      <c r="AH467" s="119"/>
      <c r="AI467" s="119"/>
      <c r="AJ467" s="119"/>
      <c r="AK467" s="130">
        <f t="shared" si="15"/>
        <v>0</v>
      </c>
      <c r="AL467" s="130">
        <f t="shared" si="16"/>
        <v>0</v>
      </c>
    </row>
    <row r="468" spans="2:38">
      <c r="B468" s="121">
        <v>340012</v>
      </c>
      <c r="C468" s="117" t="s">
        <v>691</v>
      </c>
      <c r="D468" s="119" t="s">
        <v>432</v>
      </c>
      <c r="E468" s="116">
        <v>8.01</v>
      </c>
      <c r="F468" s="117"/>
      <c r="G468" s="119"/>
      <c r="H468" s="119"/>
      <c r="I468" s="119"/>
      <c r="J468" s="119"/>
      <c r="K468" s="119"/>
      <c r="L468" s="119"/>
      <c r="M468" s="119"/>
      <c r="N468" s="119"/>
      <c r="O468" s="119"/>
      <c r="P468" s="119"/>
      <c r="Q468" s="119"/>
      <c r="R468" s="119"/>
      <c r="S468" s="119"/>
      <c r="T468" s="119"/>
      <c r="U468" s="119"/>
      <c r="V468" s="119"/>
      <c r="W468" s="119"/>
      <c r="X468" s="119"/>
      <c r="Y468" s="119"/>
      <c r="Z468" s="119"/>
      <c r="AA468" s="119"/>
      <c r="AB468" s="119"/>
      <c r="AC468" s="119"/>
      <c r="AD468" s="119"/>
      <c r="AE468" s="119"/>
      <c r="AF468" s="119"/>
      <c r="AG468" s="119"/>
      <c r="AH468" s="119"/>
      <c r="AI468" s="119"/>
      <c r="AJ468" s="119"/>
      <c r="AK468" s="130">
        <f t="shared" si="15"/>
        <v>0</v>
      </c>
      <c r="AL468" s="130">
        <f t="shared" si="16"/>
        <v>0</v>
      </c>
    </row>
    <row r="469" spans="2:38">
      <c r="B469" s="121">
        <v>340013</v>
      </c>
      <c r="C469" s="117" t="s">
        <v>611</v>
      </c>
      <c r="D469" s="119" t="s">
        <v>435</v>
      </c>
      <c r="E469" s="116">
        <v>8.9499999999999993</v>
      </c>
      <c r="F469" s="117"/>
      <c r="G469" s="119"/>
      <c r="H469" s="119"/>
      <c r="I469" s="119"/>
      <c r="J469" s="119"/>
      <c r="K469" s="119"/>
      <c r="L469" s="119"/>
      <c r="M469" s="119"/>
      <c r="N469" s="119"/>
      <c r="O469" s="119"/>
      <c r="P469" s="119"/>
      <c r="Q469" s="119"/>
      <c r="R469" s="119"/>
      <c r="S469" s="119"/>
      <c r="T469" s="119"/>
      <c r="U469" s="119"/>
      <c r="V469" s="119"/>
      <c r="W469" s="119"/>
      <c r="X469" s="119"/>
      <c r="Y469" s="119"/>
      <c r="Z469" s="119"/>
      <c r="AA469" s="119"/>
      <c r="AB469" s="119"/>
      <c r="AC469" s="119"/>
      <c r="AD469" s="119"/>
      <c r="AE469" s="119"/>
      <c r="AF469" s="119"/>
      <c r="AG469" s="119"/>
      <c r="AH469" s="119"/>
      <c r="AI469" s="119"/>
      <c r="AJ469" s="119"/>
      <c r="AK469" s="130">
        <f t="shared" si="15"/>
        <v>0</v>
      </c>
      <c r="AL469" s="130">
        <f t="shared" si="16"/>
        <v>0</v>
      </c>
    </row>
    <row r="470" spans="2:38">
      <c r="B470" s="121">
        <v>340014</v>
      </c>
      <c r="C470" s="117" t="s">
        <v>628</v>
      </c>
      <c r="D470" s="119" t="s">
        <v>432</v>
      </c>
      <c r="E470" s="116">
        <f>9.95/6</f>
        <v>1.6583333333333332</v>
      </c>
      <c r="F470" s="117"/>
      <c r="G470" s="119"/>
      <c r="H470" s="119"/>
      <c r="I470" s="119"/>
      <c r="J470" s="119"/>
      <c r="K470" s="119"/>
      <c r="L470" s="119"/>
      <c r="M470" s="119"/>
      <c r="N470" s="119"/>
      <c r="O470" s="119"/>
      <c r="P470" s="119"/>
      <c r="Q470" s="119"/>
      <c r="R470" s="119"/>
      <c r="S470" s="119"/>
      <c r="T470" s="119"/>
      <c r="U470" s="119"/>
      <c r="V470" s="119"/>
      <c r="W470" s="119"/>
      <c r="X470" s="119"/>
      <c r="Y470" s="119"/>
      <c r="Z470" s="119"/>
      <c r="AA470" s="119"/>
      <c r="AB470" s="119"/>
      <c r="AC470" s="119"/>
      <c r="AD470" s="119"/>
      <c r="AE470" s="119"/>
      <c r="AF470" s="119"/>
      <c r="AG470" s="119"/>
      <c r="AH470" s="119"/>
      <c r="AI470" s="119"/>
      <c r="AJ470" s="119"/>
      <c r="AK470" s="130">
        <f t="shared" si="15"/>
        <v>0</v>
      </c>
      <c r="AL470" s="130">
        <f t="shared" si="16"/>
        <v>0</v>
      </c>
    </row>
    <row r="471" spans="2:38">
      <c r="B471" s="121">
        <v>340015</v>
      </c>
      <c r="C471" s="117" t="s">
        <v>629</v>
      </c>
      <c r="D471" s="119" t="s">
        <v>432</v>
      </c>
      <c r="E471" s="116">
        <v>1.66</v>
      </c>
      <c r="F471" s="117"/>
      <c r="G471" s="119"/>
      <c r="H471" s="119"/>
      <c r="I471" s="119"/>
      <c r="J471" s="119"/>
      <c r="K471" s="119"/>
      <c r="L471" s="119"/>
      <c r="M471" s="119"/>
      <c r="N471" s="119"/>
      <c r="O471" s="119"/>
      <c r="P471" s="119"/>
      <c r="Q471" s="119"/>
      <c r="R471" s="119"/>
      <c r="S471" s="119"/>
      <c r="T471" s="119"/>
      <c r="U471" s="119"/>
      <c r="V471" s="119"/>
      <c r="W471" s="119"/>
      <c r="X471" s="119"/>
      <c r="Y471" s="119"/>
      <c r="Z471" s="119"/>
      <c r="AA471" s="119"/>
      <c r="AB471" s="119"/>
      <c r="AC471" s="119"/>
      <c r="AD471" s="119"/>
      <c r="AE471" s="119"/>
      <c r="AF471" s="119"/>
      <c r="AG471" s="119"/>
      <c r="AH471" s="119"/>
      <c r="AI471" s="119"/>
      <c r="AJ471" s="119"/>
      <c r="AK471" s="130">
        <f t="shared" si="15"/>
        <v>0</v>
      </c>
      <c r="AL471" s="130">
        <f t="shared" si="16"/>
        <v>0</v>
      </c>
    </row>
    <row r="472" spans="2:38">
      <c r="B472" s="121">
        <v>340016</v>
      </c>
      <c r="C472" s="117" t="s">
        <v>660</v>
      </c>
      <c r="D472" s="119" t="s">
        <v>433</v>
      </c>
      <c r="E472" s="116">
        <v>21.21</v>
      </c>
      <c r="F472" s="117"/>
      <c r="G472" s="119"/>
      <c r="H472" s="119"/>
      <c r="I472" s="119"/>
      <c r="J472" s="119"/>
      <c r="K472" s="119"/>
      <c r="L472" s="119"/>
      <c r="M472" s="119"/>
      <c r="N472" s="119"/>
      <c r="O472" s="119"/>
      <c r="P472" s="119"/>
      <c r="Q472" s="119"/>
      <c r="R472" s="119"/>
      <c r="S472" s="119"/>
      <c r="T472" s="119"/>
      <c r="U472" s="119"/>
      <c r="V472" s="119"/>
      <c r="W472" s="119"/>
      <c r="X472" s="119"/>
      <c r="Y472" s="119"/>
      <c r="Z472" s="119"/>
      <c r="AA472" s="119"/>
      <c r="AB472" s="119"/>
      <c r="AC472" s="119"/>
      <c r="AD472" s="119"/>
      <c r="AE472" s="119"/>
      <c r="AF472" s="119"/>
      <c r="AG472" s="119"/>
      <c r="AH472" s="119"/>
      <c r="AI472" s="119"/>
      <c r="AJ472" s="119"/>
      <c r="AK472" s="130">
        <f t="shared" si="15"/>
        <v>0</v>
      </c>
      <c r="AL472" s="130">
        <f t="shared" si="16"/>
        <v>0</v>
      </c>
    </row>
    <row r="473" spans="2:38">
      <c r="B473" s="121">
        <v>340017</v>
      </c>
      <c r="C473" s="117" t="s">
        <v>630</v>
      </c>
      <c r="D473" s="119" t="s">
        <v>435</v>
      </c>
      <c r="E473" s="116">
        <v>42</v>
      </c>
      <c r="F473" s="117"/>
      <c r="G473" s="119"/>
      <c r="H473" s="119"/>
      <c r="I473" s="119"/>
      <c r="J473" s="119"/>
      <c r="K473" s="119"/>
      <c r="L473" s="119"/>
      <c r="M473" s="119"/>
      <c r="N473" s="119"/>
      <c r="O473" s="119"/>
      <c r="P473" s="119"/>
      <c r="Q473" s="119"/>
      <c r="R473" s="119"/>
      <c r="S473" s="119"/>
      <c r="T473" s="119"/>
      <c r="U473" s="119"/>
      <c r="V473" s="119"/>
      <c r="W473" s="119"/>
      <c r="X473" s="119"/>
      <c r="Y473" s="119"/>
      <c r="Z473" s="119"/>
      <c r="AA473" s="119"/>
      <c r="AB473" s="119"/>
      <c r="AC473" s="119"/>
      <c r="AD473" s="119"/>
      <c r="AE473" s="119"/>
      <c r="AF473" s="119"/>
      <c r="AG473" s="119"/>
      <c r="AH473" s="119"/>
      <c r="AI473" s="119"/>
      <c r="AJ473" s="119"/>
      <c r="AK473" s="130">
        <f t="shared" si="15"/>
        <v>0</v>
      </c>
      <c r="AL473" s="130">
        <f t="shared" si="16"/>
        <v>0</v>
      </c>
    </row>
    <row r="474" spans="2:38">
      <c r="B474" s="121">
        <v>340018</v>
      </c>
      <c r="C474" s="117" t="s">
        <v>631</v>
      </c>
      <c r="D474" s="119" t="s">
        <v>435</v>
      </c>
      <c r="E474" s="116">
        <v>0.47499999999999998</v>
      </c>
      <c r="F474" s="117"/>
      <c r="G474" s="119"/>
      <c r="H474" s="119"/>
      <c r="I474" s="119"/>
      <c r="J474" s="119"/>
      <c r="K474" s="119"/>
      <c r="L474" s="119"/>
      <c r="M474" s="119"/>
      <c r="N474" s="119"/>
      <c r="O474" s="119"/>
      <c r="P474" s="119"/>
      <c r="Q474" s="119"/>
      <c r="R474" s="119"/>
      <c r="S474" s="119"/>
      <c r="T474" s="119"/>
      <c r="U474" s="119"/>
      <c r="V474" s="119"/>
      <c r="W474" s="119"/>
      <c r="X474" s="119"/>
      <c r="Y474" s="119"/>
      <c r="Z474" s="119"/>
      <c r="AA474" s="119"/>
      <c r="AB474" s="119"/>
      <c r="AC474" s="119"/>
      <c r="AD474" s="119"/>
      <c r="AE474" s="119"/>
      <c r="AF474" s="119"/>
      <c r="AG474" s="119"/>
      <c r="AH474" s="119"/>
      <c r="AI474" s="119"/>
      <c r="AJ474" s="119"/>
      <c r="AK474" s="130">
        <f t="shared" si="15"/>
        <v>0</v>
      </c>
      <c r="AL474" s="130">
        <f t="shared" si="16"/>
        <v>0</v>
      </c>
    </row>
    <row r="475" spans="2:38">
      <c r="B475" s="121">
        <v>340019</v>
      </c>
      <c r="C475" s="117" t="s">
        <v>632</v>
      </c>
      <c r="D475" s="119" t="s">
        <v>435</v>
      </c>
      <c r="E475" s="116">
        <v>2</v>
      </c>
      <c r="F475" s="117"/>
      <c r="G475" s="119"/>
      <c r="H475" s="119"/>
      <c r="I475" s="119"/>
      <c r="J475" s="119"/>
      <c r="K475" s="119"/>
      <c r="L475" s="119"/>
      <c r="M475" s="119"/>
      <c r="N475" s="119"/>
      <c r="O475" s="119"/>
      <c r="P475" s="119"/>
      <c r="Q475" s="119"/>
      <c r="R475" s="119"/>
      <c r="S475" s="119"/>
      <c r="T475" s="119"/>
      <c r="U475" s="119"/>
      <c r="V475" s="119"/>
      <c r="W475" s="119"/>
      <c r="X475" s="119"/>
      <c r="Y475" s="119"/>
      <c r="Z475" s="119"/>
      <c r="AA475" s="119"/>
      <c r="AB475" s="119"/>
      <c r="AC475" s="119"/>
      <c r="AD475" s="119"/>
      <c r="AE475" s="119"/>
      <c r="AF475" s="119"/>
      <c r="AG475" s="119"/>
      <c r="AH475" s="119"/>
      <c r="AI475" s="119"/>
      <c r="AJ475" s="119"/>
      <c r="AK475" s="130">
        <f t="shared" si="15"/>
        <v>0</v>
      </c>
      <c r="AL475" s="130">
        <f t="shared" si="16"/>
        <v>0</v>
      </c>
    </row>
    <row r="476" spans="2:38">
      <c r="B476" s="121">
        <v>340020</v>
      </c>
      <c r="C476" s="117" t="s">
        <v>606</v>
      </c>
      <c r="D476" s="119" t="s">
        <v>435</v>
      </c>
      <c r="E476" s="116">
        <v>0</v>
      </c>
      <c r="F476" s="117"/>
      <c r="G476" s="119"/>
      <c r="H476" s="119"/>
      <c r="I476" s="119"/>
      <c r="J476" s="119"/>
      <c r="K476" s="119"/>
      <c r="L476" s="119"/>
      <c r="M476" s="119"/>
      <c r="N476" s="119"/>
      <c r="O476" s="119"/>
      <c r="P476" s="119"/>
      <c r="Q476" s="119"/>
      <c r="R476" s="119"/>
      <c r="S476" s="119"/>
      <c r="T476" s="119"/>
      <c r="U476" s="119"/>
      <c r="V476" s="119"/>
      <c r="W476" s="119"/>
      <c r="X476" s="119"/>
      <c r="Y476" s="119"/>
      <c r="Z476" s="119"/>
      <c r="AA476" s="119"/>
      <c r="AB476" s="119"/>
      <c r="AC476" s="119"/>
      <c r="AD476" s="119"/>
      <c r="AE476" s="119"/>
      <c r="AF476" s="119"/>
      <c r="AG476" s="119"/>
      <c r="AH476" s="119"/>
      <c r="AI476" s="119"/>
      <c r="AJ476" s="119"/>
      <c r="AK476" s="130">
        <f t="shared" si="15"/>
        <v>0</v>
      </c>
      <c r="AL476" s="130">
        <f t="shared" si="16"/>
        <v>0</v>
      </c>
    </row>
    <row r="477" spans="2:38">
      <c r="B477" s="121">
        <v>340021</v>
      </c>
      <c r="C477" s="117" t="s">
        <v>633</v>
      </c>
      <c r="D477" s="119" t="s">
        <v>435</v>
      </c>
      <c r="E477" s="116">
        <v>0</v>
      </c>
      <c r="F477" s="117"/>
      <c r="G477" s="119"/>
      <c r="H477" s="119"/>
      <c r="I477" s="119"/>
      <c r="J477" s="119"/>
      <c r="K477" s="119"/>
      <c r="L477" s="119"/>
      <c r="M477" s="119"/>
      <c r="N477" s="119"/>
      <c r="O477" s="119"/>
      <c r="P477" s="119"/>
      <c r="Q477" s="119"/>
      <c r="R477" s="119"/>
      <c r="S477" s="119"/>
      <c r="T477" s="119"/>
      <c r="U477" s="119"/>
      <c r="V477" s="119"/>
      <c r="W477" s="119"/>
      <c r="X477" s="119"/>
      <c r="Y477" s="119"/>
      <c r="Z477" s="119"/>
      <c r="AA477" s="119"/>
      <c r="AB477" s="119"/>
      <c r="AC477" s="119"/>
      <c r="AD477" s="119"/>
      <c r="AE477" s="119"/>
      <c r="AF477" s="119"/>
      <c r="AG477" s="119"/>
      <c r="AH477" s="119"/>
      <c r="AI477" s="119"/>
      <c r="AJ477" s="119"/>
      <c r="AK477" s="130">
        <f t="shared" si="15"/>
        <v>0</v>
      </c>
      <c r="AL477" s="130">
        <f t="shared" si="16"/>
        <v>0</v>
      </c>
    </row>
    <row r="478" spans="2:38">
      <c r="B478" s="121">
        <v>340022</v>
      </c>
      <c r="C478" s="117" t="s">
        <v>634</v>
      </c>
      <c r="D478" s="119" t="s">
        <v>435</v>
      </c>
      <c r="E478" s="116">
        <v>0</v>
      </c>
      <c r="F478" s="117"/>
      <c r="G478" s="119"/>
      <c r="H478" s="119"/>
      <c r="I478" s="119"/>
      <c r="J478" s="119"/>
      <c r="K478" s="119"/>
      <c r="L478" s="119"/>
      <c r="M478" s="119"/>
      <c r="N478" s="119"/>
      <c r="O478" s="119"/>
      <c r="P478" s="119"/>
      <c r="Q478" s="119"/>
      <c r="R478" s="119"/>
      <c r="S478" s="119"/>
      <c r="T478" s="119"/>
      <c r="U478" s="119"/>
      <c r="V478" s="119"/>
      <c r="W478" s="119"/>
      <c r="X478" s="119"/>
      <c r="Y478" s="119"/>
      <c r="Z478" s="119"/>
      <c r="AA478" s="119"/>
      <c r="AB478" s="119"/>
      <c r="AC478" s="119"/>
      <c r="AD478" s="119"/>
      <c r="AE478" s="119"/>
      <c r="AF478" s="119"/>
      <c r="AG478" s="119"/>
      <c r="AH478" s="119"/>
      <c r="AI478" s="119"/>
      <c r="AJ478" s="119"/>
      <c r="AK478" s="130">
        <f t="shared" si="15"/>
        <v>0</v>
      </c>
      <c r="AL478" s="130">
        <f t="shared" si="16"/>
        <v>0</v>
      </c>
    </row>
    <row r="479" spans="2:38">
      <c r="B479" s="121">
        <v>340023</v>
      </c>
      <c r="C479" s="117" t="s">
        <v>636</v>
      </c>
      <c r="D479" s="119" t="s">
        <v>435</v>
      </c>
      <c r="E479" s="116">
        <v>0</v>
      </c>
      <c r="F479" s="117"/>
      <c r="G479" s="119"/>
      <c r="H479" s="119"/>
      <c r="I479" s="119"/>
      <c r="J479" s="119"/>
      <c r="K479" s="119"/>
      <c r="L479" s="119"/>
      <c r="M479" s="119"/>
      <c r="N479" s="119"/>
      <c r="O479" s="119"/>
      <c r="P479" s="119"/>
      <c r="Q479" s="119"/>
      <c r="R479" s="119"/>
      <c r="S479" s="119"/>
      <c r="T479" s="119"/>
      <c r="U479" s="119"/>
      <c r="V479" s="119"/>
      <c r="W479" s="119"/>
      <c r="X479" s="119"/>
      <c r="Y479" s="119"/>
      <c r="Z479" s="119"/>
      <c r="AA479" s="119"/>
      <c r="AB479" s="119"/>
      <c r="AC479" s="119"/>
      <c r="AD479" s="119"/>
      <c r="AE479" s="119"/>
      <c r="AF479" s="119"/>
      <c r="AG479" s="119"/>
      <c r="AH479" s="119"/>
      <c r="AI479" s="119"/>
      <c r="AJ479" s="119"/>
      <c r="AK479" s="130">
        <f t="shared" si="15"/>
        <v>0</v>
      </c>
      <c r="AL479" s="130">
        <f t="shared" si="16"/>
        <v>0</v>
      </c>
    </row>
    <row r="480" spans="2:38">
      <c r="B480" s="121">
        <v>340024</v>
      </c>
      <c r="C480" s="117" t="s">
        <v>635</v>
      </c>
      <c r="D480" s="119" t="s">
        <v>435</v>
      </c>
      <c r="E480" s="116">
        <v>0</v>
      </c>
      <c r="F480" s="117"/>
      <c r="G480" s="119"/>
      <c r="H480" s="119"/>
      <c r="I480" s="119"/>
      <c r="J480" s="119"/>
      <c r="K480" s="119"/>
      <c r="L480" s="119"/>
      <c r="M480" s="119"/>
      <c r="N480" s="119"/>
      <c r="O480" s="119"/>
      <c r="P480" s="119"/>
      <c r="Q480" s="119"/>
      <c r="R480" s="119"/>
      <c r="S480" s="119"/>
      <c r="T480" s="119"/>
      <c r="U480" s="119"/>
      <c r="V480" s="119"/>
      <c r="W480" s="119"/>
      <c r="X480" s="119"/>
      <c r="Y480" s="119"/>
      <c r="Z480" s="119"/>
      <c r="AA480" s="119"/>
      <c r="AB480" s="119"/>
      <c r="AC480" s="119"/>
      <c r="AD480" s="119"/>
      <c r="AE480" s="119"/>
      <c r="AF480" s="119"/>
      <c r="AG480" s="119"/>
      <c r="AH480" s="119"/>
      <c r="AI480" s="119"/>
      <c r="AJ480" s="119"/>
      <c r="AK480" s="130">
        <f t="shared" si="15"/>
        <v>0</v>
      </c>
      <c r="AL480" s="130">
        <f t="shared" si="16"/>
        <v>0</v>
      </c>
    </row>
    <row r="481" spans="2:38">
      <c r="B481" s="121">
        <v>340025</v>
      </c>
      <c r="C481" s="117" t="s">
        <v>53</v>
      </c>
      <c r="D481" s="119" t="s">
        <v>435</v>
      </c>
      <c r="E481" s="116">
        <v>0</v>
      </c>
      <c r="F481" s="117"/>
      <c r="G481" s="119"/>
      <c r="H481" s="119"/>
      <c r="I481" s="119"/>
      <c r="J481" s="119"/>
      <c r="K481" s="119"/>
      <c r="L481" s="119"/>
      <c r="M481" s="119"/>
      <c r="N481" s="119"/>
      <c r="O481" s="119"/>
      <c r="P481" s="119"/>
      <c r="Q481" s="119"/>
      <c r="R481" s="119"/>
      <c r="S481" s="119"/>
      <c r="T481" s="119"/>
      <c r="U481" s="119"/>
      <c r="V481" s="119"/>
      <c r="W481" s="119"/>
      <c r="X481" s="119"/>
      <c r="Y481" s="119"/>
      <c r="Z481" s="119"/>
      <c r="AA481" s="119"/>
      <c r="AB481" s="119"/>
      <c r="AC481" s="119"/>
      <c r="AD481" s="119"/>
      <c r="AE481" s="119"/>
      <c r="AF481" s="119"/>
      <c r="AG481" s="119"/>
      <c r="AH481" s="119"/>
      <c r="AI481" s="119"/>
      <c r="AJ481" s="119"/>
      <c r="AK481" s="130">
        <f t="shared" si="15"/>
        <v>0</v>
      </c>
      <c r="AL481" s="130">
        <f t="shared" si="16"/>
        <v>0</v>
      </c>
    </row>
    <row r="482" spans="2:38">
      <c r="B482" s="121">
        <v>340026</v>
      </c>
      <c r="C482" s="117" t="s">
        <v>56</v>
      </c>
      <c r="D482" s="119" t="s">
        <v>435</v>
      </c>
      <c r="E482" s="116">
        <v>0</v>
      </c>
      <c r="F482" s="117"/>
      <c r="G482" s="119"/>
      <c r="H482" s="119"/>
      <c r="I482" s="119"/>
      <c r="J482" s="119"/>
      <c r="K482" s="119"/>
      <c r="L482" s="119"/>
      <c r="M482" s="119"/>
      <c r="N482" s="119"/>
      <c r="O482" s="119"/>
      <c r="P482" s="119"/>
      <c r="Q482" s="119"/>
      <c r="R482" s="119"/>
      <c r="S482" s="119"/>
      <c r="T482" s="119"/>
      <c r="U482" s="119"/>
      <c r="V482" s="119"/>
      <c r="W482" s="119"/>
      <c r="X482" s="119"/>
      <c r="Y482" s="119"/>
      <c r="Z482" s="119"/>
      <c r="AA482" s="119"/>
      <c r="AB482" s="119"/>
      <c r="AC482" s="119"/>
      <c r="AD482" s="119"/>
      <c r="AE482" s="119"/>
      <c r="AF482" s="119"/>
      <c r="AG482" s="119"/>
      <c r="AH482" s="119"/>
      <c r="AI482" s="119"/>
      <c r="AJ482" s="119"/>
      <c r="AK482" s="130">
        <f t="shared" si="15"/>
        <v>0</v>
      </c>
      <c r="AL482" s="130">
        <f t="shared" si="16"/>
        <v>0</v>
      </c>
    </row>
    <row r="483" spans="2:38">
      <c r="B483" s="121">
        <v>340027</v>
      </c>
      <c r="C483" s="117" t="s">
        <v>637</v>
      </c>
      <c r="D483" s="119" t="s">
        <v>435</v>
      </c>
      <c r="E483" s="116">
        <v>0</v>
      </c>
      <c r="F483" s="117"/>
      <c r="G483" s="119"/>
      <c r="H483" s="119"/>
      <c r="I483" s="119"/>
      <c r="J483" s="119"/>
      <c r="K483" s="119"/>
      <c r="L483" s="119"/>
      <c r="M483" s="119"/>
      <c r="N483" s="119"/>
      <c r="O483" s="119"/>
      <c r="P483" s="119"/>
      <c r="Q483" s="119"/>
      <c r="R483" s="119"/>
      <c r="S483" s="119"/>
      <c r="T483" s="119"/>
      <c r="U483" s="119"/>
      <c r="V483" s="119"/>
      <c r="W483" s="119"/>
      <c r="X483" s="119"/>
      <c r="Y483" s="119"/>
      <c r="Z483" s="119"/>
      <c r="AA483" s="119"/>
      <c r="AB483" s="119"/>
      <c r="AC483" s="119"/>
      <c r="AD483" s="119"/>
      <c r="AE483" s="119"/>
      <c r="AF483" s="119"/>
      <c r="AG483" s="119"/>
      <c r="AH483" s="119"/>
      <c r="AI483" s="119"/>
      <c r="AJ483" s="119"/>
      <c r="AK483" s="130">
        <f t="shared" si="15"/>
        <v>0</v>
      </c>
      <c r="AL483" s="130">
        <f t="shared" si="16"/>
        <v>0</v>
      </c>
    </row>
    <row r="484" spans="2:38">
      <c r="B484" s="121">
        <v>340028</v>
      </c>
      <c r="C484" s="117" t="s">
        <v>567</v>
      </c>
      <c r="D484" s="119" t="s">
        <v>435</v>
      </c>
      <c r="E484" s="116">
        <v>0</v>
      </c>
      <c r="F484" s="117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  <c r="R484" s="119"/>
      <c r="S484" s="119"/>
      <c r="T484" s="119"/>
      <c r="U484" s="119"/>
      <c r="V484" s="119"/>
      <c r="W484" s="119"/>
      <c r="X484" s="119"/>
      <c r="Y484" s="119"/>
      <c r="Z484" s="119"/>
      <c r="AA484" s="119"/>
      <c r="AB484" s="119"/>
      <c r="AC484" s="119"/>
      <c r="AD484" s="119"/>
      <c r="AE484" s="119"/>
      <c r="AF484" s="119"/>
      <c r="AG484" s="119"/>
      <c r="AH484" s="119"/>
      <c r="AI484" s="119"/>
      <c r="AJ484" s="119"/>
      <c r="AK484" s="130">
        <f t="shared" si="15"/>
        <v>0</v>
      </c>
      <c r="AL484" s="130">
        <f t="shared" si="16"/>
        <v>0</v>
      </c>
    </row>
    <row r="485" spans="2:38">
      <c r="B485" s="121">
        <v>340029</v>
      </c>
      <c r="C485" s="117" t="s">
        <v>638</v>
      </c>
      <c r="D485" s="119" t="s">
        <v>435</v>
      </c>
      <c r="E485" s="116">
        <v>0</v>
      </c>
      <c r="F485" s="117"/>
      <c r="G485" s="119"/>
      <c r="H485" s="119"/>
      <c r="I485" s="119"/>
      <c r="J485" s="119"/>
      <c r="K485" s="119"/>
      <c r="L485" s="119"/>
      <c r="M485" s="119"/>
      <c r="N485" s="119"/>
      <c r="O485" s="119"/>
      <c r="P485" s="119"/>
      <c r="Q485" s="119"/>
      <c r="R485" s="119"/>
      <c r="S485" s="119"/>
      <c r="T485" s="119"/>
      <c r="U485" s="119"/>
      <c r="V485" s="119"/>
      <c r="W485" s="119"/>
      <c r="X485" s="119"/>
      <c r="Y485" s="119"/>
      <c r="Z485" s="119"/>
      <c r="AA485" s="119"/>
      <c r="AB485" s="119"/>
      <c r="AC485" s="119"/>
      <c r="AD485" s="119"/>
      <c r="AE485" s="119"/>
      <c r="AF485" s="119"/>
      <c r="AG485" s="119"/>
      <c r="AH485" s="119"/>
      <c r="AI485" s="119"/>
      <c r="AJ485" s="119"/>
      <c r="AK485" s="130">
        <f t="shared" si="15"/>
        <v>0</v>
      </c>
      <c r="AL485" s="130">
        <f t="shared" si="16"/>
        <v>0</v>
      </c>
    </row>
    <row r="486" spans="2:38">
      <c r="B486" s="121">
        <v>340030</v>
      </c>
      <c r="C486" s="117" t="s">
        <v>639</v>
      </c>
      <c r="D486" s="119" t="s">
        <v>435</v>
      </c>
      <c r="E486" s="116">
        <v>0</v>
      </c>
      <c r="F486" s="117"/>
      <c r="G486" s="119"/>
      <c r="H486" s="119"/>
      <c r="I486" s="119"/>
      <c r="J486" s="119"/>
      <c r="K486" s="119"/>
      <c r="L486" s="119"/>
      <c r="M486" s="119"/>
      <c r="N486" s="119"/>
      <c r="O486" s="119"/>
      <c r="P486" s="119"/>
      <c r="Q486" s="119"/>
      <c r="R486" s="119"/>
      <c r="S486" s="119"/>
      <c r="T486" s="119"/>
      <c r="U486" s="119"/>
      <c r="V486" s="119"/>
      <c r="W486" s="119"/>
      <c r="X486" s="119"/>
      <c r="Y486" s="119"/>
      <c r="Z486" s="119"/>
      <c r="AA486" s="119"/>
      <c r="AB486" s="119"/>
      <c r="AC486" s="119"/>
      <c r="AD486" s="119"/>
      <c r="AE486" s="119"/>
      <c r="AF486" s="119"/>
      <c r="AG486" s="119"/>
      <c r="AH486" s="119"/>
      <c r="AI486" s="119"/>
      <c r="AJ486" s="119"/>
      <c r="AK486" s="130">
        <f t="shared" si="15"/>
        <v>0</v>
      </c>
      <c r="AL486" s="130">
        <f t="shared" si="16"/>
        <v>0</v>
      </c>
    </row>
    <row r="487" spans="2:38">
      <c r="B487" s="121">
        <v>340031</v>
      </c>
      <c r="C487" s="117" t="s">
        <v>640</v>
      </c>
      <c r="D487" s="119" t="s">
        <v>435</v>
      </c>
      <c r="E487" s="116">
        <v>0</v>
      </c>
      <c r="F487" s="117"/>
      <c r="G487" s="119"/>
      <c r="H487" s="119"/>
      <c r="I487" s="119"/>
      <c r="J487" s="119"/>
      <c r="K487" s="119"/>
      <c r="L487" s="119"/>
      <c r="M487" s="119"/>
      <c r="N487" s="119"/>
      <c r="O487" s="119"/>
      <c r="P487" s="119"/>
      <c r="Q487" s="119"/>
      <c r="R487" s="119"/>
      <c r="S487" s="119"/>
      <c r="T487" s="119"/>
      <c r="U487" s="119"/>
      <c r="V487" s="119"/>
      <c r="W487" s="119"/>
      <c r="X487" s="119"/>
      <c r="Y487" s="119"/>
      <c r="Z487" s="119"/>
      <c r="AA487" s="119"/>
      <c r="AB487" s="119"/>
      <c r="AC487" s="119"/>
      <c r="AD487" s="119"/>
      <c r="AE487" s="119"/>
      <c r="AF487" s="119"/>
      <c r="AG487" s="119"/>
      <c r="AH487" s="119"/>
      <c r="AI487" s="119"/>
      <c r="AJ487" s="119"/>
      <c r="AK487" s="130">
        <f t="shared" si="15"/>
        <v>0</v>
      </c>
      <c r="AL487" s="130">
        <f t="shared" si="16"/>
        <v>0</v>
      </c>
    </row>
    <row r="488" spans="2:38">
      <c r="B488" s="121">
        <v>340032</v>
      </c>
      <c r="C488" s="117" t="s">
        <v>641</v>
      </c>
      <c r="D488" s="119" t="s">
        <v>435</v>
      </c>
      <c r="E488" s="116">
        <v>0</v>
      </c>
      <c r="F488" s="117"/>
      <c r="G488" s="119"/>
      <c r="H488" s="119"/>
      <c r="I488" s="119"/>
      <c r="J488" s="119"/>
      <c r="K488" s="119"/>
      <c r="L488" s="119"/>
      <c r="M488" s="119"/>
      <c r="N488" s="119"/>
      <c r="O488" s="119"/>
      <c r="P488" s="119"/>
      <c r="Q488" s="119"/>
      <c r="R488" s="119"/>
      <c r="S488" s="119"/>
      <c r="T488" s="119"/>
      <c r="U488" s="119"/>
      <c r="V488" s="119"/>
      <c r="W488" s="119"/>
      <c r="X488" s="119"/>
      <c r="Y488" s="119"/>
      <c r="Z488" s="119"/>
      <c r="AA488" s="119"/>
      <c r="AB488" s="119"/>
      <c r="AC488" s="119"/>
      <c r="AD488" s="119"/>
      <c r="AE488" s="119"/>
      <c r="AF488" s="119"/>
      <c r="AG488" s="119"/>
      <c r="AH488" s="119"/>
      <c r="AI488" s="119"/>
      <c r="AJ488" s="119"/>
      <c r="AK488" s="130">
        <f t="shared" si="15"/>
        <v>0</v>
      </c>
      <c r="AL488" s="130">
        <f t="shared" si="16"/>
        <v>0</v>
      </c>
    </row>
    <row r="489" spans="2:38">
      <c r="B489" s="121">
        <v>340033</v>
      </c>
      <c r="C489" s="117"/>
      <c r="D489" s="119" t="s">
        <v>435</v>
      </c>
      <c r="E489" s="116">
        <v>0</v>
      </c>
      <c r="F489" s="117"/>
      <c r="G489" s="119"/>
      <c r="H489" s="119"/>
      <c r="I489" s="119"/>
      <c r="J489" s="119"/>
      <c r="K489" s="119"/>
      <c r="L489" s="119"/>
      <c r="M489" s="119"/>
      <c r="N489" s="119"/>
      <c r="O489" s="119"/>
      <c r="P489" s="119"/>
      <c r="Q489" s="119"/>
      <c r="R489" s="119"/>
      <c r="S489" s="119"/>
      <c r="T489" s="119"/>
      <c r="U489" s="119"/>
      <c r="V489" s="119"/>
      <c r="W489" s="119"/>
      <c r="X489" s="119"/>
      <c r="Y489" s="119"/>
      <c r="Z489" s="119"/>
      <c r="AA489" s="119"/>
      <c r="AB489" s="119"/>
      <c r="AC489" s="119"/>
      <c r="AD489" s="119"/>
      <c r="AE489" s="119"/>
      <c r="AF489" s="119"/>
      <c r="AG489" s="119"/>
      <c r="AH489" s="119"/>
      <c r="AI489" s="119"/>
      <c r="AJ489" s="119"/>
      <c r="AK489" s="130">
        <f t="shared" si="15"/>
        <v>0</v>
      </c>
      <c r="AL489" s="130">
        <f t="shared" si="16"/>
        <v>0</v>
      </c>
    </row>
    <row r="490" spans="2:38">
      <c r="B490" s="121">
        <v>340034</v>
      </c>
      <c r="C490" s="117" t="s">
        <v>642</v>
      </c>
      <c r="D490" s="119" t="s">
        <v>432</v>
      </c>
      <c r="E490" s="116">
        <v>9.18</v>
      </c>
      <c r="F490" s="117"/>
      <c r="G490" s="119"/>
      <c r="H490" s="119"/>
      <c r="I490" s="119"/>
      <c r="J490" s="119"/>
      <c r="K490" s="119"/>
      <c r="L490" s="119"/>
      <c r="M490" s="119"/>
      <c r="N490" s="119"/>
      <c r="O490" s="119"/>
      <c r="P490" s="119"/>
      <c r="Q490" s="119"/>
      <c r="R490" s="119"/>
      <c r="S490" s="119"/>
      <c r="T490" s="119"/>
      <c r="U490" s="119"/>
      <c r="V490" s="119"/>
      <c r="W490" s="119"/>
      <c r="X490" s="119"/>
      <c r="Y490" s="119"/>
      <c r="Z490" s="119"/>
      <c r="AA490" s="119"/>
      <c r="AB490" s="119"/>
      <c r="AC490" s="119"/>
      <c r="AD490" s="119"/>
      <c r="AE490" s="119"/>
      <c r="AF490" s="119"/>
      <c r="AG490" s="119"/>
      <c r="AH490" s="119"/>
      <c r="AI490" s="119"/>
      <c r="AJ490" s="119"/>
      <c r="AK490" s="130">
        <f t="shared" si="15"/>
        <v>0</v>
      </c>
      <c r="AL490" s="130">
        <f t="shared" si="16"/>
        <v>0</v>
      </c>
    </row>
    <row r="491" spans="2:38">
      <c r="B491" s="121">
        <v>340035</v>
      </c>
      <c r="C491" s="117" t="s">
        <v>643</v>
      </c>
      <c r="D491" s="119" t="s">
        <v>435</v>
      </c>
      <c r="E491" s="116">
        <v>0</v>
      </c>
      <c r="F491" s="117"/>
      <c r="G491" s="119"/>
      <c r="H491" s="119"/>
      <c r="I491" s="119"/>
      <c r="J491" s="119"/>
      <c r="K491" s="119"/>
      <c r="L491" s="119"/>
      <c r="M491" s="119"/>
      <c r="N491" s="119"/>
      <c r="O491" s="119"/>
      <c r="P491" s="119"/>
      <c r="Q491" s="119"/>
      <c r="R491" s="119"/>
      <c r="S491" s="119"/>
      <c r="T491" s="119"/>
      <c r="U491" s="119"/>
      <c r="V491" s="119"/>
      <c r="W491" s="119"/>
      <c r="X491" s="119"/>
      <c r="Y491" s="119"/>
      <c r="Z491" s="119"/>
      <c r="AA491" s="119"/>
      <c r="AB491" s="119"/>
      <c r="AC491" s="119"/>
      <c r="AD491" s="119"/>
      <c r="AE491" s="119"/>
      <c r="AF491" s="119"/>
      <c r="AG491" s="119"/>
      <c r="AH491" s="119"/>
      <c r="AI491" s="119"/>
      <c r="AJ491" s="119"/>
      <c r="AK491" s="130">
        <f t="shared" si="15"/>
        <v>0</v>
      </c>
      <c r="AL491" s="130">
        <f t="shared" si="16"/>
        <v>0</v>
      </c>
    </row>
    <row r="492" spans="2:38">
      <c r="B492" s="121">
        <v>340036</v>
      </c>
      <c r="C492" s="117" t="s">
        <v>584</v>
      </c>
      <c r="D492" s="119" t="s">
        <v>435</v>
      </c>
      <c r="E492" s="116">
        <v>0</v>
      </c>
      <c r="F492" s="117"/>
      <c r="G492" s="119"/>
      <c r="H492" s="119"/>
      <c r="I492" s="119"/>
      <c r="J492" s="119"/>
      <c r="K492" s="119"/>
      <c r="L492" s="119"/>
      <c r="M492" s="119"/>
      <c r="N492" s="119"/>
      <c r="O492" s="119"/>
      <c r="P492" s="119"/>
      <c r="Q492" s="119"/>
      <c r="R492" s="119"/>
      <c r="S492" s="119"/>
      <c r="T492" s="119"/>
      <c r="U492" s="119"/>
      <c r="V492" s="119"/>
      <c r="W492" s="119"/>
      <c r="X492" s="119"/>
      <c r="Y492" s="119"/>
      <c r="Z492" s="119"/>
      <c r="AA492" s="119"/>
      <c r="AB492" s="119"/>
      <c r="AC492" s="119"/>
      <c r="AD492" s="119"/>
      <c r="AE492" s="119"/>
      <c r="AF492" s="119"/>
      <c r="AG492" s="119"/>
      <c r="AH492" s="119"/>
      <c r="AI492" s="119"/>
      <c r="AJ492" s="119"/>
      <c r="AK492" s="130">
        <f t="shared" si="15"/>
        <v>0</v>
      </c>
      <c r="AL492" s="130">
        <f t="shared" si="16"/>
        <v>0</v>
      </c>
    </row>
    <row r="493" spans="2:38">
      <c r="B493" s="121">
        <v>340037</v>
      </c>
      <c r="C493" s="117" t="s">
        <v>644</v>
      </c>
      <c r="D493" s="119" t="s">
        <v>435</v>
      </c>
      <c r="E493" s="116">
        <v>0</v>
      </c>
      <c r="F493" s="117"/>
      <c r="G493" s="119"/>
      <c r="H493" s="119"/>
      <c r="I493" s="119"/>
      <c r="J493" s="119"/>
      <c r="K493" s="119"/>
      <c r="L493" s="119"/>
      <c r="M493" s="119"/>
      <c r="N493" s="119"/>
      <c r="O493" s="119"/>
      <c r="P493" s="119"/>
      <c r="Q493" s="119"/>
      <c r="R493" s="119"/>
      <c r="S493" s="119"/>
      <c r="T493" s="119"/>
      <c r="U493" s="119"/>
      <c r="V493" s="119"/>
      <c r="W493" s="119"/>
      <c r="X493" s="119"/>
      <c r="Y493" s="119"/>
      <c r="Z493" s="119"/>
      <c r="AA493" s="119"/>
      <c r="AB493" s="119"/>
      <c r="AC493" s="119"/>
      <c r="AD493" s="119"/>
      <c r="AE493" s="119"/>
      <c r="AF493" s="119"/>
      <c r="AG493" s="119"/>
      <c r="AH493" s="119"/>
      <c r="AI493" s="119"/>
      <c r="AJ493" s="119"/>
      <c r="AK493" s="130">
        <f t="shared" si="15"/>
        <v>0</v>
      </c>
      <c r="AL493" s="130">
        <f t="shared" si="16"/>
        <v>0</v>
      </c>
    </row>
    <row r="494" spans="2:38">
      <c r="B494" s="121">
        <v>340038</v>
      </c>
      <c r="C494" s="117" t="s">
        <v>645</v>
      </c>
      <c r="D494" s="119" t="s">
        <v>435</v>
      </c>
      <c r="E494" s="116">
        <v>0</v>
      </c>
      <c r="F494" s="117"/>
      <c r="G494" s="119"/>
      <c r="H494" s="119"/>
      <c r="I494" s="119"/>
      <c r="J494" s="119"/>
      <c r="K494" s="119"/>
      <c r="L494" s="119"/>
      <c r="M494" s="119"/>
      <c r="N494" s="119"/>
      <c r="O494" s="119"/>
      <c r="P494" s="119"/>
      <c r="Q494" s="119"/>
      <c r="R494" s="119"/>
      <c r="S494" s="119"/>
      <c r="T494" s="119"/>
      <c r="U494" s="119"/>
      <c r="V494" s="119"/>
      <c r="W494" s="119"/>
      <c r="X494" s="119"/>
      <c r="Y494" s="119"/>
      <c r="Z494" s="119"/>
      <c r="AA494" s="119"/>
      <c r="AB494" s="119"/>
      <c r="AC494" s="119"/>
      <c r="AD494" s="119"/>
      <c r="AE494" s="119"/>
      <c r="AF494" s="119"/>
      <c r="AG494" s="119"/>
      <c r="AH494" s="119"/>
      <c r="AI494" s="119"/>
      <c r="AJ494" s="119"/>
      <c r="AK494" s="130">
        <f t="shared" si="15"/>
        <v>0</v>
      </c>
      <c r="AL494" s="130">
        <f t="shared" si="16"/>
        <v>0</v>
      </c>
    </row>
    <row r="495" spans="2:38">
      <c r="B495" s="121">
        <v>340039</v>
      </c>
      <c r="C495" s="117" t="s">
        <v>646</v>
      </c>
      <c r="D495" s="119" t="s">
        <v>435</v>
      </c>
      <c r="E495" s="116">
        <v>0</v>
      </c>
      <c r="F495" s="117"/>
      <c r="G495" s="119"/>
      <c r="H495" s="119"/>
      <c r="I495" s="119"/>
      <c r="J495" s="119"/>
      <c r="K495" s="119"/>
      <c r="L495" s="119"/>
      <c r="M495" s="119"/>
      <c r="N495" s="119"/>
      <c r="O495" s="119"/>
      <c r="P495" s="119"/>
      <c r="Q495" s="119"/>
      <c r="R495" s="119"/>
      <c r="S495" s="119"/>
      <c r="T495" s="119"/>
      <c r="U495" s="119"/>
      <c r="V495" s="119"/>
      <c r="W495" s="119"/>
      <c r="X495" s="119"/>
      <c r="Y495" s="119"/>
      <c r="Z495" s="119"/>
      <c r="AA495" s="119"/>
      <c r="AB495" s="119"/>
      <c r="AC495" s="119"/>
      <c r="AD495" s="119"/>
      <c r="AE495" s="119"/>
      <c r="AF495" s="119"/>
      <c r="AG495" s="119"/>
      <c r="AH495" s="119"/>
      <c r="AI495" s="119"/>
      <c r="AJ495" s="119"/>
      <c r="AK495" s="130">
        <f t="shared" si="15"/>
        <v>0</v>
      </c>
      <c r="AL495" s="130">
        <f t="shared" si="16"/>
        <v>0</v>
      </c>
    </row>
    <row r="496" spans="2:38">
      <c r="B496" s="121">
        <v>340040</v>
      </c>
      <c r="C496" s="117" t="s">
        <v>647</v>
      </c>
      <c r="D496" s="119" t="s">
        <v>435</v>
      </c>
      <c r="E496" s="116">
        <v>0</v>
      </c>
      <c r="F496" s="117"/>
      <c r="G496" s="119"/>
      <c r="H496" s="119"/>
      <c r="I496" s="119"/>
      <c r="J496" s="119"/>
      <c r="K496" s="119"/>
      <c r="L496" s="119"/>
      <c r="M496" s="119"/>
      <c r="N496" s="119"/>
      <c r="O496" s="119"/>
      <c r="P496" s="119"/>
      <c r="Q496" s="119"/>
      <c r="R496" s="119"/>
      <c r="S496" s="119"/>
      <c r="T496" s="119"/>
      <c r="U496" s="119"/>
      <c r="V496" s="119"/>
      <c r="W496" s="119"/>
      <c r="X496" s="119"/>
      <c r="Y496" s="119"/>
      <c r="Z496" s="119"/>
      <c r="AA496" s="119"/>
      <c r="AB496" s="119"/>
      <c r="AC496" s="119"/>
      <c r="AD496" s="119"/>
      <c r="AE496" s="119"/>
      <c r="AF496" s="119"/>
      <c r="AG496" s="119"/>
      <c r="AH496" s="119"/>
      <c r="AI496" s="119"/>
      <c r="AJ496" s="119"/>
      <c r="AK496" s="130">
        <f t="shared" si="15"/>
        <v>0</v>
      </c>
      <c r="AL496" s="130">
        <f t="shared" si="16"/>
        <v>0</v>
      </c>
    </row>
    <row r="497" spans="2:38">
      <c r="B497" s="121">
        <v>340041</v>
      </c>
      <c r="C497" s="117" t="s">
        <v>648</v>
      </c>
      <c r="D497" s="119" t="s">
        <v>435</v>
      </c>
      <c r="E497" s="116">
        <v>0</v>
      </c>
      <c r="F497" s="117"/>
      <c r="G497" s="119"/>
      <c r="H497" s="119"/>
      <c r="I497" s="119"/>
      <c r="J497" s="119"/>
      <c r="K497" s="119"/>
      <c r="L497" s="119"/>
      <c r="M497" s="119"/>
      <c r="N497" s="119"/>
      <c r="O497" s="119"/>
      <c r="P497" s="119"/>
      <c r="Q497" s="119"/>
      <c r="R497" s="119"/>
      <c r="S497" s="119"/>
      <c r="T497" s="119"/>
      <c r="U497" s="119"/>
      <c r="V497" s="119"/>
      <c r="W497" s="119"/>
      <c r="X497" s="119"/>
      <c r="Y497" s="119"/>
      <c r="Z497" s="119"/>
      <c r="AA497" s="119"/>
      <c r="AB497" s="119"/>
      <c r="AC497" s="119"/>
      <c r="AD497" s="119"/>
      <c r="AE497" s="119"/>
      <c r="AF497" s="119"/>
      <c r="AG497" s="119"/>
      <c r="AH497" s="119"/>
      <c r="AI497" s="119"/>
      <c r="AJ497" s="119"/>
      <c r="AK497" s="130">
        <f t="shared" si="15"/>
        <v>0</v>
      </c>
      <c r="AL497" s="130">
        <f t="shared" si="16"/>
        <v>0</v>
      </c>
    </row>
    <row r="498" spans="2:38">
      <c r="B498" s="121">
        <v>340042</v>
      </c>
      <c r="C498" s="117" t="s">
        <v>649</v>
      </c>
      <c r="D498" s="119" t="s">
        <v>435</v>
      </c>
      <c r="E498" s="116">
        <v>0</v>
      </c>
      <c r="F498" s="117"/>
      <c r="G498" s="119"/>
      <c r="H498" s="119"/>
      <c r="I498" s="119"/>
      <c r="J498" s="119"/>
      <c r="K498" s="119"/>
      <c r="L498" s="119"/>
      <c r="M498" s="119"/>
      <c r="N498" s="119"/>
      <c r="O498" s="119"/>
      <c r="P498" s="119"/>
      <c r="Q498" s="119"/>
      <c r="R498" s="119"/>
      <c r="S498" s="119"/>
      <c r="T498" s="119"/>
      <c r="U498" s="119"/>
      <c r="V498" s="119"/>
      <c r="W498" s="119"/>
      <c r="X498" s="119"/>
      <c r="Y498" s="119"/>
      <c r="Z498" s="119"/>
      <c r="AA498" s="119"/>
      <c r="AB498" s="119"/>
      <c r="AC498" s="119"/>
      <c r="AD498" s="119"/>
      <c r="AE498" s="119"/>
      <c r="AF498" s="119"/>
      <c r="AG498" s="119"/>
      <c r="AH498" s="119"/>
      <c r="AI498" s="119"/>
      <c r="AJ498" s="119"/>
      <c r="AK498" s="130">
        <f t="shared" si="15"/>
        <v>0</v>
      </c>
      <c r="AL498" s="130">
        <f t="shared" si="16"/>
        <v>0</v>
      </c>
    </row>
    <row r="499" spans="2:38">
      <c r="B499" s="121">
        <v>340043</v>
      </c>
      <c r="C499" s="117" t="s">
        <v>650</v>
      </c>
      <c r="D499" s="119" t="s">
        <v>435</v>
      </c>
      <c r="E499" s="116">
        <v>0</v>
      </c>
      <c r="F499" s="117"/>
      <c r="G499" s="119"/>
      <c r="H499" s="119"/>
      <c r="I499" s="119"/>
      <c r="J499" s="119"/>
      <c r="K499" s="119"/>
      <c r="L499" s="119"/>
      <c r="M499" s="119"/>
      <c r="N499" s="119"/>
      <c r="O499" s="119"/>
      <c r="P499" s="119"/>
      <c r="Q499" s="119"/>
      <c r="R499" s="119"/>
      <c r="S499" s="119"/>
      <c r="T499" s="119"/>
      <c r="U499" s="119"/>
      <c r="V499" s="119"/>
      <c r="W499" s="119"/>
      <c r="X499" s="119"/>
      <c r="Y499" s="119"/>
      <c r="Z499" s="119"/>
      <c r="AA499" s="119"/>
      <c r="AB499" s="119"/>
      <c r="AC499" s="119"/>
      <c r="AD499" s="119"/>
      <c r="AE499" s="119"/>
      <c r="AF499" s="119"/>
      <c r="AG499" s="119"/>
      <c r="AH499" s="119"/>
      <c r="AI499" s="119"/>
      <c r="AJ499" s="119"/>
      <c r="AK499" s="130">
        <f t="shared" si="15"/>
        <v>0</v>
      </c>
      <c r="AL499" s="130">
        <f t="shared" si="16"/>
        <v>0</v>
      </c>
    </row>
    <row r="500" spans="2:38">
      <c r="B500" s="121">
        <v>340044</v>
      </c>
      <c r="C500" s="117" t="s">
        <v>651</v>
      </c>
      <c r="D500" s="119" t="s">
        <v>435</v>
      </c>
      <c r="E500" s="116">
        <v>0</v>
      </c>
      <c r="F500" s="117"/>
      <c r="G500" s="119"/>
      <c r="H500" s="119"/>
      <c r="I500" s="119"/>
      <c r="J500" s="119"/>
      <c r="K500" s="119"/>
      <c r="L500" s="119"/>
      <c r="M500" s="119"/>
      <c r="N500" s="119"/>
      <c r="O500" s="119"/>
      <c r="P500" s="119"/>
      <c r="Q500" s="119"/>
      <c r="R500" s="119"/>
      <c r="S500" s="119"/>
      <c r="T500" s="119"/>
      <c r="U500" s="119"/>
      <c r="V500" s="119"/>
      <c r="W500" s="119"/>
      <c r="X500" s="119"/>
      <c r="Y500" s="119"/>
      <c r="Z500" s="119"/>
      <c r="AA500" s="119"/>
      <c r="AB500" s="119"/>
      <c r="AC500" s="119"/>
      <c r="AD500" s="119"/>
      <c r="AE500" s="119"/>
      <c r="AF500" s="119"/>
      <c r="AG500" s="119"/>
      <c r="AH500" s="119"/>
      <c r="AI500" s="119"/>
      <c r="AJ500" s="119"/>
      <c r="AK500" s="130">
        <f t="shared" si="15"/>
        <v>0</v>
      </c>
      <c r="AL500" s="130">
        <f t="shared" si="16"/>
        <v>0</v>
      </c>
    </row>
    <row r="501" spans="2:38">
      <c r="B501" s="121">
        <v>340045</v>
      </c>
      <c r="C501" s="117" t="s">
        <v>652</v>
      </c>
      <c r="D501" s="119" t="s">
        <v>435</v>
      </c>
      <c r="E501" s="116">
        <v>0</v>
      </c>
      <c r="F501" s="117"/>
      <c r="G501" s="119"/>
      <c r="H501" s="119"/>
      <c r="I501" s="119"/>
      <c r="J501" s="119"/>
      <c r="K501" s="119"/>
      <c r="L501" s="119"/>
      <c r="M501" s="119"/>
      <c r="N501" s="119"/>
      <c r="O501" s="119"/>
      <c r="P501" s="119"/>
      <c r="Q501" s="119"/>
      <c r="R501" s="119"/>
      <c r="S501" s="119"/>
      <c r="T501" s="119"/>
      <c r="U501" s="119"/>
      <c r="V501" s="119"/>
      <c r="W501" s="119"/>
      <c r="X501" s="119"/>
      <c r="Y501" s="119"/>
      <c r="Z501" s="119"/>
      <c r="AA501" s="119"/>
      <c r="AB501" s="119"/>
      <c r="AC501" s="119"/>
      <c r="AD501" s="119"/>
      <c r="AE501" s="119"/>
      <c r="AF501" s="119"/>
      <c r="AG501" s="119"/>
      <c r="AH501" s="119"/>
      <c r="AI501" s="119"/>
      <c r="AJ501" s="119"/>
      <c r="AK501" s="130">
        <f t="shared" si="15"/>
        <v>0</v>
      </c>
      <c r="AL501" s="130">
        <f t="shared" si="16"/>
        <v>0</v>
      </c>
    </row>
    <row r="502" spans="2:38">
      <c r="B502" s="121">
        <v>340046</v>
      </c>
      <c r="C502" s="117" t="s">
        <v>653</v>
      </c>
      <c r="D502" s="119" t="s">
        <v>435</v>
      </c>
      <c r="E502" s="116">
        <v>0</v>
      </c>
      <c r="F502" s="117"/>
      <c r="G502" s="119"/>
      <c r="H502" s="119"/>
      <c r="I502" s="119"/>
      <c r="J502" s="119"/>
      <c r="K502" s="119"/>
      <c r="L502" s="119"/>
      <c r="M502" s="119"/>
      <c r="N502" s="119"/>
      <c r="O502" s="119"/>
      <c r="P502" s="119"/>
      <c r="Q502" s="119"/>
      <c r="R502" s="119"/>
      <c r="S502" s="119"/>
      <c r="T502" s="119"/>
      <c r="U502" s="119"/>
      <c r="V502" s="119"/>
      <c r="W502" s="119"/>
      <c r="X502" s="119"/>
      <c r="Y502" s="119"/>
      <c r="Z502" s="119"/>
      <c r="AA502" s="119"/>
      <c r="AB502" s="119"/>
      <c r="AC502" s="119"/>
      <c r="AD502" s="119"/>
      <c r="AE502" s="119"/>
      <c r="AF502" s="119"/>
      <c r="AG502" s="119"/>
      <c r="AH502" s="119"/>
      <c r="AI502" s="119"/>
      <c r="AJ502" s="119"/>
      <c r="AK502" s="130">
        <f t="shared" si="15"/>
        <v>0</v>
      </c>
      <c r="AL502" s="130">
        <f t="shared" si="16"/>
        <v>0</v>
      </c>
    </row>
    <row r="503" spans="2:38">
      <c r="B503" s="121">
        <v>340047</v>
      </c>
      <c r="C503" s="117" t="s">
        <v>654</v>
      </c>
      <c r="D503" s="119" t="s">
        <v>435</v>
      </c>
      <c r="E503" s="116">
        <v>0</v>
      </c>
      <c r="F503" s="117"/>
      <c r="G503" s="119"/>
      <c r="H503" s="119"/>
      <c r="I503" s="119"/>
      <c r="J503" s="119"/>
      <c r="K503" s="119"/>
      <c r="L503" s="119"/>
      <c r="M503" s="119"/>
      <c r="N503" s="119"/>
      <c r="O503" s="119"/>
      <c r="P503" s="119"/>
      <c r="Q503" s="119"/>
      <c r="R503" s="119"/>
      <c r="S503" s="119"/>
      <c r="T503" s="119"/>
      <c r="U503" s="119"/>
      <c r="V503" s="119"/>
      <c r="W503" s="119"/>
      <c r="X503" s="119"/>
      <c r="Y503" s="119"/>
      <c r="Z503" s="119"/>
      <c r="AA503" s="119"/>
      <c r="AB503" s="119"/>
      <c r="AC503" s="119"/>
      <c r="AD503" s="119"/>
      <c r="AE503" s="119"/>
      <c r="AF503" s="119"/>
      <c r="AG503" s="119"/>
      <c r="AH503" s="119"/>
      <c r="AI503" s="119"/>
      <c r="AJ503" s="119"/>
      <c r="AK503" s="130">
        <f t="shared" si="15"/>
        <v>0</v>
      </c>
      <c r="AL503" s="130">
        <f t="shared" si="16"/>
        <v>0</v>
      </c>
    </row>
    <row r="504" spans="2:38">
      <c r="B504" s="121">
        <v>340048</v>
      </c>
      <c r="C504" s="117" t="s">
        <v>655</v>
      </c>
      <c r="D504" s="119" t="s">
        <v>435</v>
      </c>
      <c r="E504" s="116">
        <v>0</v>
      </c>
      <c r="F504" s="117"/>
      <c r="G504" s="119"/>
      <c r="H504" s="119"/>
      <c r="I504" s="119"/>
      <c r="J504" s="119"/>
      <c r="K504" s="119"/>
      <c r="L504" s="119"/>
      <c r="M504" s="119"/>
      <c r="N504" s="119"/>
      <c r="O504" s="119"/>
      <c r="P504" s="119"/>
      <c r="Q504" s="119"/>
      <c r="R504" s="119"/>
      <c r="S504" s="119"/>
      <c r="T504" s="119"/>
      <c r="U504" s="119"/>
      <c r="V504" s="119"/>
      <c r="W504" s="119"/>
      <c r="X504" s="119"/>
      <c r="Y504" s="119"/>
      <c r="Z504" s="119"/>
      <c r="AA504" s="119"/>
      <c r="AB504" s="119"/>
      <c r="AC504" s="119"/>
      <c r="AD504" s="119"/>
      <c r="AE504" s="119"/>
      <c r="AF504" s="119"/>
      <c r="AG504" s="119"/>
      <c r="AH504" s="119"/>
      <c r="AI504" s="119"/>
      <c r="AJ504" s="119"/>
      <c r="AK504" s="130">
        <f t="shared" si="15"/>
        <v>0</v>
      </c>
      <c r="AL504" s="130">
        <f t="shared" si="16"/>
        <v>0</v>
      </c>
    </row>
    <row r="505" spans="2:38">
      <c r="B505" s="121">
        <v>340049</v>
      </c>
      <c r="C505" s="117" t="s">
        <v>614</v>
      </c>
      <c r="D505" s="119" t="s">
        <v>435</v>
      </c>
      <c r="E505" s="116">
        <v>0</v>
      </c>
      <c r="F505" s="117"/>
      <c r="G505" s="119"/>
      <c r="H505" s="119"/>
      <c r="I505" s="119"/>
      <c r="J505" s="119"/>
      <c r="K505" s="119"/>
      <c r="L505" s="119"/>
      <c r="M505" s="119"/>
      <c r="N505" s="119"/>
      <c r="O505" s="119"/>
      <c r="P505" s="119"/>
      <c r="Q505" s="119"/>
      <c r="R505" s="119"/>
      <c r="S505" s="119"/>
      <c r="T505" s="119"/>
      <c r="U505" s="119"/>
      <c r="V505" s="119"/>
      <c r="W505" s="119"/>
      <c r="X505" s="119"/>
      <c r="Y505" s="119"/>
      <c r="Z505" s="119"/>
      <c r="AA505" s="119"/>
      <c r="AB505" s="119"/>
      <c r="AC505" s="119"/>
      <c r="AD505" s="119"/>
      <c r="AE505" s="119"/>
      <c r="AF505" s="119"/>
      <c r="AG505" s="119"/>
      <c r="AH505" s="119"/>
      <c r="AI505" s="119"/>
      <c r="AJ505" s="119"/>
      <c r="AK505" s="130">
        <f t="shared" si="15"/>
        <v>0</v>
      </c>
      <c r="AL505" s="130">
        <f t="shared" si="16"/>
        <v>0</v>
      </c>
    </row>
    <row r="506" spans="2:38">
      <c r="B506" s="121">
        <v>340050</v>
      </c>
      <c r="C506" s="117" t="s">
        <v>656</v>
      </c>
      <c r="D506" s="119" t="s">
        <v>435</v>
      </c>
      <c r="E506" s="116">
        <v>0</v>
      </c>
      <c r="F506" s="117"/>
      <c r="G506" s="119"/>
      <c r="H506" s="119"/>
      <c r="I506" s="119"/>
      <c r="J506" s="119"/>
      <c r="K506" s="119"/>
      <c r="L506" s="119"/>
      <c r="M506" s="119"/>
      <c r="N506" s="119"/>
      <c r="O506" s="119"/>
      <c r="P506" s="119"/>
      <c r="Q506" s="119"/>
      <c r="R506" s="119"/>
      <c r="S506" s="119"/>
      <c r="T506" s="119"/>
      <c r="U506" s="119"/>
      <c r="V506" s="119"/>
      <c r="W506" s="119"/>
      <c r="X506" s="119"/>
      <c r="Y506" s="119"/>
      <c r="Z506" s="119"/>
      <c r="AA506" s="119"/>
      <c r="AB506" s="119"/>
      <c r="AC506" s="119"/>
      <c r="AD506" s="119"/>
      <c r="AE506" s="119"/>
      <c r="AF506" s="119"/>
      <c r="AG506" s="119"/>
      <c r="AH506" s="119"/>
      <c r="AI506" s="119"/>
      <c r="AJ506" s="119"/>
      <c r="AK506" s="130">
        <f t="shared" si="15"/>
        <v>0</v>
      </c>
      <c r="AL506" s="130">
        <f t="shared" si="16"/>
        <v>0</v>
      </c>
    </row>
    <row r="507" spans="2:38">
      <c r="B507" s="121">
        <v>340051</v>
      </c>
      <c r="C507" s="117" t="s">
        <v>657</v>
      </c>
      <c r="D507" s="119" t="s">
        <v>435</v>
      </c>
      <c r="E507" s="116">
        <v>0</v>
      </c>
      <c r="F507" s="117"/>
      <c r="G507" s="119"/>
      <c r="H507" s="119"/>
      <c r="I507" s="119"/>
      <c r="J507" s="119"/>
      <c r="K507" s="119"/>
      <c r="L507" s="119"/>
      <c r="M507" s="119"/>
      <c r="N507" s="119"/>
      <c r="O507" s="119"/>
      <c r="P507" s="119"/>
      <c r="Q507" s="119"/>
      <c r="R507" s="119"/>
      <c r="S507" s="119"/>
      <c r="T507" s="119"/>
      <c r="U507" s="119"/>
      <c r="V507" s="119"/>
      <c r="W507" s="119"/>
      <c r="X507" s="119"/>
      <c r="Y507" s="119"/>
      <c r="Z507" s="119"/>
      <c r="AA507" s="119"/>
      <c r="AB507" s="119"/>
      <c r="AC507" s="119"/>
      <c r="AD507" s="119"/>
      <c r="AE507" s="119"/>
      <c r="AF507" s="119"/>
      <c r="AG507" s="119"/>
      <c r="AH507" s="119"/>
      <c r="AI507" s="119"/>
      <c r="AJ507" s="119"/>
      <c r="AK507" s="130">
        <f t="shared" si="15"/>
        <v>0</v>
      </c>
      <c r="AL507" s="130">
        <f t="shared" si="16"/>
        <v>0</v>
      </c>
    </row>
    <row r="508" spans="2:38">
      <c r="B508" s="121">
        <v>340052</v>
      </c>
      <c r="C508" s="117" t="s">
        <v>658</v>
      </c>
      <c r="D508" s="119" t="s">
        <v>435</v>
      </c>
      <c r="E508" s="116">
        <v>0</v>
      </c>
      <c r="F508" s="117"/>
      <c r="G508" s="119"/>
      <c r="H508" s="119"/>
      <c r="I508" s="119"/>
      <c r="J508" s="119"/>
      <c r="K508" s="119"/>
      <c r="L508" s="119"/>
      <c r="M508" s="119"/>
      <c r="N508" s="119"/>
      <c r="O508" s="119"/>
      <c r="P508" s="119"/>
      <c r="Q508" s="119"/>
      <c r="R508" s="119"/>
      <c r="S508" s="119"/>
      <c r="T508" s="119"/>
      <c r="U508" s="119"/>
      <c r="V508" s="119"/>
      <c r="W508" s="119"/>
      <c r="X508" s="119"/>
      <c r="Y508" s="119"/>
      <c r="Z508" s="119"/>
      <c r="AA508" s="119"/>
      <c r="AB508" s="119"/>
      <c r="AC508" s="119"/>
      <c r="AD508" s="119"/>
      <c r="AE508" s="119"/>
      <c r="AF508" s="119"/>
      <c r="AG508" s="119"/>
      <c r="AH508" s="119"/>
      <c r="AI508" s="119"/>
      <c r="AJ508" s="119"/>
      <c r="AK508" s="130">
        <f t="shared" si="15"/>
        <v>0</v>
      </c>
      <c r="AL508" s="130">
        <f t="shared" si="16"/>
        <v>0</v>
      </c>
    </row>
    <row r="509" spans="2:38">
      <c r="B509" s="121">
        <v>340053</v>
      </c>
      <c r="C509" s="117" t="s">
        <v>659</v>
      </c>
      <c r="D509" s="119" t="s">
        <v>433</v>
      </c>
      <c r="E509" s="116">
        <v>0</v>
      </c>
      <c r="F509" s="117"/>
      <c r="G509" s="119"/>
      <c r="H509" s="119"/>
      <c r="I509" s="119"/>
      <c r="J509" s="119"/>
      <c r="K509" s="119"/>
      <c r="L509" s="119"/>
      <c r="M509" s="119"/>
      <c r="N509" s="119"/>
      <c r="O509" s="119"/>
      <c r="P509" s="119"/>
      <c r="Q509" s="119"/>
      <c r="R509" s="119"/>
      <c r="S509" s="119"/>
      <c r="T509" s="119"/>
      <c r="U509" s="119"/>
      <c r="V509" s="119"/>
      <c r="W509" s="119"/>
      <c r="X509" s="119"/>
      <c r="Y509" s="119"/>
      <c r="Z509" s="119"/>
      <c r="AA509" s="119"/>
      <c r="AB509" s="119"/>
      <c r="AC509" s="119"/>
      <c r="AD509" s="119"/>
      <c r="AE509" s="119"/>
      <c r="AF509" s="119"/>
      <c r="AG509" s="119"/>
      <c r="AH509" s="119"/>
      <c r="AI509" s="119"/>
      <c r="AJ509" s="119"/>
      <c r="AK509" s="130">
        <f t="shared" si="15"/>
        <v>0</v>
      </c>
      <c r="AL509" s="130">
        <f t="shared" si="16"/>
        <v>0</v>
      </c>
    </row>
    <row r="510" spans="2:38">
      <c r="B510" s="121">
        <v>340054</v>
      </c>
      <c r="C510" s="117" t="s">
        <v>675</v>
      </c>
      <c r="D510" s="119" t="s">
        <v>435</v>
      </c>
      <c r="E510" s="116">
        <v>0</v>
      </c>
      <c r="F510" s="117"/>
      <c r="G510" s="119"/>
      <c r="H510" s="119"/>
      <c r="I510" s="119"/>
      <c r="J510" s="119"/>
      <c r="K510" s="119"/>
      <c r="L510" s="119"/>
      <c r="M510" s="119"/>
      <c r="N510" s="119"/>
      <c r="O510" s="119"/>
      <c r="P510" s="119"/>
      <c r="Q510" s="119"/>
      <c r="R510" s="119"/>
      <c r="S510" s="119"/>
      <c r="T510" s="119"/>
      <c r="U510" s="119"/>
      <c r="V510" s="119"/>
      <c r="W510" s="119"/>
      <c r="X510" s="119"/>
      <c r="Y510" s="119"/>
      <c r="Z510" s="119"/>
      <c r="AA510" s="119"/>
      <c r="AB510" s="119"/>
      <c r="AC510" s="119"/>
      <c r="AD510" s="119"/>
      <c r="AE510" s="119"/>
      <c r="AF510" s="119"/>
      <c r="AG510" s="119"/>
      <c r="AH510" s="119"/>
      <c r="AI510" s="119"/>
      <c r="AJ510" s="119"/>
      <c r="AK510" s="130">
        <f t="shared" si="15"/>
        <v>0</v>
      </c>
      <c r="AL510" s="130">
        <f t="shared" si="16"/>
        <v>0</v>
      </c>
    </row>
    <row r="511" spans="2:38">
      <c r="B511" s="121">
        <v>340055</v>
      </c>
      <c r="C511" s="117" t="s">
        <v>661</v>
      </c>
      <c r="D511" s="119" t="s">
        <v>435</v>
      </c>
      <c r="E511" s="116">
        <v>0</v>
      </c>
      <c r="F511" s="117"/>
      <c r="G511" s="119"/>
      <c r="H511" s="119"/>
      <c r="I511" s="119"/>
      <c r="J511" s="119"/>
      <c r="K511" s="119"/>
      <c r="L511" s="119"/>
      <c r="M511" s="119"/>
      <c r="N511" s="119"/>
      <c r="O511" s="119"/>
      <c r="P511" s="119"/>
      <c r="Q511" s="119"/>
      <c r="R511" s="119"/>
      <c r="S511" s="119"/>
      <c r="T511" s="119"/>
      <c r="U511" s="119"/>
      <c r="V511" s="119"/>
      <c r="W511" s="119"/>
      <c r="X511" s="119"/>
      <c r="Y511" s="119"/>
      <c r="Z511" s="119"/>
      <c r="AA511" s="119"/>
      <c r="AB511" s="119"/>
      <c r="AC511" s="119"/>
      <c r="AD511" s="119"/>
      <c r="AE511" s="119"/>
      <c r="AF511" s="119"/>
      <c r="AG511" s="119"/>
      <c r="AH511" s="119"/>
      <c r="AI511" s="119"/>
      <c r="AJ511" s="119"/>
      <c r="AK511" s="130">
        <f t="shared" si="15"/>
        <v>0</v>
      </c>
      <c r="AL511" s="130">
        <f t="shared" si="16"/>
        <v>0</v>
      </c>
    </row>
    <row r="512" spans="2:38">
      <c r="B512" s="121">
        <v>340056</v>
      </c>
      <c r="C512" s="117" t="s">
        <v>662</v>
      </c>
      <c r="D512" s="119" t="s">
        <v>435</v>
      </c>
      <c r="E512" s="116">
        <v>0</v>
      </c>
      <c r="F512" s="117"/>
      <c r="G512" s="119"/>
      <c r="H512" s="119"/>
      <c r="I512" s="119"/>
      <c r="J512" s="119"/>
      <c r="K512" s="119"/>
      <c r="L512" s="119"/>
      <c r="M512" s="119"/>
      <c r="N512" s="119"/>
      <c r="O512" s="119"/>
      <c r="P512" s="119"/>
      <c r="Q512" s="119"/>
      <c r="R512" s="119"/>
      <c r="S512" s="119"/>
      <c r="T512" s="119"/>
      <c r="U512" s="119"/>
      <c r="V512" s="119"/>
      <c r="W512" s="119"/>
      <c r="X512" s="119"/>
      <c r="Y512" s="119"/>
      <c r="Z512" s="119"/>
      <c r="AA512" s="119"/>
      <c r="AB512" s="119"/>
      <c r="AC512" s="119"/>
      <c r="AD512" s="119"/>
      <c r="AE512" s="119"/>
      <c r="AF512" s="119"/>
      <c r="AG512" s="119"/>
      <c r="AH512" s="119"/>
      <c r="AI512" s="119"/>
      <c r="AJ512" s="119"/>
      <c r="AK512" s="130">
        <f t="shared" si="15"/>
        <v>0</v>
      </c>
      <c r="AL512" s="130">
        <f t="shared" si="16"/>
        <v>0</v>
      </c>
    </row>
    <row r="513" spans="2:38">
      <c r="B513" s="121">
        <v>340057</v>
      </c>
      <c r="C513" s="117" t="s">
        <v>663</v>
      </c>
      <c r="D513" s="119" t="s">
        <v>435</v>
      </c>
      <c r="E513" s="116">
        <v>0</v>
      </c>
      <c r="F513" s="117"/>
      <c r="G513" s="119"/>
      <c r="H513" s="119"/>
      <c r="I513" s="119"/>
      <c r="J513" s="119"/>
      <c r="K513" s="119"/>
      <c r="L513" s="119"/>
      <c r="M513" s="119"/>
      <c r="N513" s="119"/>
      <c r="O513" s="119"/>
      <c r="P513" s="119"/>
      <c r="Q513" s="119"/>
      <c r="R513" s="119"/>
      <c r="S513" s="119"/>
      <c r="T513" s="119"/>
      <c r="U513" s="119"/>
      <c r="V513" s="119"/>
      <c r="W513" s="119"/>
      <c r="X513" s="119"/>
      <c r="Y513" s="119"/>
      <c r="Z513" s="119"/>
      <c r="AA513" s="119"/>
      <c r="AB513" s="119"/>
      <c r="AC513" s="119"/>
      <c r="AD513" s="119"/>
      <c r="AE513" s="119"/>
      <c r="AF513" s="119"/>
      <c r="AG513" s="119"/>
      <c r="AH513" s="119"/>
      <c r="AI513" s="119"/>
      <c r="AJ513" s="119"/>
      <c r="AK513" s="130">
        <f t="shared" si="15"/>
        <v>0</v>
      </c>
      <c r="AL513" s="130">
        <f t="shared" si="16"/>
        <v>0</v>
      </c>
    </row>
    <row r="514" spans="2:38">
      <c r="B514" s="121">
        <v>340058</v>
      </c>
      <c r="C514" s="117" t="s">
        <v>664</v>
      </c>
      <c r="D514" s="119" t="s">
        <v>433</v>
      </c>
      <c r="E514" s="116">
        <v>0</v>
      </c>
      <c r="F514" s="117"/>
      <c r="G514" s="119"/>
      <c r="H514" s="119"/>
      <c r="I514" s="119"/>
      <c r="J514" s="119"/>
      <c r="K514" s="119"/>
      <c r="L514" s="119"/>
      <c r="M514" s="119"/>
      <c r="N514" s="119"/>
      <c r="O514" s="119"/>
      <c r="P514" s="119"/>
      <c r="Q514" s="119"/>
      <c r="R514" s="119"/>
      <c r="S514" s="119"/>
      <c r="T514" s="119"/>
      <c r="U514" s="119"/>
      <c r="V514" s="119"/>
      <c r="W514" s="119"/>
      <c r="X514" s="119"/>
      <c r="Y514" s="119"/>
      <c r="Z514" s="119"/>
      <c r="AA514" s="119"/>
      <c r="AB514" s="119"/>
      <c r="AC514" s="119"/>
      <c r="AD514" s="119"/>
      <c r="AE514" s="119"/>
      <c r="AF514" s="119"/>
      <c r="AG514" s="119"/>
      <c r="AH514" s="119"/>
      <c r="AI514" s="119"/>
      <c r="AJ514" s="119"/>
      <c r="AK514" s="130">
        <f t="shared" ref="AK514:AK577" si="17">SUM(F514:AJ514)*(E514)</f>
        <v>0</v>
      </c>
      <c r="AL514" s="130">
        <f t="shared" si="16"/>
        <v>0</v>
      </c>
    </row>
    <row r="515" spans="2:38">
      <c r="B515" s="121">
        <v>340059</v>
      </c>
      <c r="C515" s="117" t="s">
        <v>665</v>
      </c>
      <c r="D515" s="119" t="s">
        <v>433</v>
      </c>
      <c r="E515" s="116">
        <v>0</v>
      </c>
      <c r="F515" s="117"/>
      <c r="G515" s="119"/>
      <c r="H515" s="119"/>
      <c r="I515" s="119"/>
      <c r="J515" s="119"/>
      <c r="K515" s="119"/>
      <c r="L515" s="119"/>
      <c r="M515" s="119"/>
      <c r="N515" s="119"/>
      <c r="O515" s="119"/>
      <c r="P515" s="119"/>
      <c r="Q515" s="119"/>
      <c r="R515" s="119"/>
      <c r="S515" s="119"/>
      <c r="T515" s="119"/>
      <c r="U515" s="119"/>
      <c r="V515" s="119"/>
      <c r="W515" s="119"/>
      <c r="X515" s="119"/>
      <c r="Y515" s="119"/>
      <c r="Z515" s="119"/>
      <c r="AA515" s="119"/>
      <c r="AB515" s="119"/>
      <c r="AC515" s="119"/>
      <c r="AD515" s="119"/>
      <c r="AE515" s="119"/>
      <c r="AF515" s="119"/>
      <c r="AG515" s="119"/>
      <c r="AH515" s="119"/>
      <c r="AI515" s="119"/>
      <c r="AJ515" s="119"/>
      <c r="AK515" s="130">
        <f t="shared" si="17"/>
        <v>0</v>
      </c>
      <c r="AL515" s="130">
        <f t="shared" ref="AL515:AL578" si="18">SUM(F515:AJ515)</f>
        <v>0</v>
      </c>
    </row>
    <row r="516" spans="2:38">
      <c r="B516" s="121">
        <v>340060</v>
      </c>
      <c r="C516" s="117" t="s">
        <v>666</v>
      </c>
      <c r="D516" s="119" t="s">
        <v>433</v>
      </c>
      <c r="E516" s="116">
        <v>0</v>
      </c>
      <c r="F516" s="117"/>
      <c r="G516" s="119"/>
      <c r="H516" s="119"/>
      <c r="I516" s="119"/>
      <c r="J516" s="119"/>
      <c r="K516" s="119"/>
      <c r="L516" s="119"/>
      <c r="M516" s="119"/>
      <c r="N516" s="119"/>
      <c r="O516" s="119"/>
      <c r="P516" s="119"/>
      <c r="Q516" s="119"/>
      <c r="R516" s="119"/>
      <c r="S516" s="119"/>
      <c r="T516" s="119"/>
      <c r="U516" s="119"/>
      <c r="V516" s="119"/>
      <c r="W516" s="119"/>
      <c r="X516" s="119"/>
      <c r="Y516" s="119"/>
      <c r="Z516" s="119"/>
      <c r="AA516" s="119"/>
      <c r="AB516" s="119"/>
      <c r="AC516" s="119"/>
      <c r="AD516" s="119"/>
      <c r="AE516" s="119"/>
      <c r="AF516" s="119"/>
      <c r="AG516" s="119"/>
      <c r="AH516" s="119"/>
      <c r="AI516" s="119"/>
      <c r="AJ516" s="119"/>
      <c r="AK516" s="130">
        <f t="shared" si="17"/>
        <v>0</v>
      </c>
      <c r="AL516" s="130">
        <f t="shared" si="18"/>
        <v>0</v>
      </c>
    </row>
    <row r="517" spans="2:38">
      <c r="B517" s="121">
        <v>340061</v>
      </c>
      <c r="C517" s="117" t="s">
        <v>667</v>
      </c>
      <c r="D517" s="119" t="s">
        <v>433</v>
      </c>
      <c r="E517" s="116">
        <v>0</v>
      </c>
      <c r="F517" s="117"/>
      <c r="G517" s="119"/>
      <c r="H517" s="119"/>
      <c r="I517" s="119"/>
      <c r="J517" s="119"/>
      <c r="K517" s="119"/>
      <c r="L517" s="119"/>
      <c r="M517" s="119"/>
      <c r="N517" s="119"/>
      <c r="O517" s="119"/>
      <c r="P517" s="119"/>
      <c r="Q517" s="119"/>
      <c r="R517" s="119"/>
      <c r="S517" s="119"/>
      <c r="T517" s="119"/>
      <c r="U517" s="119"/>
      <c r="V517" s="119"/>
      <c r="W517" s="119"/>
      <c r="X517" s="119"/>
      <c r="Y517" s="119"/>
      <c r="Z517" s="119"/>
      <c r="AA517" s="119"/>
      <c r="AB517" s="119"/>
      <c r="AC517" s="119"/>
      <c r="AD517" s="119"/>
      <c r="AE517" s="119"/>
      <c r="AF517" s="119"/>
      <c r="AG517" s="119"/>
      <c r="AH517" s="119"/>
      <c r="AI517" s="119"/>
      <c r="AJ517" s="119"/>
      <c r="AK517" s="130">
        <f t="shared" si="17"/>
        <v>0</v>
      </c>
      <c r="AL517" s="130">
        <f t="shared" si="18"/>
        <v>0</v>
      </c>
    </row>
    <row r="518" spans="2:38">
      <c r="B518" s="121">
        <v>340062</v>
      </c>
      <c r="C518" s="117" t="s">
        <v>668</v>
      </c>
      <c r="D518" s="119" t="s">
        <v>433</v>
      </c>
      <c r="E518" s="116">
        <v>0</v>
      </c>
      <c r="F518" s="117"/>
      <c r="G518" s="119"/>
      <c r="H518" s="119"/>
      <c r="I518" s="119"/>
      <c r="J518" s="119"/>
      <c r="K518" s="119"/>
      <c r="L518" s="119"/>
      <c r="M518" s="119"/>
      <c r="N518" s="119"/>
      <c r="O518" s="119"/>
      <c r="P518" s="119"/>
      <c r="Q518" s="119"/>
      <c r="R518" s="119"/>
      <c r="S518" s="119"/>
      <c r="T518" s="119"/>
      <c r="U518" s="119"/>
      <c r="V518" s="119"/>
      <c r="W518" s="119"/>
      <c r="X518" s="119"/>
      <c r="Y518" s="119"/>
      <c r="Z518" s="119"/>
      <c r="AA518" s="119"/>
      <c r="AB518" s="119"/>
      <c r="AC518" s="119"/>
      <c r="AD518" s="119"/>
      <c r="AE518" s="119"/>
      <c r="AF518" s="119"/>
      <c r="AG518" s="119"/>
      <c r="AH518" s="119"/>
      <c r="AI518" s="119"/>
      <c r="AJ518" s="119"/>
      <c r="AK518" s="130">
        <f t="shared" si="17"/>
        <v>0</v>
      </c>
      <c r="AL518" s="130">
        <f t="shared" si="18"/>
        <v>0</v>
      </c>
    </row>
    <row r="519" spans="2:38">
      <c r="B519" s="121">
        <v>340063</v>
      </c>
      <c r="C519" s="117" t="s">
        <v>669</v>
      </c>
      <c r="D519" s="119" t="s">
        <v>433</v>
      </c>
      <c r="E519" s="116">
        <v>54</v>
      </c>
      <c r="F519" s="117"/>
      <c r="G519" s="119"/>
      <c r="H519" s="119"/>
      <c r="I519" s="119"/>
      <c r="J519" s="119"/>
      <c r="K519" s="119"/>
      <c r="L519" s="119"/>
      <c r="M519" s="119"/>
      <c r="N519" s="119"/>
      <c r="O519" s="119"/>
      <c r="P519" s="119"/>
      <c r="Q519" s="119"/>
      <c r="R519" s="11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119"/>
      <c r="AE519" s="119"/>
      <c r="AF519" s="119"/>
      <c r="AG519" s="119"/>
      <c r="AH519" s="119"/>
      <c r="AI519" s="119"/>
      <c r="AJ519" s="119"/>
      <c r="AK519" s="130">
        <f t="shared" si="17"/>
        <v>0</v>
      </c>
      <c r="AL519" s="130">
        <f t="shared" si="18"/>
        <v>0</v>
      </c>
    </row>
    <row r="520" spans="2:38">
      <c r="B520" s="121">
        <v>340064</v>
      </c>
      <c r="C520" s="117" t="s">
        <v>670</v>
      </c>
      <c r="D520" s="119" t="s">
        <v>433</v>
      </c>
      <c r="E520" s="116">
        <v>0</v>
      </c>
      <c r="F520" s="117"/>
      <c r="G520" s="119"/>
      <c r="H520" s="119"/>
      <c r="I520" s="119"/>
      <c r="J520" s="119"/>
      <c r="K520" s="119"/>
      <c r="L520" s="119"/>
      <c r="M520" s="119"/>
      <c r="N520" s="119"/>
      <c r="O520" s="119"/>
      <c r="P520" s="119"/>
      <c r="Q520" s="119"/>
      <c r="R520" s="119"/>
      <c r="S520" s="119"/>
      <c r="T520" s="119"/>
      <c r="U520" s="119"/>
      <c r="V520" s="119"/>
      <c r="W520" s="119"/>
      <c r="X520" s="119"/>
      <c r="Y520" s="119"/>
      <c r="Z520" s="119"/>
      <c r="AA520" s="119"/>
      <c r="AB520" s="119"/>
      <c r="AC520" s="119"/>
      <c r="AD520" s="119"/>
      <c r="AE520" s="119"/>
      <c r="AF520" s="119"/>
      <c r="AG520" s="119"/>
      <c r="AH520" s="119"/>
      <c r="AI520" s="119"/>
      <c r="AJ520" s="119"/>
      <c r="AK520" s="130">
        <f t="shared" si="17"/>
        <v>0</v>
      </c>
      <c r="AL520" s="130">
        <f t="shared" si="18"/>
        <v>0</v>
      </c>
    </row>
    <row r="521" spans="2:38">
      <c r="B521" s="121">
        <v>340065</v>
      </c>
      <c r="C521" s="117"/>
      <c r="D521" s="119" t="s">
        <v>433</v>
      </c>
      <c r="E521" s="116">
        <v>0</v>
      </c>
      <c r="F521" s="117"/>
      <c r="G521" s="119"/>
      <c r="H521" s="119"/>
      <c r="I521" s="119"/>
      <c r="J521" s="119"/>
      <c r="K521" s="119"/>
      <c r="L521" s="119"/>
      <c r="M521" s="119"/>
      <c r="N521" s="119"/>
      <c r="O521" s="119"/>
      <c r="P521" s="119"/>
      <c r="Q521" s="119"/>
      <c r="R521" s="119"/>
      <c r="S521" s="119"/>
      <c r="T521" s="119"/>
      <c r="U521" s="119"/>
      <c r="V521" s="119"/>
      <c r="W521" s="119"/>
      <c r="X521" s="119"/>
      <c r="Y521" s="119"/>
      <c r="Z521" s="119"/>
      <c r="AA521" s="119"/>
      <c r="AB521" s="119"/>
      <c r="AC521" s="119"/>
      <c r="AD521" s="119"/>
      <c r="AE521" s="119"/>
      <c r="AF521" s="119"/>
      <c r="AG521" s="119"/>
      <c r="AH521" s="119"/>
      <c r="AI521" s="119"/>
      <c r="AJ521" s="119"/>
      <c r="AK521" s="130">
        <f t="shared" si="17"/>
        <v>0</v>
      </c>
      <c r="AL521" s="130">
        <f t="shared" si="18"/>
        <v>0</v>
      </c>
    </row>
    <row r="522" spans="2:38">
      <c r="B522" s="121">
        <v>340066</v>
      </c>
      <c r="C522" s="117" t="s">
        <v>672</v>
      </c>
      <c r="D522" s="119" t="s">
        <v>433</v>
      </c>
      <c r="E522" s="116">
        <v>0</v>
      </c>
      <c r="F522" s="117"/>
      <c r="G522" s="119"/>
      <c r="H522" s="119"/>
      <c r="I522" s="119"/>
      <c r="J522" s="119"/>
      <c r="K522" s="119"/>
      <c r="L522" s="119"/>
      <c r="M522" s="119"/>
      <c r="N522" s="119"/>
      <c r="O522" s="119"/>
      <c r="P522" s="119"/>
      <c r="Q522" s="119"/>
      <c r="R522" s="119"/>
      <c r="S522" s="119"/>
      <c r="T522" s="119"/>
      <c r="U522" s="119"/>
      <c r="V522" s="119"/>
      <c r="W522" s="119"/>
      <c r="X522" s="119"/>
      <c r="Y522" s="119"/>
      <c r="Z522" s="119"/>
      <c r="AA522" s="119"/>
      <c r="AB522" s="119"/>
      <c r="AC522" s="119"/>
      <c r="AD522" s="119"/>
      <c r="AE522" s="119"/>
      <c r="AF522" s="119"/>
      <c r="AG522" s="119"/>
      <c r="AH522" s="119"/>
      <c r="AI522" s="119"/>
      <c r="AJ522" s="119"/>
      <c r="AK522" s="130">
        <f t="shared" si="17"/>
        <v>0</v>
      </c>
      <c r="AL522" s="130">
        <f t="shared" si="18"/>
        <v>0</v>
      </c>
    </row>
    <row r="523" spans="2:38">
      <c r="B523" s="121">
        <v>340067</v>
      </c>
      <c r="C523" s="117" t="s">
        <v>673</v>
      </c>
      <c r="D523" s="119" t="s">
        <v>433</v>
      </c>
      <c r="E523" s="116">
        <v>0</v>
      </c>
      <c r="F523" s="117"/>
      <c r="G523" s="119"/>
      <c r="H523" s="119"/>
      <c r="I523" s="119"/>
      <c r="J523" s="119"/>
      <c r="K523" s="119"/>
      <c r="L523" s="119"/>
      <c r="M523" s="119"/>
      <c r="N523" s="119"/>
      <c r="O523" s="119"/>
      <c r="P523" s="119"/>
      <c r="Q523" s="119"/>
      <c r="R523" s="119"/>
      <c r="S523" s="119"/>
      <c r="T523" s="119"/>
      <c r="U523" s="119"/>
      <c r="V523" s="119"/>
      <c r="W523" s="119"/>
      <c r="X523" s="119"/>
      <c r="Y523" s="119"/>
      <c r="Z523" s="119"/>
      <c r="AA523" s="119"/>
      <c r="AB523" s="119"/>
      <c r="AC523" s="119"/>
      <c r="AD523" s="119"/>
      <c r="AE523" s="119"/>
      <c r="AF523" s="119"/>
      <c r="AG523" s="119"/>
      <c r="AH523" s="119"/>
      <c r="AI523" s="119"/>
      <c r="AJ523" s="119"/>
      <c r="AK523" s="130">
        <f t="shared" si="17"/>
        <v>0</v>
      </c>
      <c r="AL523" s="130">
        <f t="shared" si="18"/>
        <v>0</v>
      </c>
    </row>
    <row r="524" spans="2:38">
      <c r="B524" s="121">
        <v>340068</v>
      </c>
      <c r="C524" s="117" t="s">
        <v>674</v>
      </c>
      <c r="D524" s="119" t="s">
        <v>433</v>
      </c>
      <c r="E524" s="116">
        <v>0</v>
      </c>
      <c r="F524" s="117"/>
      <c r="G524" s="119"/>
      <c r="H524" s="119"/>
      <c r="I524" s="119"/>
      <c r="J524" s="119"/>
      <c r="K524" s="119"/>
      <c r="L524" s="119"/>
      <c r="M524" s="119"/>
      <c r="N524" s="119"/>
      <c r="O524" s="119"/>
      <c r="P524" s="119"/>
      <c r="Q524" s="119"/>
      <c r="R524" s="119"/>
      <c r="S524" s="119"/>
      <c r="T524" s="119"/>
      <c r="U524" s="119"/>
      <c r="V524" s="119"/>
      <c r="W524" s="119"/>
      <c r="X524" s="119"/>
      <c r="Y524" s="119"/>
      <c r="Z524" s="119"/>
      <c r="AA524" s="119"/>
      <c r="AB524" s="119"/>
      <c r="AC524" s="119"/>
      <c r="AD524" s="119"/>
      <c r="AE524" s="119"/>
      <c r="AF524" s="119"/>
      <c r="AG524" s="119"/>
      <c r="AH524" s="119"/>
      <c r="AI524" s="119"/>
      <c r="AJ524" s="119"/>
      <c r="AK524" s="130">
        <f t="shared" si="17"/>
        <v>0</v>
      </c>
      <c r="AL524" s="130">
        <f t="shared" si="18"/>
        <v>0</v>
      </c>
    </row>
    <row r="525" spans="2:38">
      <c r="B525" s="121">
        <v>340069</v>
      </c>
      <c r="C525" s="117" t="s">
        <v>676</v>
      </c>
      <c r="D525" s="119" t="s">
        <v>435</v>
      </c>
      <c r="E525" s="116">
        <v>0</v>
      </c>
      <c r="F525" s="117"/>
      <c r="G525" s="119"/>
      <c r="H525" s="119"/>
      <c r="I525" s="119"/>
      <c r="J525" s="119"/>
      <c r="K525" s="119"/>
      <c r="L525" s="119"/>
      <c r="M525" s="119"/>
      <c r="N525" s="119"/>
      <c r="O525" s="119"/>
      <c r="P525" s="119"/>
      <c r="Q525" s="119"/>
      <c r="R525" s="119"/>
      <c r="S525" s="119"/>
      <c r="T525" s="119"/>
      <c r="U525" s="119"/>
      <c r="V525" s="119"/>
      <c r="W525" s="119"/>
      <c r="X525" s="119"/>
      <c r="Y525" s="119"/>
      <c r="Z525" s="119"/>
      <c r="AA525" s="119"/>
      <c r="AB525" s="119"/>
      <c r="AC525" s="119"/>
      <c r="AD525" s="119"/>
      <c r="AE525" s="119"/>
      <c r="AF525" s="119"/>
      <c r="AG525" s="119"/>
      <c r="AH525" s="119"/>
      <c r="AI525" s="119"/>
      <c r="AJ525" s="119"/>
      <c r="AK525" s="130">
        <f t="shared" si="17"/>
        <v>0</v>
      </c>
      <c r="AL525" s="130">
        <f t="shared" si="18"/>
        <v>0</v>
      </c>
    </row>
    <row r="526" spans="2:38">
      <c r="B526" s="121">
        <v>340070</v>
      </c>
      <c r="C526" s="117" t="s">
        <v>679</v>
      </c>
      <c r="D526" s="119" t="s">
        <v>435</v>
      </c>
      <c r="E526" s="116">
        <v>0</v>
      </c>
      <c r="F526" s="117"/>
      <c r="G526" s="119"/>
      <c r="H526" s="119"/>
      <c r="I526" s="119"/>
      <c r="J526" s="119"/>
      <c r="K526" s="119"/>
      <c r="L526" s="119"/>
      <c r="M526" s="119"/>
      <c r="N526" s="119"/>
      <c r="O526" s="119"/>
      <c r="P526" s="119"/>
      <c r="Q526" s="119"/>
      <c r="R526" s="119"/>
      <c r="S526" s="119"/>
      <c r="T526" s="119"/>
      <c r="U526" s="119"/>
      <c r="V526" s="119"/>
      <c r="W526" s="119"/>
      <c r="X526" s="119"/>
      <c r="Y526" s="119"/>
      <c r="Z526" s="119"/>
      <c r="AA526" s="119"/>
      <c r="AB526" s="119"/>
      <c r="AC526" s="119"/>
      <c r="AD526" s="119"/>
      <c r="AE526" s="119"/>
      <c r="AF526" s="119"/>
      <c r="AG526" s="119"/>
      <c r="AH526" s="119"/>
      <c r="AI526" s="119"/>
      <c r="AJ526" s="119"/>
      <c r="AK526" s="130">
        <f t="shared" si="17"/>
        <v>0</v>
      </c>
      <c r="AL526" s="130">
        <f t="shared" si="18"/>
        <v>0</v>
      </c>
    </row>
    <row r="527" spans="2:38">
      <c r="B527" s="121">
        <v>340071</v>
      </c>
      <c r="C527" s="117" t="s">
        <v>678</v>
      </c>
      <c r="D527" s="119" t="s">
        <v>435</v>
      </c>
      <c r="E527" s="116">
        <v>0</v>
      </c>
      <c r="F527" s="117"/>
      <c r="G527" s="119"/>
      <c r="H527" s="119"/>
      <c r="I527" s="119"/>
      <c r="J527" s="119"/>
      <c r="K527" s="119"/>
      <c r="L527" s="119"/>
      <c r="M527" s="119"/>
      <c r="N527" s="119"/>
      <c r="O527" s="119"/>
      <c r="P527" s="119"/>
      <c r="Q527" s="119"/>
      <c r="R527" s="119"/>
      <c r="S527" s="119"/>
      <c r="T527" s="119"/>
      <c r="U527" s="119"/>
      <c r="V527" s="119"/>
      <c r="W527" s="119"/>
      <c r="X527" s="119"/>
      <c r="Y527" s="119"/>
      <c r="Z527" s="119"/>
      <c r="AA527" s="119"/>
      <c r="AB527" s="119"/>
      <c r="AC527" s="119"/>
      <c r="AD527" s="119"/>
      <c r="AE527" s="119"/>
      <c r="AF527" s="119"/>
      <c r="AG527" s="119"/>
      <c r="AH527" s="119"/>
      <c r="AI527" s="119"/>
      <c r="AJ527" s="119"/>
      <c r="AK527" s="130">
        <f t="shared" si="17"/>
        <v>0</v>
      </c>
      <c r="AL527" s="130">
        <f t="shared" si="18"/>
        <v>0</v>
      </c>
    </row>
    <row r="528" spans="2:38">
      <c r="B528" s="121">
        <v>340072</v>
      </c>
      <c r="C528" s="117" t="s">
        <v>677</v>
      </c>
      <c r="D528" s="119" t="s">
        <v>435</v>
      </c>
      <c r="E528" s="116">
        <v>0</v>
      </c>
      <c r="F528" s="117"/>
      <c r="G528" s="119"/>
      <c r="H528" s="119"/>
      <c r="I528" s="119"/>
      <c r="J528" s="119"/>
      <c r="K528" s="119"/>
      <c r="L528" s="119"/>
      <c r="M528" s="119"/>
      <c r="N528" s="119"/>
      <c r="O528" s="119"/>
      <c r="P528" s="119"/>
      <c r="Q528" s="119"/>
      <c r="R528" s="119"/>
      <c r="S528" s="119"/>
      <c r="T528" s="119"/>
      <c r="U528" s="119"/>
      <c r="V528" s="119"/>
      <c r="W528" s="119"/>
      <c r="X528" s="119"/>
      <c r="Y528" s="119"/>
      <c r="Z528" s="119"/>
      <c r="AA528" s="119"/>
      <c r="AB528" s="119"/>
      <c r="AC528" s="119"/>
      <c r="AD528" s="119"/>
      <c r="AE528" s="119"/>
      <c r="AF528" s="119"/>
      <c r="AG528" s="119"/>
      <c r="AH528" s="119"/>
      <c r="AI528" s="119"/>
      <c r="AJ528" s="119"/>
      <c r="AK528" s="130">
        <f t="shared" si="17"/>
        <v>0</v>
      </c>
      <c r="AL528" s="130">
        <f t="shared" si="18"/>
        <v>0</v>
      </c>
    </row>
    <row r="529" spans="1:38">
      <c r="A529" t="s">
        <v>496</v>
      </c>
      <c r="B529" s="121"/>
      <c r="C529" s="117"/>
      <c r="D529" s="117"/>
      <c r="E529" s="116">
        <v>0</v>
      </c>
      <c r="F529" s="117"/>
      <c r="G529" s="119"/>
      <c r="H529" s="119"/>
      <c r="I529" s="119"/>
      <c r="J529" s="119"/>
      <c r="K529" s="119"/>
      <c r="L529" s="119"/>
      <c r="M529" s="119"/>
      <c r="N529" s="119"/>
      <c r="O529" s="119"/>
      <c r="P529" s="119"/>
      <c r="Q529" s="119"/>
      <c r="R529" s="119"/>
      <c r="S529" s="119"/>
      <c r="T529" s="119"/>
      <c r="U529" s="119"/>
      <c r="V529" s="119"/>
      <c r="W529" s="119"/>
      <c r="X529" s="119"/>
      <c r="Y529" s="119"/>
      <c r="Z529" s="119"/>
      <c r="AA529" s="119"/>
      <c r="AB529" s="119"/>
      <c r="AC529" s="119"/>
      <c r="AD529" s="119"/>
      <c r="AE529" s="119"/>
      <c r="AF529" s="119"/>
      <c r="AG529" s="119"/>
      <c r="AH529" s="119"/>
      <c r="AI529" s="119"/>
      <c r="AJ529" s="119"/>
      <c r="AK529" s="130">
        <f t="shared" si="17"/>
        <v>0</v>
      </c>
      <c r="AL529" s="130">
        <f t="shared" si="18"/>
        <v>0</v>
      </c>
    </row>
    <row r="530" spans="1:38">
      <c r="B530" s="121">
        <v>130000</v>
      </c>
      <c r="C530" s="117"/>
      <c r="D530" s="119" t="s">
        <v>432</v>
      </c>
      <c r="E530" s="116">
        <v>0</v>
      </c>
      <c r="F530" s="117"/>
      <c r="G530" s="119"/>
      <c r="H530" s="119"/>
      <c r="I530" s="119"/>
      <c r="J530" s="119"/>
      <c r="K530" s="119"/>
      <c r="L530" s="119"/>
      <c r="M530" s="119"/>
      <c r="N530" s="119"/>
      <c r="O530" s="119"/>
      <c r="P530" s="119"/>
      <c r="Q530" s="119"/>
      <c r="R530" s="119"/>
      <c r="S530" s="119"/>
      <c r="T530" s="119"/>
      <c r="U530" s="119"/>
      <c r="V530" s="119"/>
      <c r="W530" s="119"/>
      <c r="X530" s="119"/>
      <c r="Y530" s="119"/>
      <c r="Z530" s="119"/>
      <c r="AA530" s="119"/>
      <c r="AB530" s="119"/>
      <c r="AC530" s="119"/>
      <c r="AD530" s="119"/>
      <c r="AE530" s="119"/>
      <c r="AF530" s="119"/>
      <c r="AG530" s="119"/>
      <c r="AH530" s="119"/>
      <c r="AI530" s="119"/>
      <c r="AJ530" s="119"/>
      <c r="AK530" s="130">
        <f t="shared" si="17"/>
        <v>0</v>
      </c>
      <c r="AL530" s="130">
        <f t="shared" si="18"/>
        <v>0</v>
      </c>
    </row>
    <row r="531" spans="1:38">
      <c r="B531" s="121">
        <v>130001</v>
      </c>
      <c r="C531" s="117"/>
      <c r="D531" s="119" t="s">
        <v>432</v>
      </c>
      <c r="E531" s="116">
        <v>0</v>
      </c>
      <c r="F531" s="117"/>
      <c r="G531" s="119"/>
      <c r="H531" s="119"/>
      <c r="I531" s="119"/>
      <c r="J531" s="119"/>
      <c r="K531" s="119"/>
      <c r="L531" s="119"/>
      <c r="M531" s="119"/>
      <c r="N531" s="119"/>
      <c r="O531" s="119"/>
      <c r="P531" s="119"/>
      <c r="Q531" s="119"/>
      <c r="R531" s="119"/>
      <c r="S531" s="119"/>
      <c r="T531" s="119"/>
      <c r="U531" s="119"/>
      <c r="V531" s="119"/>
      <c r="W531" s="119"/>
      <c r="X531" s="119"/>
      <c r="Y531" s="119"/>
      <c r="Z531" s="119"/>
      <c r="AA531" s="119"/>
      <c r="AB531" s="119"/>
      <c r="AC531" s="119"/>
      <c r="AD531" s="119"/>
      <c r="AE531" s="119"/>
      <c r="AF531" s="119"/>
      <c r="AG531" s="119"/>
      <c r="AH531" s="119"/>
      <c r="AI531" s="119"/>
      <c r="AJ531" s="119"/>
      <c r="AK531" s="130">
        <f t="shared" si="17"/>
        <v>0</v>
      </c>
      <c r="AL531" s="130">
        <f t="shared" si="18"/>
        <v>0</v>
      </c>
    </row>
    <row r="532" spans="1:38">
      <c r="B532" s="121">
        <f>B531+1</f>
        <v>130002</v>
      </c>
      <c r="C532" s="117"/>
      <c r="D532" s="119" t="s">
        <v>449</v>
      </c>
      <c r="E532" s="116">
        <v>0</v>
      </c>
      <c r="F532" s="117"/>
      <c r="G532" s="119"/>
      <c r="H532" s="119"/>
      <c r="I532" s="119"/>
      <c r="J532" s="119"/>
      <c r="K532" s="119"/>
      <c r="L532" s="119"/>
      <c r="M532" s="119"/>
      <c r="N532" s="119"/>
      <c r="O532" s="119"/>
      <c r="P532" s="119"/>
      <c r="Q532" s="119"/>
      <c r="R532" s="119"/>
      <c r="S532" s="119"/>
      <c r="T532" s="119"/>
      <c r="U532" s="119"/>
      <c r="V532" s="119"/>
      <c r="W532" s="119"/>
      <c r="X532" s="119"/>
      <c r="Y532" s="119"/>
      <c r="Z532" s="119"/>
      <c r="AA532" s="119"/>
      <c r="AB532" s="119"/>
      <c r="AC532" s="119"/>
      <c r="AD532" s="119"/>
      <c r="AE532" s="119"/>
      <c r="AF532" s="119"/>
      <c r="AG532" s="119"/>
      <c r="AH532" s="119"/>
      <c r="AI532" s="119"/>
      <c r="AJ532" s="119"/>
      <c r="AK532" s="130">
        <f t="shared" si="17"/>
        <v>0</v>
      </c>
      <c r="AL532" s="130">
        <f t="shared" si="18"/>
        <v>0</v>
      </c>
    </row>
    <row r="533" spans="1:38">
      <c r="B533" s="121">
        <f t="shared" ref="B533:B596" si="19">B532+1</f>
        <v>130003</v>
      </c>
      <c r="C533" s="117"/>
      <c r="D533" s="119" t="s">
        <v>432</v>
      </c>
      <c r="E533" s="116">
        <v>0</v>
      </c>
      <c r="F533" s="117"/>
      <c r="G533" s="119"/>
      <c r="H533" s="119"/>
      <c r="I533" s="119"/>
      <c r="J533" s="119"/>
      <c r="K533" s="119"/>
      <c r="L533" s="119"/>
      <c r="M533" s="119"/>
      <c r="N533" s="119"/>
      <c r="O533" s="119"/>
      <c r="P533" s="119"/>
      <c r="Q533" s="119"/>
      <c r="R533" s="119"/>
      <c r="S533" s="119"/>
      <c r="T533" s="119"/>
      <c r="U533" s="119"/>
      <c r="V533" s="119"/>
      <c r="W533" s="119"/>
      <c r="X533" s="119"/>
      <c r="Y533" s="119"/>
      <c r="Z533" s="119"/>
      <c r="AA533" s="119"/>
      <c r="AB533" s="119"/>
      <c r="AC533" s="119"/>
      <c r="AD533" s="119"/>
      <c r="AE533" s="119"/>
      <c r="AF533" s="119"/>
      <c r="AG533" s="119"/>
      <c r="AH533" s="119"/>
      <c r="AI533" s="119"/>
      <c r="AJ533" s="119"/>
      <c r="AK533" s="130">
        <f t="shared" si="17"/>
        <v>0</v>
      </c>
      <c r="AL533" s="130">
        <f t="shared" si="18"/>
        <v>0</v>
      </c>
    </row>
    <row r="534" spans="1:38">
      <c r="A534" s="4"/>
      <c r="B534" s="121">
        <f t="shared" si="19"/>
        <v>130004</v>
      </c>
      <c r="C534" s="117"/>
      <c r="D534" s="119" t="s">
        <v>432</v>
      </c>
      <c r="E534" s="116">
        <v>0</v>
      </c>
      <c r="F534" s="117"/>
      <c r="G534" s="119"/>
      <c r="H534" s="119"/>
      <c r="I534" s="119"/>
      <c r="J534" s="119"/>
      <c r="K534" s="119"/>
      <c r="L534" s="119"/>
      <c r="M534" s="119"/>
      <c r="N534" s="119"/>
      <c r="O534" s="119"/>
      <c r="P534" s="119"/>
      <c r="Q534" s="119"/>
      <c r="R534" s="119"/>
      <c r="S534" s="119"/>
      <c r="T534" s="119"/>
      <c r="U534" s="119"/>
      <c r="V534" s="119"/>
      <c r="W534" s="119"/>
      <c r="X534" s="119"/>
      <c r="Y534" s="119"/>
      <c r="Z534" s="119"/>
      <c r="AA534" s="119"/>
      <c r="AB534" s="119"/>
      <c r="AC534" s="119"/>
      <c r="AD534" s="119"/>
      <c r="AE534" s="119"/>
      <c r="AF534" s="119"/>
      <c r="AG534" s="119"/>
      <c r="AH534" s="119"/>
      <c r="AI534" s="119"/>
      <c r="AJ534" s="119"/>
      <c r="AK534" s="130">
        <f t="shared" si="17"/>
        <v>0</v>
      </c>
      <c r="AL534" s="130">
        <f t="shared" si="18"/>
        <v>0</v>
      </c>
    </row>
    <row r="535" spans="1:38">
      <c r="A535" s="4"/>
      <c r="B535" s="121">
        <f t="shared" si="19"/>
        <v>130005</v>
      </c>
      <c r="C535" s="117"/>
      <c r="D535" s="124" t="s">
        <v>432</v>
      </c>
      <c r="E535" s="116">
        <v>0</v>
      </c>
      <c r="F535" s="117"/>
      <c r="G535" s="119"/>
      <c r="H535" s="119"/>
      <c r="I535" s="119"/>
      <c r="J535" s="119"/>
      <c r="K535" s="119"/>
      <c r="L535" s="119"/>
      <c r="M535" s="119"/>
      <c r="N535" s="119"/>
      <c r="O535" s="119"/>
      <c r="P535" s="119"/>
      <c r="Q535" s="119"/>
      <c r="R535" s="119"/>
      <c r="S535" s="119"/>
      <c r="T535" s="119"/>
      <c r="U535" s="119"/>
      <c r="V535" s="119"/>
      <c r="W535" s="119"/>
      <c r="X535" s="119"/>
      <c r="Y535" s="119"/>
      <c r="Z535" s="119"/>
      <c r="AA535" s="119"/>
      <c r="AB535" s="119"/>
      <c r="AC535" s="119"/>
      <c r="AD535" s="119"/>
      <c r="AE535" s="119"/>
      <c r="AF535" s="119"/>
      <c r="AG535" s="119"/>
      <c r="AH535" s="119"/>
      <c r="AI535" s="119"/>
      <c r="AJ535" s="119"/>
      <c r="AK535" s="130">
        <f t="shared" si="17"/>
        <v>0</v>
      </c>
      <c r="AL535" s="130">
        <f t="shared" si="18"/>
        <v>0</v>
      </c>
    </row>
    <row r="536" spans="1:38">
      <c r="A536" s="4"/>
      <c r="B536" s="121">
        <f t="shared" si="19"/>
        <v>130006</v>
      </c>
      <c r="C536" s="117"/>
      <c r="D536" s="124" t="s">
        <v>461</v>
      </c>
      <c r="E536" s="116">
        <v>0</v>
      </c>
      <c r="F536" s="117"/>
      <c r="G536" s="119"/>
      <c r="H536" s="119"/>
      <c r="I536" s="119"/>
      <c r="J536" s="119"/>
      <c r="K536" s="119"/>
      <c r="L536" s="119"/>
      <c r="M536" s="119"/>
      <c r="N536" s="119"/>
      <c r="O536" s="119"/>
      <c r="P536" s="119"/>
      <c r="Q536" s="119"/>
      <c r="R536" s="119"/>
      <c r="S536" s="119"/>
      <c r="T536" s="119"/>
      <c r="U536" s="119"/>
      <c r="V536" s="119"/>
      <c r="W536" s="119"/>
      <c r="X536" s="119"/>
      <c r="Y536" s="119"/>
      <c r="Z536" s="119"/>
      <c r="AA536" s="119"/>
      <c r="AB536" s="119"/>
      <c r="AC536" s="119"/>
      <c r="AD536" s="119"/>
      <c r="AE536" s="119"/>
      <c r="AF536" s="119"/>
      <c r="AG536" s="119"/>
      <c r="AH536" s="119"/>
      <c r="AI536" s="119"/>
      <c r="AJ536" s="119"/>
      <c r="AK536" s="130">
        <f t="shared" si="17"/>
        <v>0</v>
      </c>
      <c r="AL536" s="130">
        <f t="shared" si="18"/>
        <v>0</v>
      </c>
    </row>
    <row r="537" spans="1:38">
      <c r="A537" s="4"/>
      <c r="B537" s="121">
        <f t="shared" si="19"/>
        <v>130007</v>
      </c>
      <c r="C537" s="117"/>
      <c r="D537" s="124" t="s">
        <v>461</v>
      </c>
      <c r="E537" s="116">
        <v>0</v>
      </c>
      <c r="F537" s="117"/>
      <c r="G537" s="119"/>
      <c r="H537" s="119"/>
      <c r="I537" s="119"/>
      <c r="J537" s="119"/>
      <c r="K537" s="119"/>
      <c r="L537" s="119"/>
      <c r="M537" s="119"/>
      <c r="N537" s="119"/>
      <c r="O537" s="119"/>
      <c r="P537" s="119"/>
      <c r="Q537" s="119"/>
      <c r="R537" s="119"/>
      <c r="S537" s="119"/>
      <c r="T537" s="119"/>
      <c r="U537" s="119"/>
      <c r="V537" s="119"/>
      <c r="W537" s="119"/>
      <c r="X537" s="119"/>
      <c r="Y537" s="119"/>
      <c r="Z537" s="119"/>
      <c r="AA537" s="119"/>
      <c r="AB537" s="119"/>
      <c r="AC537" s="119"/>
      <c r="AD537" s="119"/>
      <c r="AE537" s="119"/>
      <c r="AF537" s="119"/>
      <c r="AG537" s="119"/>
      <c r="AH537" s="119"/>
      <c r="AI537" s="119"/>
      <c r="AJ537" s="119"/>
      <c r="AK537" s="130">
        <f t="shared" si="17"/>
        <v>0</v>
      </c>
      <c r="AL537" s="130">
        <f t="shared" si="18"/>
        <v>0</v>
      </c>
    </row>
    <row r="538" spans="1:38">
      <c r="A538" s="4"/>
      <c r="B538" s="121">
        <f t="shared" si="19"/>
        <v>130008</v>
      </c>
      <c r="C538" s="117"/>
      <c r="D538" s="124" t="s">
        <v>461</v>
      </c>
      <c r="E538" s="116">
        <v>0</v>
      </c>
      <c r="F538" s="117"/>
      <c r="G538" s="119"/>
      <c r="H538" s="119"/>
      <c r="I538" s="119"/>
      <c r="J538" s="119"/>
      <c r="K538" s="119"/>
      <c r="L538" s="119"/>
      <c r="M538" s="119"/>
      <c r="N538" s="119"/>
      <c r="O538" s="119"/>
      <c r="P538" s="119"/>
      <c r="Q538" s="119"/>
      <c r="R538" s="119"/>
      <c r="S538" s="119"/>
      <c r="T538" s="119"/>
      <c r="U538" s="119"/>
      <c r="V538" s="119"/>
      <c r="W538" s="119"/>
      <c r="X538" s="119"/>
      <c r="Y538" s="119"/>
      <c r="Z538" s="119"/>
      <c r="AA538" s="119"/>
      <c r="AB538" s="119"/>
      <c r="AC538" s="119"/>
      <c r="AD538" s="119"/>
      <c r="AE538" s="119"/>
      <c r="AF538" s="119"/>
      <c r="AG538" s="119"/>
      <c r="AH538" s="119"/>
      <c r="AI538" s="119"/>
      <c r="AJ538" s="119"/>
      <c r="AK538" s="130">
        <f t="shared" si="17"/>
        <v>0</v>
      </c>
      <c r="AL538" s="130">
        <f t="shared" si="18"/>
        <v>0</v>
      </c>
    </row>
    <row r="539" spans="1:38">
      <c r="A539" s="4"/>
      <c r="B539" s="121">
        <f t="shared" si="19"/>
        <v>130009</v>
      </c>
      <c r="C539" s="117"/>
      <c r="D539" s="124" t="s">
        <v>461</v>
      </c>
      <c r="E539" s="116">
        <v>60</v>
      </c>
      <c r="F539" s="117"/>
      <c r="G539" s="119"/>
      <c r="H539" s="119"/>
      <c r="I539" s="119"/>
      <c r="J539" s="119"/>
      <c r="K539" s="119"/>
      <c r="L539" s="119"/>
      <c r="M539" s="119"/>
      <c r="N539" s="119"/>
      <c r="O539" s="119"/>
      <c r="P539" s="119"/>
      <c r="Q539" s="119"/>
      <c r="R539" s="119"/>
      <c r="S539" s="119"/>
      <c r="T539" s="119"/>
      <c r="U539" s="119"/>
      <c r="V539" s="119"/>
      <c r="W539" s="119"/>
      <c r="X539" s="119"/>
      <c r="Y539" s="119"/>
      <c r="Z539" s="119"/>
      <c r="AA539" s="119"/>
      <c r="AB539" s="119"/>
      <c r="AC539" s="119"/>
      <c r="AD539" s="119"/>
      <c r="AE539" s="119"/>
      <c r="AF539" s="119"/>
      <c r="AG539" s="119"/>
      <c r="AH539" s="119"/>
      <c r="AI539" s="119"/>
      <c r="AJ539" s="119"/>
      <c r="AK539" s="130">
        <f t="shared" si="17"/>
        <v>0</v>
      </c>
      <c r="AL539" s="130">
        <f t="shared" si="18"/>
        <v>0</v>
      </c>
    </row>
    <row r="540" spans="1:38">
      <c r="A540" s="4"/>
      <c r="B540" s="121">
        <f t="shared" si="19"/>
        <v>130010</v>
      </c>
      <c r="C540" s="117"/>
      <c r="D540" s="124" t="s">
        <v>461</v>
      </c>
      <c r="E540" s="116">
        <v>0</v>
      </c>
      <c r="F540" s="117"/>
      <c r="G540" s="119"/>
      <c r="H540" s="119"/>
      <c r="I540" s="119"/>
      <c r="J540" s="119"/>
      <c r="K540" s="119"/>
      <c r="L540" s="119"/>
      <c r="M540" s="119"/>
      <c r="N540" s="119"/>
      <c r="O540" s="119"/>
      <c r="P540" s="119"/>
      <c r="Q540" s="119"/>
      <c r="R540" s="119"/>
      <c r="S540" s="119"/>
      <c r="T540" s="119"/>
      <c r="U540" s="119"/>
      <c r="V540" s="119"/>
      <c r="W540" s="119"/>
      <c r="X540" s="119"/>
      <c r="Y540" s="119"/>
      <c r="Z540" s="119"/>
      <c r="AA540" s="119"/>
      <c r="AB540" s="119"/>
      <c r="AC540" s="119"/>
      <c r="AD540" s="119"/>
      <c r="AE540" s="119"/>
      <c r="AF540" s="119"/>
      <c r="AG540" s="119"/>
      <c r="AH540" s="119"/>
      <c r="AI540" s="119"/>
      <c r="AJ540" s="119"/>
      <c r="AK540" s="130">
        <f t="shared" si="17"/>
        <v>0</v>
      </c>
      <c r="AL540" s="130">
        <f t="shared" si="18"/>
        <v>0</v>
      </c>
    </row>
    <row r="541" spans="1:38">
      <c r="A541" s="4"/>
      <c r="B541" s="121">
        <f t="shared" si="19"/>
        <v>130011</v>
      </c>
      <c r="C541" s="117"/>
      <c r="D541" s="124" t="s">
        <v>461</v>
      </c>
      <c r="E541" s="116">
        <v>0</v>
      </c>
      <c r="F541" s="117"/>
      <c r="G541" s="119"/>
      <c r="H541" s="119"/>
      <c r="I541" s="119"/>
      <c r="J541" s="119"/>
      <c r="K541" s="119"/>
      <c r="L541" s="119"/>
      <c r="M541" s="119"/>
      <c r="N541" s="119"/>
      <c r="O541" s="119"/>
      <c r="P541" s="119"/>
      <c r="Q541" s="119"/>
      <c r="R541" s="119"/>
      <c r="S541" s="119"/>
      <c r="T541" s="119"/>
      <c r="U541" s="119"/>
      <c r="V541" s="119"/>
      <c r="W541" s="119"/>
      <c r="X541" s="119"/>
      <c r="Y541" s="119"/>
      <c r="Z541" s="119"/>
      <c r="AA541" s="119"/>
      <c r="AB541" s="119"/>
      <c r="AC541" s="119"/>
      <c r="AD541" s="119"/>
      <c r="AE541" s="119"/>
      <c r="AF541" s="119"/>
      <c r="AG541" s="119"/>
      <c r="AH541" s="119"/>
      <c r="AI541" s="119"/>
      <c r="AJ541" s="119"/>
      <c r="AK541" s="130">
        <f t="shared" si="17"/>
        <v>0</v>
      </c>
      <c r="AL541" s="130">
        <f t="shared" si="18"/>
        <v>0</v>
      </c>
    </row>
    <row r="542" spans="1:38">
      <c r="A542" s="4"/>
      <c r="B542" s="121">
        <f t="shared" si="19"/>
        <v>130012</v>
      </c>
      <c r="C542" s="117"/>
      <c r="D542" s="124" t="s">
        <v>461</v>
      </c>
      <c r="E542" s="116">
        <v>0</v>
      </c>
      <c r="F542" s="117"/>
      <c r="G542" s="119"/>
      <c r="H542" s="119"/>
      <c r="I542" s="119"/>
      <c r="J542" s="119"/>
      <c r="K542" s="119"/>
      <c r="L542" s="119"/>
      <c r="M542" s="119"/>
      <c r="N542" s="119"/>
      <c r="O542" s="119"/>
      <c r="P542" s="119"/>
      <c r="Q542" s="119"/>
      <c r="R542" s="119"/>
      <c r="S542" s="119"/>
      <c r="T542" s="119"/>
      <c r="U542" s="119"/>
      <c r="V542" s="119"/>
      <c r="W542" s="119"/>
      <c r="X542" s="119"/>
      <c r="Y542" s="119"/>
      <c r="Z542" s="119"/>
      <c r="AA542" s="119"/>
      <c r="AB542" s="119"/>
      <c r="AC542" s="119"/>
      <c r="AD542" s="119"/>
      <c r="AE542" s="119"/>
      <c r="AF542" s="119"/>
      <c r="AG542" s="119"/>
      <c r="AH542" s="119"/>
      <c r="AI542" s="119"/>
      <c r="AJ542" s="119"/>
      <c r="AK542" s="130">
        <f t="shared" si="17"/>
        <v>0</v>
      </c>
      <c r="AL542" s="130">
        <f t="shared" si="18"/>
        <v>0</v>
      </c>
    </row>
    <row r="543" spans="1:38">
      <c r="A543" s="4"/>
      <c r="B543" s="121">
        <f t="shared" si="19"/>
        <v>130013</v>
      </c>
      <c r="C543" s="117"/>
      <c r="D543" s="124" t="s">
        <v>461</v>
      </c>
      <c r="E543" s="116">
        <v>0</v>
      </c>
      <c r="F543" s="117"/>
      <c r="G543" s="119"/>
      <c r="H543" s="119"/>
      <c r="I543" s="119"/>
      <c r="J543" s="119"/>
      <c r="K543" s="119"/>
      <c r="L543" s="119"/>
      <c r="M543" s="119"/>
      <c r="N543" s="119"/>
      <c r="O543" s="119"/>
      <c r="P543" s="119"/>
      <c r="Q543" s="119"/>
      <c r="R543" s="119"/>
      <c r="S543" s="119"/>
      <c r="T543" s="119"/>
      <c r="U543" s="119"/>
      <c r="V543" s="119"/>
      <c r="W543" s="119"/>
      <c r="X543" s="119"/>
      <c r="Y543" s="119"/>
      <c r="Z543" s="119"/>
      <c r="AA543" s="119"/>
      <c r="AB543" s="119"/>
      <c r="AC543" s="119"/>
      <c r="AD543" s="119"/>
      <c r="AE543" s="119"/>
      <c r="AF543" s="119"/>
      <c r="AG543" s="119"/>
      <c r="AH543" s="119"/>
      <c r="AI543" s="119"/>
      <c r="AJ543" s="119"/>
      <c r="AK543" s="130">
        <f t="shared" si="17"/>
        <v>0</v>
      </c>
      <c r="AL543" s="130">
        <f t="shared" si="18"/>
        <v>0</v>
      </c>
    </row>
    <row r="544" spans="1:38">
      <c r="A544" s="4"/>
      <c r="B544" s="121">
        <f t="shared" si="19"/>
        <v>130014</v>
      </c>
      <c r="C544" s="117" t="s">
        <v>472</v>
      </c>
      <c r="D544" s="124" t="s">
        <v>461</v>
      </c>
      <c r="E544" s="116">
        <f>+Souce!H23</f>
        <v>0</v>
      </c>
      <c r="F544" s="117"/>
      <c r="G544" s="119"/>
      <c r="H544" s="119"/>
      <c r="I544" s="119"/>
      <c r="J544" s="119"/>
      <c r="K544" s="119"/>
      <c r="L544" s="119"/>
      <c r="M544" s="119"/>
      <c r="N544" s="119"/>
      <c r="O544" s="119"/>
      <c r="P544" s="119"/>
      <c r="Q544" s="119"/>
      <c r="R544" s="119"/>
      <c r="S544" s="119"/>
      <c r="T544" s="119"/>
      <c r="U544" s="119"/>
      <c r="V544" s="119"/>
      <c r="W544" s="119"/>
      <c r="X544" s="119"/>
      <c r="Y544" s="119"/>
      <c r="Z544" s="119"/>
      <c r="AA544" s="119"/>
      <c r="AB544" s="119"/>
      <c r="AC544" s="119"/>
      <c r="AD544" s="119"/>
      <c r="AE544" s="119"/>
      <c r="AF544" s="119"/>
      <c r="AG544" s="119"/>
      <c r="AH544" s="119"/>
      <c r="AI544" s="119"/>
      <c r="AJ544" s="119"/>
      <c r="AK544" s="130">
        <f t="shared" si="17"/>
        <v>0</v>
      </c>
      <c r="AL544" s="130">
        <f t="shared" si="18"/>
        <v>0</v>
      </c>
    </row>
    <row r="545" spans="1:38">
      <c r="A545" s="4"/>
      <c r="B545" s="121">
        <f t="shared" si="19"/>
        <v>130015</v>
      </c>
      <c r="C545" s="117" t="s">
        <v>571</v>
      </c>
      <c r="D545" s="119" t="s">
        <v>461</v>
      </c>
      <c r="E545" s="116" t="e">
        <f>+Souce!#REF!</f>
        <v>#REF!</v>
      </c>
      <c r="F545" s="117"/>
      <c r="G545" s="119"/>
      <c r="H545" s="119"/>
      <c r="I545" s="119"/>
      <c r="J545" s="119"/>
      <c r="K545" s="119"/>
      <c r="L545" s="119"/>
      <c r="M545" s="119"/>
      <c r="N545" s="119"/>
      <c r="O545" s="119"/>
      <c r="P545" s="119"/>
      <c r="Q545" s="119"/>
      <c r="R545" s="119"/>
      <c r="S545" s="119"/>
      <c r="T545" s="119"/>
      <c r="U545" s="119"/>
      <c r="V545" s="119"/>
      <c r="W545" s="119"/>
      <c r="X545" s="119"/>
      <c r="Y545" s="119"/>
      <c r="Z545" s="119"/>
      <c r="AA545" s="119"/>
      <c r="AB545" s="119"/>
      <c r="AC545" s="119"/>
      <c r="AD545" s="119"/>
      <c r="AE545" s="119"/>
      <c r="AF545" s="119"/>
      <c r="AG545" s="119"/>
      <c r="AH545" s="119"/>
      <c r="AI545" s="119"/>
      <c r="AJ545" s="119"/>
      <c r="AK545" s="130" t="e">
        <f t="shared" si="17"/>
        <v>#REF!</v>
      </c>
      <c r="AL545" s="130">
        <f t="shared" si="18"/>
        <v>0</v>
      </c>
    </row>
    <row r="546" spans="1:38">
      <c r="A546" s="4"/>
      <c r="B546" s="121">
        <f t="shared" si="19"/>
        <v>130016</v>
      </c>
      <c r="C546" s="117" t="s">
        <v>509</v>
      </c>
      <c r="D546" s="119" t="s">
        <v>461</v>
      </c>
      <c r="E546" s="116" t="e">
        <f>+Souce!#REF!</f>
        <v>#REF!</v>
      </c>
      <c r="F546" s="117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119"/>
      <c r="AE546" s="119"/>
      <c r="AF546" s="119"/>
      <c r="AG546" s="119"/>
      <c r="AH546" s="119"/>
      <c r="AI546" s="119"/>
      <c r="AJ546" s="119"/>
      <c r="AK546" s="130" t="e">
        <f t="shared" si="17"/>
        <v>#REF!</v>
      </c>
      <c r="AL546" s="130">
        <f t="shared" si="18"/>
        <v>0</v>
      </c>
    </row>
    <row r="547" spans="1:38">
      <c r="A547" s="4"/>
      <c r="B547" s="121">
        <f t="shared" si="19"/>
        <v>130017</v>
      </c>
      <c r="C547" s="117" t="s">
        <v>518</v>
      </c>
      <c r="D547" s="119" t="s">
        <v>461</v>
      </c>
      <c r="E547" s="116">
        <v>24.528301886792452</v>
      </c>
      <c r="F547" s="117"/>
      <c r="G547" s="119"/>
      <c r="H547" s="119"/>
      <c r="I547" s="119"/>
      <c r="J547" s="119"/>
      <c r="K547" s="119"/>
      <c r="L547" s="119"/>
      <c r="M547" s="119"/>
      <c r="N547" s="119"/>
      <c r="O547" s="119"/>
      <c r="P547" s="119"/>
      <c r="Q547" s="119"/>
      <c r="R547" s="119"/>
      <c r="S547" s="119"/>
      <c r="T547" s="119"/>
      <c r="U547" s="119"/>
      <c r="V547" s="119"/>
      <c r="W547" s="119"/>
      <c r="X547" s="119"/>
      <c r="Y547" s="119"/>
      <c r="Z547" s="119"/>
      <c r="AA547" s="119"/>
      <c r="AB547" s="119"/>
      <c r="AC547" s="119"/>
      <c r="AD547" s="119"/>
      <c r="AE547" s="119"/>
      <c r="AF547" s="119"/>
      <c r="AG547" s="119"/>
      <c r="AH547" s="119"/>
      <c r="AI547" s="119"/>
      <c r="AJ547" s="119"/>
      <c r="AK547" s="130">
        <f t="shared" si="17"/>
        <v>0</v>
      </c>
      <c r="AL547" s="130">
        <f t="shared" si="18"/>
        <v>0</v>
      </c>
    </row>
    <row r="548" spans="1:38">
      <c r="A548" s="4"/>
      <c r="B548" s="121">
        <f t="shared" si="19"/>
        <v>130018</v>
      </c>
      <c r="C548" s="117" t="s">
        <v>543</v>
      </c>
      <c r="D548" s="119" t="s">
        <v>461</v>
      </c>
      <c r="E548" s="116" t="e">
        <f>+Souce!#REF!</f>
        <v>#REF!</v>
      </c>
      <c r="F548" s="117"/>
      <c r="G548" s="119"/>
      <c r="H548" s="119"/>
      <c r="I548" s="119"/>
      <c r="J548" s="119"/>
      <c r="K548" s="119"/>
      <c r="L548" s="119"/>
      <c r="M548" s="119"/>
      <c r="N548" s="119"/>
      <c r="O548" s="119"/>
      <c r="P548" s="119"/>
      <c r="Q548" s="119"/>
      <c r="R548" s="119"/>
      <c r="S548" s="119"/>
      <c r="T548" s="119"/>
      <c r="U548" s="119"/>
      <c r="V548" s="119"/>
      <c r="W548" s="119"/>
      <c r="X548" s="119"/>
      <c r="Y548" s="119"/>
      <c r="Z548" s="119"/>
      <c r="AA548" s="119"/>
      <c r="AB548" s="119"/>
      <c r="AC548" s="119"/>
      <c r="AD548" s="119"/>
      <c r="AE548" s="119"/>
      <c r="AF548" s="119"/>
      <c r="AG548" s="119"/>
      <c r="AH548" s="119"/>
      <c r="AI548" s="119"/>
      <c r="AJ548" s="119"/>
      <c r="AK548" s="130" t="e">
        <f t="shared" si="17"/>
        <v>#REF!</v>
      </c>
      <c r="AL548" s="130">
        <f t="shared" si="18"/>
        <v>0</v>
      </c>
    </row>
    <row r="549" spans="1:38">
      <c r="A549" s="4"/>
      <c r="B549" s="121">
        <f t="shared" si="19"/>
        <v>130019</v>
      </c>
      <c r="C549" s="117" t="s">
        <v>544</v>
      </c>
      <c r="D549" s="119" t="s">
        <v>461</v>
      </c>
      <c r="E549" s="116" t="e">
        <f>+Souce!#REF!</f>
        <v>#REF!</v>
      </c>
      <c r="F549" s="117"/>
      <c r="G549" s="119"/>
      <c r="H549" s="119"/>
      <c r="I549" s="119"/>
      <c r="J549" s="119"/>
      <c r="K549" s="119"/>
      <c r="L549" s="119"/>
      <c r="M549" s="119"/>
      <c r="N549" s="119"/>
      <c r="O549" s="119"/>
      <c r="P549" s="119"/>
      <c r="Q549" s="119"/>
      <c r="R549" s="119"/>
      <c r="S549" s="119"/>
      <c r="T549" s="119"/>
      <c r="U549" s="119"/>
      <c r="V549" s="119"/>
      <c r="W549" s="119"/>
      <c r="X549" s="119"/>
      <c r="Y549" s="119"/>
      <c r="Z549" s="119"/>
      <c r="AA549" s="119"/>
      <c r="AB549" s="119"/>
      <c r="AC549" s="119"/>
      <c r="AD549" s="119"/>
      <c r="AE549" s="119"/>
      <c r="AF549" s="119"/>
      <c r="AG549" s="119"/>
      <c r="AH549" s="119"/>
      <c r="AI549" s="119"/>
      <c r="AJ549" s="119"/>
      <c r="AK549" s="130" t="e">
        <f t="shared" si="17"/>
        <v>#REF!</v>
      </c>
      <c r="AL549" s="130">
        <f t="shared" si="18"/>
        <v>0</v>
      </c>
    </row>
    <row r="550" spans="1:38">
      <c r="A550" s="4"/>
      <c r="B550" s="121">
        <f t="shared" si="19"/>
        <v>130020</v>
      </c>
      <c r="C550" s="117" t="s">
        <v>519</v>
      </c>
      <c r="D550" s="119" t="s">
        <v>461</v>
      </c>
      <c r="E550" s="116" t="e">
        <f>+Souce!#REF!</f>
        <v>#REF!</v>
      </c>
      <c r="F550" s="117"/>
      <c r="G550" s="119"/>
      <c r="H550" s="119"/>
      <c r="I550" s="119"/>
      <c r="J550" s="119"/>
      <c r="K550" s="119"/>
      <c r="L550" s="119"/>
      <c r="M550" s="119"/>
      <c r="N550" s="119"/>
      <c r="O550" s="119"/>
      <c r="P550" s="119"/>
      <c r="Q550" s="119"/>
      <c r="R550" s="119"/>
      <c r="S550" s="119"/>
      <c r="T550" s="119"/>
      <c r="U550" s="119"/>
      <c r="V550" s="119"/>
      <c r="W550" s="119"/>
      <c r="X550" s="119"/>
      <c r="Y550" s="119"/>
      <c r="Z550" s="119"/>
      <c r="AA550" s="119"/>
      <c r="AB550" s="119"/>
      <c r="AC550" s="119"/>
      <c r="AD550" s="119"/>
      <c r="AE550" s="119"/>
      <c r="AF550" s="119"/>
      <c r="AG550" s="119"/>
      <c r="AH550" s="119"/>
      <c r="AI550" s="119"/>
      <c r="AJ550" s="119"/>
      <c r="AK550" s="130" t="e">
        <f t="shared" si="17"/>
        <v>#REF!</v>
      </c>
      <c r="AL550" s="130">
        <f t="shared" si="18"/>
        <v>0</v>
      </c>
    </row>
    <row r="551" spans="1:38">
      <c r="A551" t="s">
        <v>497</v>
      </c>
      <c r="B551" s="121">
        <v>140000</v>
      </c>
      <c r="C551" s="117" t="s">
        <v>556</v>
      </c>
      <c r="D551" s="124" t="s">
        <v>449</v>
      </c>
      <c r="E551" s="116">
        <f>+Breakfast!G27</f>
        <v>0</v>
      </c>
      <c r="F551" s="117"/>
      <c r="G551" s="119"/>
      <c r="H551" s="119"/>
      <c r="I551" s="119"/>
      <c r="J551" s="119"/>
      <c r="K551" s="119"/>
      <c r="L551" s="119"/>
      <c r="M551" s="119"/>
      <c r="N551" s="119"/>
      <c r="O551" s="119"/>
      <c r="P551" s="119"/>
      <c r="Q551" s="119"/>
      <c r="R551" s="119"/>
      <c r="S551" s="119"/>
      <c r="T551" s="119"/>
      <c r="U551" s="119"/>
      <c r="V551" s="119"/>
      <c r="W551" s="119"/>
      <c r="X551" s="119"/>
      <c r="Y551" s="119"/>
      <c r="Z551" s="119"/>
      <c r="AA551" s="119"/>
      <c r="AB551" s="119"/>
      <c r="AC551" s="119"/>
      <c r="AD551" s="119"/>
      <c r="AE551" s="119"/>
      <c r="AF551" s="119"/>
      <c r="AG551" s="119"/>
      <c r="AH551" s="119"/>
      <c r="AI551" s="119"/>
      <c r="AJ551" s="119"/>
      <c r="AK551" s="130">
        <f t="shared" si="17"/>
        <v>0</v>
      </c>
      <c r="AL551" s="130">
        <f t="shared" si="18"/>
        <v>0</v>
      </c>
    </row>
    <row r="552" spans="1:38">
      <c r="A552" t="s">
        <v>555</v>
      </c>
      <c r="B552" s="121">
        <f t="shared" si="19"/>
        <v>140001</v>
      </c>
      <c r="C552" s="117" t="s">
        <v>558</v>
      </c>
      <c r="D552" s="124" t="s">
        <v>449</v>
      </c>
      <c r="E552" s="116" t="e">
        <f>+Breakfast!#REF!</f>
        <v>#REF!</v>
      </c>
      <c r="F552" s="117"/>
      <c r="G552" s="119"/>
      <c r="H552" s="119"/>
      <c r="I552" s="119"/>
      <c r="J552" s="119"/>
      <c r="K552" s="119"/>
      <c r="L552" s="119"/>
      <c r="M552" s="119"/>
      <c r="N552" s="119"/>
      <c r="O552" s="119"/>
      <c r="P552" s="119"/>
      <c r="Q552" s="119"/>
      <c r="R552" s="119"/>
      <c r="S552" s="119"/>
      <c r="T552" s="119"/>
      <c r="U552" s="119"/>
      <c r="V552" s="119"/>
      <c r="W552" s="119"/>
      <c r="X552" s="119"/>
      <c r="Y552" s="119"/>
      <c r="Z552" s="119"/>
      <c r="AA552" s="119"/>
      <c r="AB552" s="119"/>
      <c r="AC552" s="119"/>
      <c r="AD552" s="119"/>
      <c r="AE552" s="119"/>
      <c r="AF552" s="119"/>
      <c r="AG552" s="119"/>
      <c r="AH552" s="119"/>
      <c r="AI552" s="119"/>
      <c r="AJ552" s="119"/>
      <c r="AK552" s="130" t="e">
        <f t="shared" si="17"/>
        <v>#REF!</v>
      </c>
      <c r="AL552" s="130">
        <f t="shared" si="18"/>
        <v>0</v>
      </c>
    </row>
    <row r="553" spans="1:38">
      <c r="B553" s="121">
        <f t="shared" si="19"/>
        <v>140002</v>
      </c>
      <c r="C553" s="117" t="s">
        <v>560</v>
      </c>
      <c r="D553" s="124" t="s">
        <v>449</v>
      </c>
      <c r="E553" s="116" t="e">
        <f>+Breakfast!#REF!</f>
        <v>#REF!</v>
      </c>
      <c r="F553" s="117"/>
      <c r="G553" s="119"/>
      <c r="H553" s="119"/>
      <c r="I553" s="119"/>
      <c r="J553" s="119"/>
      <c r="K553" s="119"/>
      <c r="L553" s="119"/>
      <c r="M553" s="119"/>
      <c r="N553" s="119"/>
      <c r="O553" s="119"/>
      <c r="P553" s="119"/>
      <c r="Q553" s="119"/>
      <c r="R553" s="119"/>
      <c r="S553" s="119"/>
      <c r="T553" s="119"/>
      <c r="U553" s="119"/>
      <c r="V553" s="119"/>
      <c r="W553" s="119"/>
      <c r="X553" s="119"/>
      <c r="Y553" s="119"/>
      <c r="Z553" s="119"/>
      <c r="AA553" s="119"/>
      <c r="AB553" s="119"/>
      <c r="AC553" s="119"/>
      <c r="AD553" s="119"/>
      <c r="AE553" s="119"/>
      <c r="AF553" s="119"/>
      <c r="AG553" s="119"/>
      <c r="AH553" s="119"/>
      <c r="AI553" s="119"/>
      <c r="AJ553" s="119"/>
      <c r="AK553" s="130" t="e">
        <f t="shared" si="17"/>
        <v>#REF!</v>
      </c>
      <c r="AL553" s="130">
        <f t="shared" si="18"/>
        <v>0</v>
      </c>
    </row>
    <row r="554" spans="1:38">
      <c r="B554" s="121">
        <f t="shared" si="19"/>
        <v>140003</v>
      </c>
      <c r="C554" s="117" t="s">
        <v>561</v>
      </c>
      <c r="D554" s="124" t="s">
        <v>449</v>
      </c>
      <c r="E554" s="116" t="e">
        <f>+Breakfast!#REF!</f>
        <v>#REF!</v>
      </c>
      <c r="F554" s="117"/>
      <c r="G554" s="119"/>
      <c r="H554" s="119"/>
      <c r="I554" s="119"/>
      <c r="J554" s="119"/>
      <c r="K554" s="119"/>
      <c r="L554" s="119"/>
      <c r="M554" s="119"/>
      <c r="N554" s="119"/>
      <c r="O554" s="119"/>
      <c r="P554" s="119"/>
      <c r="Q554" s="119"/>
      <c r="R554" s="119"/>
      <c r="S554" s="119"/>
      <c r="T554" s="119"/>
      <c r="U554" s="119"/>
      <c r="V554" s="119"/>
      <c r="W554" s="119"/>
      <c r="X554" s="119"/>
      <c r="Y554" s="119"/>
      <c r="Z554" s="119"/>
      <c r="AA554" s="119"/>
      <c r="AB554" s="119"/>
      <c r="AC554" s="119"/>
      <c r="AD554" s="119"/>
      <c r="AE554" s="119"/>
      <c r="AF554" s="119"/>
      <c r="AG554" s="119"/>
      <c r="AH554" s="119"/>
      <c r="AI554" s="119"/>
      <c r="AJ554" s="119"/>
      <c r="AK554" s="130" t="e">
        <f t="shared" si="17"/>
        <v>#REF!</v>
      </c>
      <c r="AL554" s="130">
        <f t="shared" si="18"/>
        <v>0</v>
      </c>
    </row>
    <row r="555" spans="1:38">
      <c r="B555" s="121">
        <f t="shared" si="19"/>
        <v>140004</v>
      </c>
      <c r="C555" s="117" t="s">
        <v>563</v>
      </c>
      <c r="D555" s="124" t="s">
        <v>449</v>
      </c>
      <c r="E555" s="116" t="e">
        <f>+Sandwich!#REF!</f>
        <v>#REF!</v>
      </c>
      <c r="F555" s="117"/>
      <c r="G555" s="119"/>
      <c r="H555" s="119"/>
      <c r="I555" s="119"/>
      <c r="J555" s="119"/>
      <c r="K555" s="119"/>
      <c r="L555" s="119"/>
      <c r="M555" s="119"/>
      <c r="N555" s="119"/>
      <c r="O555" s="119"/>
      <c r="P555" s="119"/>
      <c r="Q555" s="119"/>
      <c r="R555" s="119"/>
      <c r="S555" s="119"/>
      <c r="T555" s="119"/>
      <c r="U555" s="119"/>
      <c r="V555" s="119"/>
      <c r="W555" s="119"/>
      <c r="X555" s="119"/>
      <c r="Y555" s="119"/>
      <c r="Z555" s="119"/>
      <c r="AA555" s="119"/>
      <c r="AB555" s="119"/>
      <c r="AC555" s="119"/>
      <c r="AD555" s="119"/>
      <c r="AE555" s="119"/>
      <c r="AF555" s="119"/>
      <c r="AG555" s="119"/>
      <c r="AH555" s="119"/>
      <c r="AI555" s="119"/>
      <c r="AJ555" s="119"/>
      <c r="AK555" s="130" t="e">
        <f t="shared" si="17"/>
        <v>#REF!</v>
      </c>
      <c r="AL555" s="130">
        <f t="shared" si="18"/>
        <v>0</v>
      </c>
    </row>
    <row r="556" spans="1:38">
      <c r="B556" s="121">
        <f t="shared" si="19"/>
        <v>140005</v>
      </c>
      <c r="C556" s="117" t="s">
        <v>566</v>
      </c>
      <c r="D556" s="124" t="s">
        <v>449</v>
      </c>
      <c r="E556" s="116" t="e">
        <f>+Breakfast!#REF!</f>
        <v>#REF!</v>
      </c>
      <c r="F556" s="117"/>
      <c r="G556" s="119"/>
      <c r="H556" s="119"/>
      <c r="I556" s="119"/>
      <c r="J556" s="119"/>
      <c r="K556" s="119"/>
      <c r="L556" s="119"/>
      <c r="M556" s="119"/>
      <c r="N556" s="119"/>
      <c r="O556" s="119"/>
      <c r="P556" s="119"/>
      <c r="Q556" s="119"/>
      <c r="R556" s="119"/>
      <c r="S556" s="119"/>
      <c r="T556" s="119"/>
      <c r="U556" s="119"/>
      <c r="V556" s="119"/>
      <c r="W556" s="119"/>
      <c r="X556" s="119"/>
      <c r="Y556" s="119"/>
      <c r="Z556" s="119"/>
      <c r="AA556" s="119"/>
      <c r="AB556" s="119"/>
      <c r="AC556" s="119"/>
      <c r="AD556" s="119"/>
      <c r="AE556" s="119"/>
      <c r="AF556" s="119"/>
      <c r="AG556" s="119"/>
      <c r="AH556" s="119"/>
      <c r="AI556" s="119"/>
      <c r="AJ556" s="119"/>
      <c r="AK556" s="130" t="e">
        <f t="shared" si="17"/>
        <v>#REF!</v>
      </c>
      <c r="AL556" s="130">
        <f t="shared" si="18"/>
        <v>0</v>
      </c>
    </row>
    <row r="557" spans="1:38">
      <c r="B557" s="121">
        <f t="shared" si="19"/>
        <v>140006</v>
      </c>
      <c r="C557" s="117" t="s">
        <v>568</v>
      </c>
      <c r="D557" s="124" t="s">
        <v>449</v>
      </c>
      <c r="E557" s="116" t="e">
        <f>+Breakfast!#REF!</f>
        <v>#REF!</v>
      </c>
      <c r="F557" s="117"/>
      <c r="G557" s="119"/>
      <c r="H557" s="119"/>
      <c r="I557" s="119"/>
      <c r="J557" s="119"/>
      <c r="K557" s="119"/>
      <c r="L557" s="119"/>
      <c r="M557" s="119"/>
      <c r="N557" s="119"/>
      <c r="O557" s="119"/>
      <c r="P557" s="119"/>
      <c r="Q557" s="119"/>
      <c r="R557" s="119"/>
      <c r="S557" s="119"/>
      <c r="T557" s="119"/>
      <c r="U557" s="119"/>
      <c r="V557" s="119"/>
      <c r="W557" s="119"/>
      <c r="X557" s="119"/>
      <c r="Y557" s="119"/>
      <c r="Z557" s="119"/>
      <c r="AA557" s="119"/>
      <c r="AB557" s="119"/>
      <c r="AC557" s="119"/>
      <c r="AD557" s="119"/>
      <c r="AE557" s="119"/>
      <c r="AF557" s="119"/>
      <c r="AG557" s="119"/>
      <c r="AH557" s="119"/>
      <c r="AI557" s="119"/>
      <c r="AJ557" s="119"/>
      <c r="AK557" s="130" t="e">
        <f t="shared" si="17"/>
        <v>#REF!</v>
      </c>
      <c r="AL557" s="130">
        <f t="shared" si="18"/>
        <v>0</v>
      </c>
    </row>
    <row r="558" spans="1:38">
      <c r="B558" s="121">
        <f t="shared" si="19"/>
        <v>140007</v>
      </c>
      <c r="C558" s="117"/>
      <c r="D558" s="124" t="s">
        <v>449</v>
      </c>
      <c r="E558" s="116">
        <v>0</v>
      </c>
      <c r="F558" s="117"/>
      <c r="G558" s="119"/>
      <c r="H558" s="119"/>
      <c r="I558" s="119"/>
      <c r="J558" s="119"/>
      <c r="K558" s="119"/>
      <c r="L558" s="119"/>
      <c r="M558" s="119"/>
      <c r="N558" s="119"/>
      <c r="O558" s="119"/>
      <c r="P558" s="119"/>
      <c r="Q558" s="119"/>
      <c r="R558" s="119"/>
      <c r="S558" s="119"/>
      <c r="T558" s="119"/>
      <c r="U558" s="119"/>
      <c r="V558" s="119"/>
      <c r="W558" s="119"/>
      <c r="X558" s="119"/>
      <c r="Y558" s="119"/>
      <c r="Z558" s="119"/>
      <c r="AA558" s="119"/>
      <c r="AB558" s="119"/>
      <c r="AC558" s="119"/>
      <c r="AD558" s="119"/>
      <c r="AE558" s="119"/>
      <c r="AF558" s="119"/>
      <c r="AG558" s="119"/>
      <c r="AH558" s="119"/>
      <c r="AI558" s="119"/>
      <c r="AJ558" s="119"/>
      <c r="AK558" s="130">
        <f t="shared" si="17"/>
        <v>0</v>
      </c>
      <c r="AL558" s="130">
        <f t="shared" si="18"/>
        <v>0</v>
      </c>
    </row>
    <row r="559" spans="1:38">
      <c r="B559" s="121">
        <f t="shared" si="19"/>
        <v>140008</v>
      </c>
      <c r="C559" s="117"/>
      <c r="D559" s="124" t="s">
        <v>449</v>
      </c>
      <c r="E559" s="116">
        <v>0</v>
      </c>
      <c r="F559" s="117"/>
      <c r="G559" s="119"/>
      <c r="H559" s="119"/>
      <c r="I559" s="119"/>
      <c r="J559" s="119"/>
      <c r="K559" s="119"/>
      <c r="L559" s="119"/>
      <c r="M559" s="119"/>
      <c r="N559" s="119"/>
      <c r="O559" s="119"/>
      <c r="P559" s="119"/>
      <c r="Q559" s="119"/>
      <c r="R559" s="119"/>
      <c r="S559" s="119"/>
      <c r="T559" s="119"/>
      <c r="U559" s="119"/>
      <c r="V559" s="119"/>
      <c r="W559" s="119"/>
      <c r="X559" s="119"/>
      <c r="Y559" s="119"/>
      <c r="Z559" s="119"/>
      <c r="AA559" s="119"/>
      <c r="AB559" s="119"/>
      <c r="AC559" s="119"/>
      <c r="AD559" s="119"/>
      <c r="AE559" s="119"/>
      <c r="AF559" s="119"/>
      <c r="AG559" s="119"/>
      <c r="AH559" s="119"/>
      <c r="AI559" s="119"/>
      <c r="AJ559" s="119"/>
      <c r="AK559" s="130">
        <f t="shared" si="17"/>
        <v>0</v>
      </c>
      <c r="AL559" s="130">
        <f t="shared" si="18"/>
        <v>0</v>
      </c>
    </row>
    <row r="560" spans="1:38">
      <c r="B560" s="121">
        <f t="shared" si="19"/>
        <v>140009</v>
      </c>
      <c r="C560" s="117"/>
      <c r="D560" s="124" t="s">
        <v>449</v>
      </c>
      <c r="E560" s="116">
        <v>0</v>
      </c>
      <c r="F560" s="117"/>
      <c r="G560" s="119"/>
      <c r="H560" s="119"/>
      <c r="I560" s="119"/>
      <c r="J560" s="119"/>
      <c r="K560" s="119"/>
      <c r="L560" s="119"/>
      <c r="M560" s="119"/>
      <c r="N560" s="119"/>
      <c r="O560" s="119"/>
      <c r="P560" s="119"/>
      <c r="Q560" s="119"/>
      <c r="R560" s="119"/>
      <c r="S560" s="119"/>
      <c r="T560" s="119"/>
      <c r="U560" s="119"/>
      <c r="V560" s="119"/>
      <c r="W560" s="119"/>
      <c r="X560" s="119"/>
      <c r="Y560" s="119"/>
      <c r="Z560" s="119"/>
      <c r="AA560" s="119"/>
      <c r="AB560" s="119"/>
      <c r="AC560" s="119"/>
      <c r="AD560" s="119"/>
      <c r="AE560" s="119"/>
      <c r="AF560" s="119"/>
      <c r="AG560" s="119"/>
      <c r="AH560" s="119"/>
      <c r="AI560" s="119"/>
      <c r="AJ560" s="119"/>
      <c r="AK560" s="130">
        <f t="shared" si="17"/>
        <v>0</v>
      </c>
      <c r="AL560" s="130">
        <f t="shared" si="18"/>
        <v>0</v>
      </c>
    </row>
    <row r="561" spans="1:38">
      <c r="B561" s="121">
        <f t="shared" si="19"/>
        <v>140010</v>
      </c>
      <c r="C561" s="117"/>
      <c r="D561" s="124" t="s">
        <v>449</v>
      </c>
      <c r="E561" s="116">
        <v>0</v>
      </c>
      <c r="F561" s="117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119"/>
      <c r="AC561" s="119"/>
      <c r="AD561" s="119"/>
      <c r="AE561" s="119"/>
      <c r="AF561" s="119"/>
      <c r="AG561" s="119"/>
      <c r="AH561" s="119"/>
      <c r="AI561" s="119"/>
      <c r="AJ561" s="119"/>
      <c r="AK561" s="130">
        <f t="shared" si="17"/>
        <v>0</v>
      </c>
      <c r="AL561" s="130">
        <f t="shared" si="18"/>
        <v>0</v>
      </c>
    </row>
    <row r="562" spans="1:38">
      <c r="B562" s="121">
        <f t="shared" si="19"/>
        <v>140011</v>
      </c>
      <c r="C562" s="117"/>
      <c r="D562" s="124" t="s">
        <v>449</v>
      </c>
      <c r="E562" s="116">
        <v>0</v>
      </c>
      <c r="F562" s="117"/>
      <c r="G562" s="119"/>
      <c r="H562" s="119"/>
      <c r="I562" s="119"/>
      <c r="J562" s="119"/>
      <c r="K562" s="119"/>
      <c r="L562" s="119"/>
      <c r="M562" s="119"/>
      <c r="N562" s="119"/>
      <c r="O562" s="119"/>
      <c r="P562" s="119"/>
      <c r="Q562" s="119"/>
      <c r="R562" s="119"/>
      <c r="S562" s="119"/>
      <c r="T562" s="119"/>
      <c r="U562" s="119"/>
      <c r="V562" s="119"/>
      <c r="W562" s="119"/>
      <c r="X562" s="119"/>
      <c r="Y562" s="119"/>
      <c r="Z562" s="119"/>
      <c r="AA562" s="119"/>
      <c r="AB562" s="119"/>
      <c r="AC562" s="119"/>
      <c r="AD562" s="119"/>
      <c r="AE562" s="119"/>
      <c r="AF562" s="119"/>
      <c r="AG562" s="119"/>
      <c r="AH562" s="119"/>
      <c r="AI562" s="119"/>
      <c r="AJ562" s="119"/>
      <c r="AK562" s="130">
        <f t="shared" si="17"/>
        <v>0</v>
      </c>
      <c r="AL562" s="130">
        <f t="shared" si="18"/>
        <v>0</v>
      </c>
    </row>
    <row r="563" spans="1:38">
      <c r="B563" s="121">
        <f t="shared" si="19"/>
        <v>140012</v>
      </c>
      <c r="C563" s="117"/>
      <c r="D563" s="124" t="s">
        <v>449</v>
      </c>
      <c r="E563" s="116">
        <v>0</v>
      </c>
      <c r="F563" s="117"/>
      <c r="G563" s="119"/>
      <c r="H563" s="119"/>
      <c r="I563" s="119"/>
      <c r="J563" s="119"/>
      <c r="K563" s="119"/>
      <c r="L563" s="119"/>
      <c r="M563" s="119"/>
      <c r="N563" s="119"/>
      <c r="O563" s="119"/>
      <c r="P563" s="119"/>
      <c r="Q563" s="119"/>
      <c r="R563" s="119"/>
      <c r="S563" s="119"/>
      <c r="T563" s="119"/>
      <c r="U563" s="119"/>
      <c r="V563" s="119"/>
      <c r="W563" s="119"/>
      <c r="X563" s="119"/>
      <c r="Y563" s="119"/>
      <c r="Z563" s="119"/>
      <c r="AA563" s="119"/>
      <c r="AB563" s="119"/>
      <c r="AC563" s="119"/>
      <c r="AD563" s="119"/>
      <c r="AE563" s="119"/>
      <c r="AF563" s="119"/>
      <c r="AG563" s="119"/>
      <c r="AH563" s="119"/>
      <c r="AI563" s="119"/>
      <c r="AJ563" s="119"/>
      <c r="AK563" s="130">
        <f t="shared" si="17"/>
        <v>0</v>
      </c>
      <c r="AL563" s="130">
        <f t="shared" si="18"/>
        <v>0</v>
      </c>
    </row>
    <row r="564" spans="1:38">
      <c r="B564" s="121">
        <f t="shared" si="19"/>
        <v>140013</v>
      </c>
      <c r="C564" s="117"/>
      <c r="D564" s="124" t="s">
        <v>449</v>
      </c>
      <c r="E564" s="116">
        <v>0</v>
      </c>
      <c r="F564" s="117"/>
      <c r="G564" s="119"/>
      <c r="H564" s="119"/>
      <c r="I564" s="119"/>
      <c r="J564" s="119"/>
      <c r="K564" s="119"/>
      <c r="L564" s="119"/>
      <c r="M564" s="119"/>
      <c r="N564" s="119"/>
      <c r="O564" s="119"/>
      <c r="P564" s="119"/>
      <c r="Q564" s="119"/>
      <c r="R564" s="119"/>
      <c r="S564" s="119"/>
      <c r="T564" s="119"/>
      <c r="U564" s="119"/>
      <c r="V564" s="119"/>
      <c r="W564" s="119"/>
      <c r="X564" s="119"/>
      <c r="Y564" s="119"/>
      <c r="Z564" s="119"/>
      <c r="AA564" s="119"/>
      <c r="AB564" s="119"/>
      <c r="AC564" s="119"/>
      <c r="AD564" s="119"/>
      <c r="AE564" s="119"/>
      <c r="AF564" s="119"/>
      <c r="AG564" s="119"/>
      <c r="AH564" s="119"/>
      <c r="AI564" s="119"/>
      <c r="AJ564" s="119"/>
      <c r="AK564" s="130">
        <f t="shared" si="17"/>
        <v>0</v>
      </c>
      <c r="AL564" s="130">
        <f t="shared" si="18"/>
        <v>0</v>
      </c>
    </row>
    <row r="565" spans="1:38">
      <c r="B565" s="121">
        <f t="shared" si="19"/>
        <v>140014</v>
      </c>
      <c r="C565" s="117"/>
      <c r="D565" s="124" t="s">
        <v>449</v>
      </c>
      <c r="E565" s="116">
        <v>0</v>
      </c>
      <c r="F565" s="117"/>
      <c r="G565" s="119"/>
      <c r="H565" s="119"/>
      <c r="I565" s="119"/>
      <c r="J565" s="119"/>
      <c r="K565" s="119"/>
      <c r="L565" s="119"/>
      <c r="M565" s="119"/>
      <c r="N565" s="119"/>
      <c r="O565" s="119"/>
      <c r="P565" s="119"/>
      <c r="Q565" s="119"/>
      <c r="R565" s="119"/>
      <c r="S565" s="119"/>
      <c r="T565" s="119"/>
      <c r="U565" s="119"/>
      <c r="V565" s="119"/>
      <c r="W565" s="119"/>
      <c r="X565" s="119"/>
      <c r="Y565" s="119"/>
      <c r="Z565" s="119"/>
      <c r="AA565" s="119"/>
      <c r="AB565" s="119"/>
      <c r="AC565" s="119"/>
      <c r="AD565" s="119"/>
      <c r="AE565" s="119"/>
      <c r="AF565" s="119"/>
      <c r="AG565" s="119"/>
      <c r="AH565" s="119"/>
      <c r="AI565" s="119"/>
      <c r="AJ565" s="119"/>
      <c r="AK565" s="130">
        <f t="shared" si="17"/>
        <v>0</v>
      </c>
      <c r="AL565" s="130">
        <f t="shared" si="18"/>
        <v>0</v>
      </c>
    </row>
    <row r="566" spans="1:38">
      <c r="B566" s="121">
        <f t="shared" si="19"/>
        <v>140015</v>
      </c>
      <c r="C566" s="117"/>
      <c r="D566" s="124" t="s">
        <v>449</v>
      </c>
      <c r="E566" s="116">
        <v>0</v>
      </c>
      <c r="F566" s="117"/>
      <c r="G566" s="119"/>
      <c r="H566" s="119"/>
      <c r="I566" s="119"/>
      <c r="J566" s="119"/>
      <c r="K566" s="119"/>
      <c r="L566" s="119"/>
      <c r="M566" s="119"/>
      <c r="N566" s="119"/>
      <c r="O566" s="119"/>
      <c r="P566" s="119"/>
      <c r="Q566" s="119"/>
      <c r="R566" s="119"/>
      <c r="S566" s="119"/>
      <c r="T566" s="119"/>
      <c r="U566" s="119"/>
      <c r="V566" s="119"/>
      <c r="W566" s="119"/>
      <c r="X566" s="119"/>
      <c r="Y566" s="119"/>
      <c r="Z566" s="119"/>
      <c r="AA566" s="119"/>
      <c r="AB566" s="119"/>
      <c r="AC566" s="119"/>
      <c r="AD566" s="119"/>
      <c r="AE566" s="119"/>
      <c r="AF566" s="119"/>
      <c r="AG566" s="119"/>
      <c r="AH566" s="119"/>
      <c r="AI566" s="119"/>
      <c r="AJ566" s="119"/>
      <c r="AK566" s="130">
        <f t="shared" si="17"/>
        <v>0</v>
      </c>
      <c r="AL566" s="130">
        <f t="shared" si="18"/>
        <v>0</v>
      </c>
    </row>
    <row r="567" spans="1:38">
      <c r="B567" s="121">
        <f t="shared" si="19"/>
        <v>140016</v>
      </c>
      <c r="C567" s="117"/>
      <c r="D567" s="124" t="s">
        <v>449</v>
      </c>
      <c r="E567" s="116">
        <v>0</v>
      </c>
      <c r="F567" s="117"/>
      <c r="G567" s="119"/>
      <c r="H567" s="119"/>
      <c r="I567" s="119"/>
      <c r="J567" s="119"/>
      <c r="K567" s="119"/>
      <c r="L567" s="119"/>
      <c r="M567" s="119"/>
      <c r="N567" s="119"/>
      <c r="O567" s="119"/>
      <c r="P567" s="119"/>
      <c r="Q567" s="119"/>
      <c r="R567" s="119"/>
      <c r="S567" s="119"/>
      <c r="T567" s="119"/>
      <c r="U567" s="119"/>
      <c r="V567" s="119"/>
      <c r="W567" s="119"/>
      <c r="X567" s="119"/>
      <c r="Y567" s="119"/>
      <c r="Z567" s="119"/>
      <c r="AA567" s="119"/>
      <c r="AB567" s="119"/>
      <c r="AC567" s="119"/>
      <c r="AD567" s="119"/>
      <c r="AE567" s="119"/>
      <c r="AF567" s="119"/>
      <c r="AG567" s="119"/>
      <c r="AH567" s="119"/>
      <c r="AI567" s="119"/>
      <c r="AJ567" s="119"/>
      <c r="AK567" s="130">
        <f t="shared" si="17"/>
        <v>0</v>
      </c>
      <c r="AL567" s="130">
        <f t="shared" si="18"/>
        <v>0</v>
      </c>
    </row>
    <row r="568" spans="1:38">
      <c r="A568" t="s">
        <v>477</v>
      </c>
      <c r="B568" s="121">
        <f t="shared" si="19"/>
        <v>140017</v>
      </c>
      <c r="C568" s="117" t="s">
        <v>506</v>
      </c>
      <c r="D568" s="124" t="s">
        <v>449</v>
      </c>
      <c r="E568" s="116">
        <f>+Salad!G22</f>
        <v>0</v>
      </c>
      <c r="F568" s="117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  <c r="Q568" s="119"/>
      <c r="R568" s="119"/>
      <c r="S568" s="119"/>
      <c r="T568" s="119"/>
      <c r="U568" s="119"/>
      <c r="V568" s="119"/>
      <c r="W568" s="119"/>
      <c r="X568" s="119"/>
      <c r="Y568" s="119"/>
      <c r="Z568" s="119"/>
      <c r="AA568" s="119"/>
      <c r="AB568" s="119"/>
      <c r="AC568" s="119"/>
      <c r="AD568" s="119"/>
      <c r="AE568" s="119"/>
      <c r="AF568" s="119"/>
      <c r="AG568" s="119"/>
      <c r="AH568" s="119"/>
      <c r="AI568" s="119"/>
      <c r="AJ568" s="119"/>
      <c r="AK568" s="130">
        <f t="shared" si="17"/>
        <v>0</v>
      </c>
      <c r="AL568" s="130">
        <f t="shared" si="18"/>
        <v>0</v>
      </c>
    </row>
    <row r="569" spans="1:38">
      <c r="B569" s="121">
        <f t="shared" si="19"/>
        <v>140018</v>
      </c>
      <c r="C569" s="117" t="s">
        <v>507</v>
      </c>
      <c r="D569" s="124" t="s">
        <v>449</v>
      </c>
      <c r="E569" s="116" t="e">
        <f>+Salad!#REF!</f>
        <v>#REF!</v>
      </c>
      <c r="F569" s="117"/>
      <c r="G569" s="119"/>
      <c r="H569" s="119"/>
      <c r="I569" s="119"/>
      <c r="J569" s="119"/>
      <c r="K569" s="119"/>
      <c r="L569" s="119"/>
      <c r="M569" s="119"/>
      <c r="N569" s="119"/>
      <c r="O569" s="119"/>
      <c r="P569" s="119"/>
      <c r="Q569" s="119"/>
      <c r="R569" s="119"/>
      <c r="S569" s="119"/>
      <c r="T569" s="119"/>
      <c r="U569" s="119"/>
      <c r="V569" s="119"/>
      <c r="W569" s="119"/>
      <c r="X569" s="119"/>
      <c r="Y569" s="119"/>
      <c r="Z569" s="119"/>
      <c r="AA569" s="119"/>
      <c r="AB569" s="119"/>
      <c r="AC569" s="119"/>
      <c r="AD569" s="119"/>
      <c r="AE569" s="119"/>
      <c r="AF569" s="119"/>
      <c r="AG569" s="119"/>
      <c r="AH569" s="119"/>
      <c r="AI569" s="119"/>
      <c r="AJ569" s="119"/>
      <c r="AK569" s="130" t="e">
        <f t="shared" si="17"/>
        <v>#REF!</v>
      </c>
      <c r="AL569" s="130">
        <f t="shared" si="18"/>
        <v>0</v>
      </c>
    </row>
    <row r="570" spans="1:38">
      <c r="B570" s="121">
        <f t="shared" si="19"/>
        <v>140019</v>
      </c>
      <c r="C570" s="117" t="s">
        <v>493</v>
      </c>
      <c r="D570" s="124" t="s">
        <v>449</v>
      </c>
      <c r="E570" s="116" t="e">
        <f>+Salad!#REF!</f>
        <v>#REF!</v>
      </c>
      <c r="F570" s="117"/>
      <c r="G570" s="119"/>
      <c r="H570" s="119"/>
      <c r="I570" s="119"/>
      <c r="J570" s="119"/>
      <c r="K570" s="119"/>
      <c r="L570" s="119"/>
      <c r="M570" s="119"/>
      <c r="N570" s="119"/>
      <c r="O570" s="119"/>
      <c r="P570" s="119"/>
      <c r="Q570" s="119"/>
      <c r="R570" s="119"/>
      <c r="S570" s="119"/>
      <c r="T570" s="119"/>
      <c r="U570" s="119"/>
      <c r="V570" s="119"/>
      <c r="W570" s="119"/>
      <c r="X570" s="119"/>
      <c r="Y570" s="119"/>
      <c r="Z570" s="119"/>
      <c r="AA570" s="119"/>
      <c r="AB570" s="119"/>
      <c r="AC570" s="119"/>
      <c r="AD570" s="119"/>
      <c r="AE570" s="119"/>
      <c r="AF570" s="119"/>
      <c r="AG570" s="119"/>
      <c r="AH570" s="119"/>
      <c r="AI570" s="119"/>
      <c r="AJ570" s="119"/>
      <c r="AK570" s="130" t="e">
        <f t="shared" si="17"/>
        <v>#REF!</v>
      </c>
      <c r="AL570" s="130">
        <f t="shared" si="18"/>
        <v>0</v>
      </c>
    </row>
    <row r="571" spans="1:38">
      <c r="B571" s="121">
        <f t="shared" si="19"/>
        <v>140020</v>
      </c>
      <c r="C571" s="117" t="s">
        <v>480</v>
      </c>
      <c r="D571" s="124" t="s">
        <v>449</v>
      </c>
      <c r="E571" s="116" t="e">
        <f>+Salad!#REF!</f>
        <v>#REF!</v>
      </c>
      <c r="F571" s="117"/>
      <c r="G571" s="119"/>
      <c r="H571" s="119"/>
      <c r="I571" s="119"/>
      <c r="J571" s="119"/>
      <c r="K571" s="119"/>
      <c r="L571" s="119"/>
      <c r="M571" s="119"/>
      <c r="N571" s="119"/>
      <c r="O571" s="119"/>
      <c r="P571" s="119"/>
      <c r="Q571" s="119"/>
      <c r="R571" s="119"/>
      <c r="S571" s="119"/>
      <c r="T571" s="119"/>
      <c r="U571" s="119"/>
      <c r="V571" s="119"/>
      <c r="W571" s="119"/>
      <c r="X571" s="119"/>
      <c r="Y571" s="119"/>
      <c r="Z571" s="119"/>
      <c r="AA571" s="119"/>
      <c r="AB571" s="119"/>
      <c r="AC571" s="119"/>
      <c r="AD571" s="119"/>
      <c r="AE571" s="119"/>
      <c r="AF571" s="119"/>
      <c r="AG571" s="119"/>
      <c r="AH571" s="119"/>
      <c r="AI571" s="119"/>
      <c r="AJ571" s="119"/>
      <c r="AK571" s="130" t="e">
        <f t="shared" si="17"/>
        <v>#REF!</v>
      </c>
      <c r="AL571" s="130">
        <f t="shared" si="18"/>
        <v>0</v>
      </c>
    </row>
    <row r="572" spans="1:38">
      <c r="B572" s="121">
        <f t="shared" si="19"/>
        <v>140021</v>
      </c>
      <c r="C572" s="117" t="s">
        <v>508</v>
      </c>
      <c r="D572" s="124" t="s">
        <v>449</v>
      </c>
      <c r="E572" s="116" t="e">
        <f>+Salad!#REF!</f>
        <v>#REF!</v>
      </c>
      <c r="F572" s="117"/>
      <c r="G572" s="119"/>
      <c r="H572" s="119"/>
      <c r="I572" s="119"/>
      <c r="J572" s="119"/>
      <c r="K572" s="119"/>
      <c r="L572" s="119"/>
      <c r="M572" s="119"/>
      <c r="N572" s="119"/>
      <c r="O572" s="119"/>
      <c r="P572" s="119"/>
      <c r="Q572" s="119"/>
      <c r="R572" s="119"/>
      <c r="S572" s="119"/>
      <c r="T572" s="119"/>
      <c r="U572" s="119"/>
      <c r="V572" s="119"/>
      <c r="W572" s="119"/>
      <c r="X572" s="119"/>
      <c r="Y572" s="119"/>
      <c r="Z572" s="119"/>
      <c r="AA572" s="119"/>
      <c r="AB572" s="119"/>
      <c r="AC572" s="119"/>
      <c r="AD572" s="119"/>
      <c r="AE572" s="119"/>
      <c r="AF572" s="119"/>
      <c r="AG572" s="119"/>
      <c r="AH572" s="119"/>
      <c r="AI572" s="119"/>
      <c r="AJ572" s="119"/>
      <c r="AK572" s="130" t="e">
        <f t="shared" si="17"/>
        <v>#REF!</v>
      </c>
      <c r="AL572" s="130">
        <f t="shared" si="18"/>
        <v>0</v>
      </c>
    </row>
    <row r="573" spans="1:38">
      <c r="B573" s="121">
        <f t="shared" si="19"/>
        <v>140022</v>
      </c>
      <c r="C573" s="117"/>
      <c r="D573" s="124" t="s">
        <v>449</v>
      </c>
      <c r="E573" s="116">
        <v>0</v>
      </c>
      <c r="F573" s="117"/>
      <c r="G573" s="119"/>
      <c r="H573" s="119"/>
      <c r="I573" s="119"/>
      <c r="J573" s="119"/>
      <c r="K573" s="119"/>
      <c r="L573" s="119"/>
      <c r="M573" s="119"/>
      <c r="N573" s="119"/>
      <c r="O573" s="119"/>
      <c r="P573" s="119"/>
      <c r="Q573" s="119"/>
      <c r="R573" s="119"/>
      <c r="S573" s="119"/>
      <c r="T573" s="119"/>
      <c r="U573" s="119"/>
      <c r="V573" s="119"/>
      <c r="W573" s="119"/>
      <c r="X573" s="119"/>
      <c r="Y573" s="119"/>
      <c r="Z573" s="119"/>
      <c r="AA573" s="119"/>
      <c r="AB573" s="119"/>
      <c r="AC573" s="119"/>
      <c r="AD573" s="119"/>
      <c r="AE573" s="119"/>
      <c r="AF573" s="119"/>
      <c r="AG573" s="119"/>
      <c r="AH573" s="119"/>
      <c r="AI573" s="119"/>
      <c r="AJ573" s="119"/>
      <c r="AK573" s="130">
        <f t="shared" si="17"/>
        <v>0</v>
      </c>
      <c r="AL573" s="130">
        <f t="shared" si="18"/>
        <v>0</v>
      </c>
    </row>
    <row r="574" spans="1:38">
      <c r="B574" s="121">
        <f t="shared" si="19"/>
        <v>140023</v>
      </c>
      <c r="C574" s="117"/>
      <c r="D574" s="124" t="s">
        <v>449</v>
      </c>
      <c r="E574" s="116">
        <v>0</v>
      </c>
      <c r="F574" s="117"/>
      <c r="G574" s="119"/>
      <c r="H574" s="119"/>
      <c r="I574" s="119"/>
      <c r="J574" s="119"/>
      <c r="K574" s="119"/>
      <c r="L574" s="119"/>
      <c r="M574" s="119"/>
      <c r="N574" s="119"/>
      <c r="O574" s="119"/>
      <c r="P574" s="119"/>
      <c r="Q574" s="119"/>
      <c r="R574" s="119"/>
      <c r="S574" s="119"/>
      <c r="T574" s="119"/>
      <c r="U574" s="119"/>
      <c r="V574" s="119"/>
      <c r="W574" s="119"/>
      <c r="X574" s="119"/>
      <c r="Y574" s="119"/>
      <c r="Z574" s="119"/>
      <c r="AA574" s="119"/>
      <c r="AB574" s="119"/>
      <c r="AC574" s="119"/>
      <c r="AD574" s="119"/>
      <c r="AE574" s="119"/>
      <c r="AF574" s="119"/>
      <c r="AG574" s="119"/>
      <c r="AH574" s="119"/>
      <c r="AI574" s="119"/>
      <c r="AJ574" s="119"/>
      <c r="AK574" s="130">
        <f t="shared" si="17"/>
        <v>0</v>
      </c>
      <c r="AL574" s="130">
        <f t="shared" si="18"/>
        <v>0</v>
      </c>
    </row>
    <row r="575" spans="1:38">
      <c r="A575" t="s">
        <v>481</v>
      </c>
      <c r="B575" s="121">
        <f t="shared" si="19"/>
        <v>140024</v>
      </c>
      <c r="C575" s="117" t="s">
        <v>528</v>
      </c>
      <c r="D575" s="124" t="s">
        <v>449</v>
      </c>
      <c r="E575" s="116">
        <f>+Sandwich!G26</f>
        <v>0</v>
      </c>
      <c r="F575" s="117"/>
      <c r="G575" s="119"/>
      <c r="H575" s="119"/>
      <c r="I575" s="119"/>
      <c r="J575" s="119"/>
      <c r="K575" s="119"/>
      <c r="L575" s="119"/>
      <c r="M575" s="119"/>
      <c r="N575" s="119"/>
      <c r="O575" s="119"/>
      <c r="P575" s="119"/>
      <c r="Q575" s="119"/>
      <c r="R575" s="119"/>
      <c r="S575" s="119"/>
      <c r="T575" s="119"/>
      <c r="U575" s="119"/>
      <c r="V575" s="119"/>
      <c r="W575" s="119"/>
      <c r="X575" s="119"/>
      <c r="Y575" s="119"/>
      <c r="Z575" s="119"/>
      <c r="AA575" s="119"/>
      <c r="AB575" s="119"/>
      <c r="AC575" s="119"/>
      <c r="AD575" s="119"/>
      <c r="AE575" s="119"/>
      <c r="AF575" s="119"/>
      <c r="AG575" s="119"/>
      <c r="AH575" s="119"/>
      <c r="AI575" s="119"/>
      <c r="AJ575" s="119"/>
      <c r="AK575" s="130">
        <f t="shared" si="17"/>
        <v>0</v>
      </c>
      <c r="AL575" s="130">
        <f t="shared" si="18"/>
        <v>0</v>
      </c>
    </row>
    <row r="576" spans="1:38">
      <c r="B576" s="121">
        <f t="shared" si="19"/>
        <v>140025</v>
      </c>
      <c r="C576" s="117" t="s">
        <v>529</v>
      </c>
      <c r="D576" s="124" t="s">
        <v>449</v>
      </c>
      <c r="E576" s="116" t="e">
        <f>+Sandwich!#REF!</f>
        <v>#REF!</v>
      </c>
      <c r="F576" s="117"/>
      <c r="G576" s="119"/>
      <c r="H576" s="119"/>
      <c r="I576" s="119"/>
      <c r="J576" s="119"/>
      <c r="K576" s="119"/>
      <c r="L576" s="119"/>
      <c r="M576" s="119"/>
      <c r="N576" s="119"/>
      <c r="O576" s="119"/>
      <c r="P576" s="119"/>
      <c r="Q576" s="119"/>
      <c r="R576" s="119"/>
      <c r="S576" s="119"/>
      <c r="T576" s="119"/>
      <c r="U576" s="119"/>
      <c r="V576" s="119"/>
      <c r="W576" s="119"/>
      <c r="X576" s="119"/>
      <c r="Y576" s="119"/>
      <c r="Z576" s="119"/>
      <c r="AA576" s="119"/>
      <c r="AB576" s="119"/>
      <c r="AC576" s="119"/>
      <c r="AD576" s="119"/>
      <c r="AE576" s="119"/>
      <c r="AF576" s="119"/>
      <c r="AG576" s="119"/>
      <c r="AH576" s="119"/>
      <c r="AI576" s="119"/>
      <c r="AJ576" s="119"/>
      <c r="AK576" s="130" t="e">
        <f t="shared" si="17"/>
        <v>#REF!</v>
      </c>
      <c r="AL576" s="130">
        <f t="shared" si="18"/>
        <v>0</v>
      </c>
    </row>
    <row r="577" spans="1:38">
      <c r="B577" s="121">
        <f t="shared" si="19"/>
        <v>140026</v>
      </c>
      <c r="C577" s="117" t="s">
        <v>530</v>
      </c>
      <c r="D577" s="124" t="s">
        <v>449</v>
      </c>
      <c r="E577" s="116" t="e">
        <f>+Sandwich!#REF!</f>
        <v>#REF!</v>
      </c>
      <c r="F577" s="117"/>
      <c r="G577" s="119"/>
      <c r="H577" s="119"/>
      <c r="I577" s="119"/>
      <c r="J577" s="119"/>
      <c r="K577" s="119"/>
      <c r="L577" s="119"/>
      <c r="M577" s="119"/>
      <c r="N577" s="119"/>
      <c r="O577" s="119"/>
      <c r="P577" s="119"/>
      <c r="Q577" s="119"/>
      <c r="R577" s="119"/>
      <c r="S577" s="119"/>
      <c r="T577" s="119"/>
      <c r="U577" s="119"/>
      <c r="V577" s="119"/>
      <c r="W577" s="119"/>
      <c r="X577" s="119"/>
      <c r="Y577" s="119"/>
      <c r="Z577" s="119"/>
      <c r="AA577" s="119"/>
      <c r="AB577" s="119"/>
      <c r="AC577" s="119"/>
      <c r="AD577" s="119"/>
      <c r="AE577" s="119"/>
      <c r="AF577" s="119"/>
      <c r="AG577" s="119"/>
      <c r="AH577" s="119"/>
      <c r="AI577" s="119"/>
      <c r="AJ577" s="119"/>
      <c r="AK577" s="130" t="e">
        <f t="shared" si="17"/>
        <v>#REF!</v>
      </c>
      <c r="AL577" s="130">
        <f t="shared" si="18"/>
        <v>0</v>
      </c>
    </row>
    <row r="578" spans="1:38">
      <c r="B578" s="121">
        <f t="shared" si="19"/>
        <v>140027</v>
      </c>
      <c r="C578" s="117" t="s">
        <v>531</v>
      </c>
      <c r="D578" s="124" t="s">
        <v>449</v>
      </c>
      <c r="E578" s="116" t="e">
        <f>+Sandwich!#REF!</f>
        <v>#REF!</v>
      </c>
      <c r="F578" s="117"/>
      <c r="G578" s="119"/>
      <c r="H578" s="119"/>
      <c r="I578" s="119"/>
      <c r="J578" s="119"/>
      <c r="K578" s="119"/>
      <c r="L578" s="119"/>
      <c r="M578" s="119"/>
      <c r="N578" s="119"/>
      <c r="O578" s="119"/>
      <c r="P578" s="119"/>
      <c r="Q578" s="119"/>
      <c r="R578" s="119"/>
      <c r="S578" s="119"/>
      <c r="T578" s="119"/>
      <c r="U578" s="119"/>
      <c r="V578" s="119"/>
      <c r="W578" s="119"/>
      <c r="X578" s="119"/>
      <c r="Y578" s="119"/>
      <c r="Z578" s="119"/>
      <c r="AA578" s="119"/>
      <c r="AB578" s="119"/>
      <c r="AC578" s="119"/>
      <c r="AD578" s="119"/>
      <c r="AE578" s="119"/>
      <c r="AF578" s="119"/>
      <c r="AG578" s="119"/>
      <c r="AH578" s="119"/>
      <c r="AI578" s="119"/>
      <c r="AJ578" s="119"/>
      <c r="AK578" s="130" t="e">
        <f t="shared" ref="AK578:AK619" si="20">SUM(F578:AJ578)*(E578)</f>
        <v>#REF!</v>
      </c>
      <c r="AL578" s="130">
        <f t="shared" si="18"/>
        <v>0</v>
      </c>
    </row>
    <row r="579" spans="1:38">
      <c r="B579" s="121">
        <f t="shared" si="19"/>
        <v>140028</v>
      </c>
      <c r="C579" s="117" t="s">
        <v>482</v>
      </c>
      <c r="D579" s="124" t="s">
        <v>449</v>
      </c>
      <c r="E579" s="116" t="e">
        <f>+Sandwich!#REF!</f>
        <v>#REF!</v>
      </c>
      <c r="F579" s="117"/>
      <c r="G579" s="119"/>
      <c r="H579" s="119"/>
      <c r="I579" s="119"/>
      <c r="J579" s="119"/>
      <c r="K579" s="119"/>
      <c r="L579" s="119"/>
      <c r="M579" s="119"/>
      <c r="N579" s="119"/>
      <c r="O579" s="119"/>
      <c r="P579" s="119"/>
      <c r="Q579" s="119"/>
      <c r="R579" s="119"/>
      <c r="S579" s="119"/>
      <c r="T579" s="119"/>
      <c r="U579" s="119"/>
      <c r="V579" s="119"/>
      <c r="W579" s="119"/>
      <c r="X579" s="119"/>
      <c r="Y579" s="119"/>
      <c r="Z579" s="119"/>
      <c r="AA579" s="119"/>
      <c r="AB579" s="119"/>
      <c r="AC579" s="119"/>
      <c r="AD579" s="119"/>
      <c r="AE579" s="119"/>
      <c r="AF579" s="119"/>
      <c r="AG579" s="119"/>
      <c r="AH579" s="119"/>
      <c r="AI579" s="119"/>
      <c r="AJ579" s="119"/>
      <c r="AK579" s="130" t="e">
        <f t="shared" si="20"/>
        <v>#REF!</v>
      </c>
      <c r="AL579" s="130">
        <f t="shared" ref="AL579:AL619" si="21">SUM(F579:AJ579)</f>
        <v>0</v>
      </c>
    </row>
    <row r="580" spans="1:38">
      <c r="B580" s="121">
        <f t="shared" si="19"/>
        <v>140029</v>
      </c>
      <c r="C580" s="117" t="s">
        <v>532</v>
      </c>
      <c r="D580" s="124" t="s">
        <v>449</v>
      </c>
      <c r="E580" s="116" t="e">
        <f>+Sandwich!#REF!</f>
        <v>#REF!</v>
      </c>
      <c r="F580" s="117"/>
      <c r="G580" s="119"/>
      <c r="H580" s="119"/>
      <c r="I580" s="119"/>
      <c r="J580" s="119"/>
      <c r="K580" s="119"/>
      <c r="L580" s="119"/>
      <c r="M580" s="119"/>
      <c r="N580" s="119"/>
      <c r="O580" s="119"/>
      <c r="P580" s="119"/>
      <c r="Q580" s="119"/>
      <c r="R580" s="119"/>
      <c r="S580" s="119"/>
      <c r="T580" s="119"/>
      <c r="U580" s="119"/>
      <c r="V580" s="119"/>
      <c r="W580" s="119"/>
      <c r="X580" s="119"/>
      <c r="Y580" s="119"/>
      <c r="Z580" s="119"/>
      <c r="AA580" s="119"/>
      <c r="AB580" s="119"/>
      <c r="AC580" s="119"/>
      <c r="AD580" s="119"/>
      <c r="AE580" s="119"/>
      <c r="AF580" s="119"/>
      <c r="AG580" s="119"/>
      <c r="AH580" s="119"/>
      <c r="AI580" s="119"/>
      <c r="AJ580" s="119"/>
      <c r="AK580" s="130" t="e">
        <f t="shared" si="20"/>
        <v>#REF!</v>
      </c>
      <c r="AL580" s="130">
        <f t="shared" si="21"/>
        <v>0</v>
      </c>
    </row>
    <row r="581" spans="1:38">
      <c r="B581" s="121">
        <f t="shared" si="19"/>
        <v>140030</v>
      </c>
      <c r="C581" s="117" t="s">
        <v>533</v>
      </c>
      <c r="D581" s="124" t="s">
        <v>449</v>
      </c>
      <c r="E581" s="116" t="e">
        <f>+Sandwich!#REF!</f>
        <v>#REF!</v>
      </c>
      <c r="F581" s="117"/>
      <c r="G581" s="119"/>
      <c r="H581" s="119"/>
      <c r="I581" s="119"/>
      <c r="J581" s="119"/>
      <c r="K581" s="119"/>
      <c r="L581" s="119"/>
      <c r="M581" s="119"/>
      <c r="N581" s="119"/>
      <c r="O581" s="119"/>
      <c r="P581" s="119"/>
      <c r="Q581" s="119"/>
      <c r="R581" s="119"/>
      <c r="S581" s="119"/>
      <c r="T581" s="119"/>
      <c r="U581" s="119"/>
      <c r="V581" s="119"/>
      <c r="W581" s="119"/>
      <c r="X581" s="119"/>
      <c r="Y581" s="119"/>
      <c r="Z581" s="119"/>
      <c r="AA581" s="119"/>
      <c r="AB581" s="119"/>
      <c r="AC581" s="119"/>
      <c r="AD581" s="119"/>
      <c r="AE581" s="119"/>
      <c r="AF581" s="119"/>
      <c r="AG581" s="119"/>
      <c r="AH581" s="119"/>
      <c r="AI581" s="119"/>
      <c r="AJ581" s="119"/>
      <c r="AK581" s="130" t="e">
        <f t="shared" si="20"/>
        <v>#REF!</v>
      </c>
      <c r="AL581" s="130">
        <f t="shared" si="21"/>
        <v>0</v>
      </c>
    </row>
    <row r="582" spans="1:38">
      <c r="B582" s="121">
        <f t="shared" si="19"/>
        <v>140031</v>
      </c>
      <c r="C582" s="117" t="s">
        <v>534</v>
      </c>
      <c r="D582" s="124" t="s">
        <v>449</v>
      </c>
      <c r="E582" s="116" t="e">
        <f>+Sandwich!#REF!</f>
        <v>#REF!</v>
      </c>
      <c r="F582" s="117"/>
      <c r="G582" s="119"/>
      <c r="H582" s="119"/>
      <c r="I582" s="119"/>
      <c r="J582" s="119"/>
      <c r="K582" s="119"/>
      <c r="L582" s="119"/>
      <c r="M582" s="119"/>
      <c r="N582" s="119"/>
      <c r="O582" s="119"/>
      <c r="P582" s="119"/>
      <c r="Q582" s="119"/>
      <c r="R582" s="119"/>
      <c r="S582" s="119"/>
      <c r="T582" s="119"/>
      <c r="U582" s="119"/>
      <c r="V582" s="119"/>
      <c r="W582" s="119"/>
      <c r="X582" s="119"/>
      <c r="Y582" s="119"/>
      <c r="Z582" s="119"/>
      <c r="AA582" s="119"/>
      <c r="AB582" s="119"/>
      <c r="AC582" s="119"/>
      <c r="AD582" s="119"/>
      <c r="AE582" s="119"/>
      <c r="AF582" s="119"/>
      <c r="AG582" s="119"/>
      <c r="AH582" s="119"/>
      <c r="AI582" s="119"/>
      <c r="AJ582" s="119"/>
      <c r="AK582" s="130" t="e">
        <f t="shared" si="20"/>
        <v>#REF!</v>
      </c>
      <c r="AL582" s="130">
        <f t="shared" si="21"/>
        <v>0</v>
      </c>
    </row>
    <row r="583" spans="1:38">
      <c r="A583" s="4"/>
      <c r="B583" s="121">
        <f t="shared" si="19"/>
        <v>140032</v>
      </c>
      <c r="C583" s="117" t="s">
        <v>535</v>
      </c>
      <c r="D583" s="124" t="s">
        <v>449</v>
      </c>
      <c r="E583" s="116" t="e">
        <f>+Sandwich!#REF!</f>
        <v>#REF!</v>
      </c>
      <c r="F583" s="117"/>
      <c r="G583" s="119"/>
      <c r="H583" s="119"/>
      <c r="I583" s="119"/>
      <c r="J583" s="119"/>
      <c r="K583" s="119"/>
      <c r="L583" s="119"/>
      <c r="M583" s="119"/>
      <c r="N583" s="119"/>
      <c r="O583" s="119"/>
      <c r="P583" s="119"/>
      <c r="Q583" s="119"/>
      <c r="R583" s="119"/>
      <c r="S583" s="119"/>
      <c r="T583" s="119"/>
      <c r="U583" s="119"/>
      <c r="V583" s="119"/>
      <c r="W583" s="119"/>
      <c r="X583" s="119"/>
      <c r="Y583" s="119"/>
      <c r="Z583" s="119"/>
      <c r="AA583" s="119"/>
      <c r="AB583" s="119"/>
      <c r="AC583" s="119"/>
      <c r="AD583" s="119"/>
      <c r="AE583" s="119"/>
      <c r="AF583" s="119"/>
      <c r="AG583" s="119"/>
      <c r="AH583" s="119"/>
      <c r="AI583" s="119"/>
      <c r="AJ583" s="119"/>
      <c r="AK583" s="130" t="e">
        <f t="shared" si="20"/>
        <v>#REF!</v>
      </c>
      <c r="AL583" s="130">
        <f t="shared" si="21"/>
        <v>0</v>
      </c>
    </row>
    <row r="584" spans="1:38">
      <c r="B584" s="121">
        <f>+B583+1</f>
        <v>140033</v>
      </c>
      <c r="C584" s="117" t="s">
        <v>536</v>
      </c>
      <c r="D584" s="124" t="s">
        <v>449</v>
      </c>
      <c r="E584" s="116" t="e">
        <f>+Sandwich!#REF!</f>
        <v>#REF!</v>
      </c>
      <c r="F584" s="117"/>
      <c r="G584" s="119"/>
      <c r="H584" s="119"/>
      <c r="I584" s="119"/>
      <c r="J584" s="119"/>
      <c r="K584" s="119"/>
      <c r="L584" s="119"/>
      <c r="M584" s="119"/>
      <c r="N584" s="119"/>
      <c r="O584" s="119"/>
      <c r="P584" s="119"/>
      <c r="Q584" s="119"/>
      <c r="R584" s="119"/>
      <c r="S584" s="119"/>
      <c r="T584" s="119"/>
      <c r="U584" s="119"/>
      <c r="V584" s="119"/>
      <c r="W584" s="119"/>
      <c r="X584" s="119"/>
      <c r="Y584" s="119"/>
      <c r="Z584" s="119"/>
      <c r="AA584" s="119"/>
      <c r="AB584" s="119"/>
      <c r="AC584" s="119"/>
      <c r="AD584" s="119"/>
      <c r="AE584" s="119"/>
      <c r="AF584" s="119"/>
      <c r="AG584" s="119"/>
      <c r="AH584" s="119"/>
      <c r="AI584" s="119"/>
      <c r="AJ584" s="119"/>
      <c r="AK584" s="130" t="e">
        <f t="shared" si="20"/>
        <v>#REF!</v>
      </c>
      <c r="AL584" s="130">
        <f t="shared" si="21"/>
        <v>0</v>
      </c>
    </row>
    <row r="585" spans="1:38">
      <c r="B585" s="121">
        <f t="shared" si="19"/>
        <v>140034</v>
      </c>
      <c r="C585" s="117" t="s">
        <v>689</v>
      </c>
      <c r="D585" s="124" t="s">
        <v>449</v>
      </c>
      <c r="E585" s="116" t="e">
        <f>+Sandwich!#REF!</f>
        <v>#REF!</v>
      </c>
      <c r="F585" s="117"/>
      <c r="G585" s="119"/>
      <c r="H585" s="119"/>
      <c r="I585" s="119"/>
      <c r="J585" s="119"/>
      <c r="K585" s="119"/>
      <c r="L585" s="119"/>
      <c r="M585" s="119"/>
      <c r="N585" s="119"/>
      <c r="O585" s="119"/>
      <c r="P585" s="119"/>
      <c r="Q585" s="119"/>
      <c r="R585" s="119"/>
      <c r="S585" s="119"/>
      <c r="T585" s="119"/>
      <c r="U585" s="119"/>
      <c r="V585" s="119"/>
      <c r="W585" s="119"/>
      <c r="X585" s="119"/>
      <c r="Y585" s="119"/>
      <c r="Z585" s="119"/>
      <c r="AA585" s="119"/>
      <c r="AB585" s="119"/>
      <c r="AC585" s="119"/>
      <c r="AD585" s="119"/>
      <c r="AE585" s="119"/>
      <c r="AF585" s="119"/>
      <c r="AG585" s="119"/>
      <c r="AH585" s="119"/>
      <c r="AI585" s="119"/>
      <c r="AJ585" s="119"/>
      <c r="AK585" s="130" t="e">
        <f t="shared" si="20"/>
        <v>#REF!</v>
      </c>
      <c r="AL585" s="130">
        <f t="shared" si="21"/>
        <v>0</v>
      </c>
    </row>
    <row r="586" spans="1:38">
      <c r="A586" s="4"/>
      <c r="B586" s="121">
        <f t="shared" si="19"/>
        <v>140035</v>
      </c>
      <c r="C586" s="117"/>
      <c r="D586" s="124" t="s">
        <v>449</v>
      </c>
      <c r="E586" s="116">
        <v>0</v>
      </c>
      <c r="F586" s="117"/>
      <c r="G586" s="119"/>
      <c r="H586" s="119"/>
      <c r="I586" s="119"/>
      <c r="J586" s="119"/>
      <c r="K586" s="119"/>
      <c r="L586" s="119"/>
      <c r="M586" s="119"/>
      <c r="N586" s="119"/>
      <c r="O586" s="119"/>
      <c r="P586" s="119"/>
      <c r="Q586" s="119"/>
      <c r="R586" s="119"/>
      <c r="S586" s="119"/>
      <c r="T586" s="119"/>
      <c r="U586" s="119"/>
      <c r="V586" s="119"/>
      <c r="W586" s="119"/>
      <c r="X586" s="119"/>
      <c r="Y586" s="119"/>
      <c r="Z586" s="119"/>
      <c r="AA586" s="119"/>
      <c r="AB586" s="119"/>
      <c r="AC586" s="119"/>
      <c r="AD586" s="119"/>
      <c r="AE586" s="119"/>
      <c r="AF586" s="119"/>
      <c r="AG586" s="119"/>
      <c r="AH586" s="119"/>
      <c r="AI586" s="119"/>
      <c r="AJ586" s="119"/>
      <c r="AK586" s="130">
        <f t="shared" si="20"/>
        <v>0</v>
      </c>
      <c r="AL586" s="130">
        <f t="shared" si="21"/>
        <v>0</v>
      </c>
    </row>
    <row r="587" spans="1:38">
      <c r="A587" t="s">
        <v>494</v>
      </c>
      <c r="B587" s="121">
        <f>+B586+1</f>
        <v>140036</v>
      </c>
      <c r="C587" s="117" t="s">
        <v>545</v>
      </c>
      <c r="D587" s="124" t="s">
        <v>449</v>
      </c>
      <c r="E587" s="116">
        <f>+Pasta!G31</f>
        <v>0</v>
      </c>
      <c r="F587" s="117"/>
      <c r="G587" s="119"/>
      <c r="H587" s="119"/>
      <c r="I587" s="119"/>
      <c r="J587" s="119"/>
      <c r="K587" s="119"/>
      <c r="L587" s="119"/>
      <c r="M587" s="119"/>
      <c r="N587" s="119"/>
      <c r="O587" s="119"/>
      <c r="P587" s="119"/>
      <c r="Q587" s="119"/>
      <c r="R587" s="119"/>
      <c r="S587" s="119"/>
      <c r="T587" s="119"/>
      <c r="U587" s="119"/>
      <c r="V587" s="119"/>
      <c r="W587" s="119"/>
      <c r="X587" s="119"/>
      <c r="Y587" s="119"/>
      <c r="Z587" s="119"/>
      <c r="AA587" s="119"/>
      <c r="AB587" s="119"/>
      <c r="AC587" s="119"/>
      <c r="AD587" s="119"/>
      <c r="AE587" s="119"/>
      <c r="AF587" s="119"/>
      <c r="AG587" s="119"/>
      <c r="AH587" s="119"/>
      <c r="AI587" s="119"/>
      <c r="AJ587" s="119"/>
      <c r="AK587" s="130">
        <f t="shared" si="20"/>
        <v>0</v>
      </c>
      <c r="AL587" s="130">
        <f t="shared" si="21"/>
        <v>0</v>
      </c>
    </row>
    <row r="588" spans="1:38">
      <c r="B588" s="121">
        <f t="shared" si="19"/>
        <v>140037</v>
      </c>
      <c r="C588" s="117" t="s">
        <v>546</v>
      </c>
      <c r="D588" s="124" t="s">
        <v>449</v>
      </c>
      <c r="E588" s="116" t="e">
        <f>+Pasta!#REF!</f>
        <v>#REF!</v>
      </c>
      <c r="F588" s="117"/>
      <c r="G588" s="119"/>
      <c r="H588" s="119"/>
      <c r="I588" s="119"/>
      <c r="J588" s="119"/>
      <c r="K588" s="119"/>
      <c r="L588" s="119"/>
      <c r="M588" s="119"/>
      <c r="N588" s="119"/>
      <c r="O588" s="119"/>
      <c r="P588" s="119"/>
      <c r="Q588" s="119"/>
      <c r="R588" s="119"/>
      <c r="S588" s="119"/>
      <c r="T588" s="119"/>
      <c r="U588" s="119"/>
      <c r="V588" s="119"/>
      <c r="W588" s="119"/>
      <c r="X588" s="119"/>
      <c r="Y588" s="119"/>
      <c r="Z588" s="119"/>
      <c r="AA588" s="119"/>
      <c r="AB588" s="119"/>
      <c r="AC588" s="119"/>
      <c r="AD588" s="119"/>
      <c r="AE588" s="119"/>
      <c r="AF588" s="119"/>
      <c r="AG588" s="119"/>
      <c r="AH588" s="119"/>
      <c r="AI588" s="119"/>
      <c r="AJ588" s="119"/>
      <c r="AK588" s="130" t="e">
        <f t="shared" si="20"/>
        <v>#REF!</v>
      </c>
      <c r="AL588" s="130">
        <f t="shared" si="21"/>
        <v>0</v>
      </c>
    </row>
    <row r="589" spans="1:38">
      <c r="B589" s="121">
        <f t="shared" si="19"/>
        <v>140038</v>
      </c>
      <c r="C589" s="117" t="s">
        <v>547</v>
      </c>
      <c r="D589" s="124" t="s">
        <v>449</v>
      </c>
      <c r="E589" s="116" t="e">
        <f>+Pasta!#REF!</f>
        <v>#REF!</v>
      </c>
      <c r="F589" s="117"/>
      <c r="G589" s="119"/>
      <c r="H589" s="119"/>
      <c r="I589" s="119"/>
      <c r="J589" s="119"/>
      <c r="K589" s="119"/>
      <c r="L589" s="119"/>
      <c r="M589" s="119"/>
      <c r="N589" s="119"/>
      <c r="O589" s="119"/>
      <c r="P589" s="119"/>
      <c r="Q589" s="119"/>
      <c r="R589" s="119"/>
      <c r="S589" s="119"/>
      <c r="T589" s="119"/>
      <c r="U589" s="119"/>
      <c r="V589" s="119"/>
      <c r="W589" s="119"/>
      <c r="X589" s="119"/>
      <c r="Y589" s="119"/>
      <c r="Z589" s="119"/>
      <c r="AA589" s="119"/>
      <c r="AB589" s="119"/>
      <c r="AC589" s="119"/>
      <c r="AD589" s="119"/>
      <c r="AE589" s="119"/>
      <c r="AF589" s="119"/>
      <c r="AG589" s="119"/>
      <c r="AH589" s="119"/>
      <c r="AI589" s="119"/>
      <c r="AJ589" s="119"/>
      <c r="AK589" s="130" t="e">
        <f t="shared" si="20"/>
        <v>#REF!</v>
      </c>
      <c r="AL589" s="130">
        <f t="shared" si="21"/>
        <v>0</v>
      </c>
    </row>
    <row r="590" spans="1:38">
      <c r="B590" s="121">
        <f t="shared" si="19"/>
        <v>140039</v>
      </c>
      <c r="C590" s="117" t="s">
        <v>548</v>
      </c>
      <c r="D590" s="124" t="s">
        <v>449</v>
      </c>
      <c r="E590" s="116" t="e">
        <f>+Pasta!#REF!</f>
        <v>#REF!</v>
      </c>
      <c r="F590" s="117"/>
      <c r="G590" s="119"/>
      <c r="H590" s="119"/>
      <c r="I590" s="119"/>
      <c r="J590" s="119"/>
      <c r="K590" s="119"/>
      <c r="L590" s="119"/>
      <c r="M590" s="119"/>
      <c r="N590" s="119"/>
      <c r="O590" s="119"/>
      <c r="P590" s="119"/>
      <c r="Q590" s="119"/>
      <c r="R590" s="119"/>
      <c r="S590" s="119"/>
      <c r="T590" s="119"/>
      <c r="U590" s="119"/>
      <c r="V590" s="119"/>
      <c r="W590" s="119"/>
      <c r="X590" s="119"/>
      <c r="Y590" s="119"/>
      <c r="Z590" s="119"/>
      <c r="AA590" s="119"/>
      <c r="AB590" s="119"/>
      <c r="AC590" s="119"/>
      <c r="AD590" s="119"/>
      <c r="AE590" s="119"/>
      <c r="AF590" s="119"/>
      <c r="AG590" s="119"/>
      <c r="AH590" s="119"/>
      <c r="AI590" s="119"/>
      <c r="AJ590" s="119"/>
      <c r="AK590" s="130" t="e">
        <f t="shared" si="20"/>
        <v>#REF!</v>
      </c>
      <c r="AL590" s="130">
        <f t="shared" si="21"/>
        <v>0</v>
      </c>
    </row>
    <row r="591" spans="1:38">
      <c r="B591" s="121">
        <f t="shared" si="19"/>
        <v>140040</v>
      </c>
      <c r="C591" s="117" t="s">
        <v>549</v>
      </c>
      <c r="D591" s="124" t="s">
        <v>449</v>
      </c>
      <c r="E591" s="116" t="e">
        <f>+Pasta!#REF!</f>
        <v>#REF!</v>
      </c>
      <c r="F591" s="117"/>
      <c r="G591" s="119"/>
      <c r="H591" s="119"/>
      <c r="I591" s="119"/>
      <c r="J591" s="119"/>
      <c r="K591" s="119"/>
      <c r="L591" s="119"/>
      <c r="M591" s="119"/>
      <c r="N591" s="119"/>
      <c r="O591" s="119"/>
      <c r="P591" s="119"/>
      <c r="Q591" s="119"/>
      <c r="R591" s="119"/>
      <c r="S591" s="119"/>
      <c r="T591" s="119"/>
      <c r="U591" s="119"/>
      <c r="V591" s="119"/>
      <c r="W591" s="119"/>
      <c r="X591" s="119"/>
      <c r="Y591" s="119"/>
      <c r="Z591" s="119"/>
      <c r="AA591" s="119"/>
      <c r="AB591" s="119"/>
      <c r="AC591" s="119"/>
      <c r="AD591" s="119"/>
      <c r="AE591" s="119"/>
      <c r="AF591" s="119"/>
      <c r="AG591" s="119"/>
      <c r="AH591" s="119"/>
      <c r="AI591" s="119"/>
      <c r="AJ591" s="119"/>
      <c r="AK591" s="130" t="e">
        <f t="shared" si="20"/>
        <v>#REF!</v>
      </c>
      <c r="AL591" s="130">
        <f t="shared" si="21"/>
        <v>0</v>
      </c>
    </row>
    <row r="592" spans="1:38">
      <c r="B592" s="121">
        <f t="shared" si="19"/>
        <v>140041</v>
      </c>
      <c r="C592" s="117" t="s">
        <v>550</v>
      </c>
      <c r="D592" s="124" t="s">
        <v>449</v>
      </c>
      <c r="E592" s="116" t="e">
        <f>+Pasta!#REF!</f>
        <v>#REF!</v>
      </c>
      <c r="F592" s="117"/>
      <c r="G592" s="119"/>
      <c r="H592" s="119"/>
      <c r="I592" s="119"/>
      <c r="J592" s="119"/>
      <c r="K592" s="119"/>
      <c r="L592" s="119"/>
      <c r="M592" s="119"/>
      <c r="N592" s="119"/>
      <c r="O592" s="119"/>
      <c r="P592" s="119"/>
      <c r="Q592" s="119"/>
      <c r="R592" s="119"/>
      <c r="S592" s="119"/>
      <c r="T592" s="119"/>
      <c r="U592" s="119"/>
      <c r="V592" s="119"/>
      <c r="W592" s="119"/>
      <c r="X592" s="119"/>
      <c r="Y592" s="119"/>
      <c r="Z592" s="119"/>
      <c r="AA592" s="119"/>
      <c r="AB592" s="119"/>
      <c r="AC592" s="119"/>
      <c r="AD592" s="119"/>
      <c r="AE592" s="119"/>
      <c r="AF592" s="119"/>
      <c r="AG592" s="119"/>
      <c r="AH592" s="119"/>
      <c r="AI592" s="119"/>
      <c r="AJ592" s="119"/>
      <c r="AK592" s="130" t="e">
        <f t="shared" si="20"/>
        <v>#REF!</v>
      </c>
      <c r="AL592" s="130">
        <f t="shared" si="21"/>
        <v>0</v>
      </c>
    </row>
    <row r="593" spans="1:38">
      <c r="B593" s="121">
        <f t="shared" si="19"/>
        <v>140042</v>
      </c>
      <c r="C593" s="117"/>
      <c r="D593" s="124" t="s">
        <v>449</v>
      </c>
      <c r="E593" s="116">
        <v>0</v>
      </c>
      <c r="F593" s="117"/>
      <c r="G593" s="119"/>
      <c r="H593" s="119"/>
      <c r="I593" s="119"/>
      <c r="J593" s="119"/>
      <c r="K593" s="119"/>
      <c r="L593" s="119"/>
      <c r="M593" s="119"/>
      <c r="N593" s="119"/>
      <c r="O593" s="119"/>
      <c r="P593" s="119"/>
      <c r="Q593" s="119"/>
      <c r="R593" s="119"/>
      <c r="S593" s="119"/>
      <c r="T593" s="119"/>
      <c r="U593" s="119"/>
      <c r="V593" s="119"/>
      <c r="W593" s="119"/>
      <c r="X593" s="119"/>
      <c r="Y593" s="119"/>
      <c r="Z593" s="119"/>
      <c r="AA593" s="119"/>
      <c r="AB593" s="119"/>
      <c r="AC593" s="119"/>
      <c r="AD593" s="119"/>
      <c r="AE593" s="119"/>
      <c r="AF593" s="119"/>
      <c r="AG593" s="119"/>
      <c r="AH593" s="119"/>
      <c r="AI593" s="119"/>
      <c r="AJ593" s="119"/>
      <c r="AK593" s="130">
        <f t="shared" si="20"/>
        <v>0</v>
      </c>
      <c r="AL593" s="130">
        <f t="shared" si="21"/>
        <v>0</v>
      </c>
    </row>
    <row r="594" spans="1:38">
      <c r="B594" s="121">
        <f t="shared" si="19"/>
        <v>140043</v>
      </c>
      <c r="C594" s="117"/>
      <c r="D594" s="124" t="s">
        <v>449</v>
      </c>
      <c r="E594" s="116">
        <v>0</v>
      </c>
      <c r="F594" s="117"/>
      <c r="G594" s="119"/>
      <c r="H594" s="119"/>
      <c r="I594" s="119"/>
      <c r="J594" s="119"/>
      <c r="K594" s="119"/>
      <c r="L594" s="119"/>
      <c r="M594" s="119"/>
      <c r="N594" s="119"/>
      <c r="O594" s="119"/>
      <c r="P594" s="119"/>
      <c r="Q594" s="119"/>
      <c r="R594" s="119"/>
      <c r="S594" s="119"/>
      <c r="T594" s="119"/>
      <c r="U594" s="119"/>
      <c r="V594" s="119"/>
      <c r="W594" s="119"/>
      <c r="X594" s="119"/>
      <c r="Y594" s="119"/>
      <c r="Z594" s="119"/>
      <c r="AA594" s="119"/>
      <c r="AB594" s="119"/>
      <c r="AC594" s="119"/>
      <c r="AD594" s="119"/>
      <c r="AE594" s="119"/>
      <c r="AF594" s="119"/>
      <c r="AG594" s="119"/>
      <c r="AH594" s="119"/>
      <c r="AI594" s="119"/>
      <c r="AJ594" s="119"/>
      <c r="AK594" s="130">
        <f t="shared" si="20"/>
        <v>0</v>
      </c>
      <c r="AL594" s="130">
        <f t="shared" si="21"/>
        <v>0</v>
      </c>
    </row>
    <row r="595" spans="1:38">
      <c r="B595" s="121">
        <f t="shared" si="19"/>
        <v>140044</v>
      </c>
      <c r="C595" s="117"/>
      <c r="D595" s="124" t="s">
        <v>449</v>
      </c>
      <c r="E595" s="116">
        <v>0</v>
      </c>
      <c r="F595" s="117"/>
      <c r="G595" s="119"/>
      <c r="H595" s="119"/>
      <c r="I595" s="119"/>
      <c r="J595" s="119"/>
      <c r="K595" s="119"/>
      <c r="L595" s="119"/>
      <c r="M595" s="119"/>
      <c r="N595" s="119"/>
      <c r="O595" s="119"/>
      <c r="P595" s="119"/>
      <c r="Q595" s="119"/>
      <c r="R595" s="119"/>
      <c r="S595" s="119"/>
      <c r="T595" s="119"/>
      <c r="U595" s="119"/>
      <c r="V595" s="119"/>
      <c r="W595" s="119"/>
      <c r="X595" s="119"/>
      <c r="Y595" s="119"/>
      <c r="Z595" s="119"/>
      <c r="AA595" s="119"/>
      <c r="AB595" s="119"/>
      <c r="AC595" s="119"/>
      <c r="AD595" s="119"/>
      <c r="AE595" s="119"/>
      <c r="AF595" s="119"/>
      <c r="AG595" s="119"/>
      <c r="AH595" s="119"/>
      <c r="AI595" s="119"/>
      <c r="AJ595" s="119"/>
      <c r="AK595" s="130">
        <f t="shared" si="20"/>
        <v>0</v>
      </c>
      <c r="AL595" s="130">
        <f t="shared" si="21"/>
        <v>0</v>
      </c>
    </row>
    <row r="596" spans="1:38">
      <c r="B596" s="121">
        <f t="shared" si="19"/>
        <v>140045</v>
      </c>
      <c r="C596" s="117"/>
      <c r="D596" s="124" t="s">
        <v>449</v>
      </c>
      <c r="E596" s="116">
        <v>0</v>
      </c>
      <c r="F596" s="117"/>
      <c r="G596" s="119"/>
      <c r="H596" s="119"/>
      <c r="I596" s="119"/>
      <c r="J596" s="119"/>
      <c r="K596" s="119"/>
      <c r="L596" s="119"/>
      <c r="M596" s="119"/>
      <c r="N596" s="119"/>
      <c r="O596" s="119"/>
      <c r="P596" s="119"/>
      <c r="Q596" s="119"/>
      <c r="R596" s="119"/>
      <c r="S596" s="119"/>
      <c r="T596" s="119"/>
      <c r="U596" s="119"/>
      <c r="V596" s="119"/>
      <c r="W596" s="119"/>
      <c r="X596" s="119"/>
      <c r="Y596" s="119"/>
      <c r="Z596" s="119"/>
      <c r="AA596" s="119"/>
      <c r="AB596" s="119"/>
      <c r="AC596" s="119"/>
      <c r="AD596" s="119"/>
      <c r="AE596" s="119"/>
      <c r="AF596" s="119"/>
      <c r="AG596" s="119"/>
      <c r="AH596" s="119"/>
      <c r="AI596" s="119"/>
      <c r="AJ596" s="119"/>
      <c r="AK596" s="130">
        <f t="shared" si="20"/>
        <v>0</v>
      </c>
      <c r="AL596" s="130">
        <f t="shared" si="21"/>
        <v>0</v>
      </c>
    </row>
    <row r="597" spans="1:38">
      <c r="B597" s="121">
        <f t="shared" ref="B597:B619" si="22">B596+1</f>
        <v>140046</v>
      </c>
      <c r="C597" s="117"/>
      <c r="D597" s="124" t="s">
        <v>449</v>
      </c>
      <c r="E597" s="116">
        <v>0</v>
      </c>
      <c r="F597" s="117"/>
      <c r="G597" s="119"/>
      <c r="H597" s="119"/>
      <c r="I597" s="119"/>
      <c r="J597" s="119"/>
      <c r="K597" s="119"/>
      <c r="L597" s="119"/>
      <c r="M597" s="119"/>
      <c r="N597" s="119"/>
      <c r="O597" s="119"/>
      <c r="P597" s="119"/>
      <c r="Q597" s="119"/>
      <c r="R597" s="119"/>
      <c r="S597" s="119"/>
      <c r="T597" s="119"/>
      <c r="U597" s="119"/>
      <c r="V597" s="119"/>
      <c r="W597" s="119"/>
      <c r="X597" s="119"/>
      <c r="Y597" s="119"/>
      <c r="Z597" s="119"/>
      <c r="AA597" s="119"/>
      <c r="AB597" s="119"/>
      <c r="AC597" s="119"/>
      <c r="AD597" s="119"/>
      <c r="AE597" s="119"/>
      <c r="AF597" s="119"/>
      <c r="AG597" s="119"/>
      <c r="AH597" s="119"/>
      <c r="AI597" s="119"/>
      <c r="AJ597" s="119"/>
      <c r="AK597" s="130">
        <f t="shared" si="20"/>
        <v>0</v>
      </c>
      <c r="AL597" s="130">
        <f t="shared" si="21"/>
        <v>0</v>
      </c>
    </row>
    <row r="598" spans="1:38">
      <c r="B598" s="121">
        <f t="shared" si="22"/>
        <v>140047</v>
      </c>
      <c r="C598" s="117"/>
      <c r="D598" s="124" t="s">
        <v>449</v>
      </c>
      <c r="E598" s="116">
        <v>0</v>
      </c>
      <c r="F598" s="117"/>
      <c r="G598" s="119"/>
      <c r="H598" s="119"/>
      <c r="I598" s="119"/>
      <c r="J598" s="119"/>
      <c r="K598" s="119"/>
      <c r="L598" s="119"/>
      <c r="M598" s="119"/>
      <c r="N598" s="119"/>
      <c r="O598" s="119"/>
      <c r="P598" s="119"/>
      <c r="Q598" s="119"/>
      <c r="R598" s="119"/>
      <c r="S598" s="119"/>
      <c r="T598" s="119"/>
      <c r="U598" s="119"/>
      <c r="V598" s="119"/>
      <c r="W598" s="119"/>
      <c r="X598" s="119"/>
      <c r="Y598" s="119"/>
      <c r="Z598" s="119"/>
      <c r="AA598" s="119"/>
      <c r="AB598" s="119"/>
      <c r="AC598" s="119"/>
      <c r="AD598" s="119"/>
      <c r="AE598" s="119"/>
      <c r="AF598" s="119"/>
      <c r="AG598" s="119"/>
      <c r="AH598" s="119"/>
      <c r="AI598" s="119"/>
      <c r="AJ598" s="119"/>
      <c r="AK598" s="130">
        <f t="shared" si="20"/>
        <v>0</v>
      </c>
      <c r="AL598" s="130">
        <f t="shared" si="21"/>
        <v>0</v>
      </c>
    </row>
    <row r="599" spans="1:38">
      <c r="B599" s="121">
        <f t="shared" si="22"/>
        <v>140048</v>
      </c>
      <c r="C599" s="117"/>
      <c r="D599" s="124" t="s">
        <v>449</v>
      </c>
      <c r="E599" s="116">
        <v>0</v>
      </c>
      <c r="F599" s="117"/>
      <c r="G599" s="119"/>
      <c r="H599" s="119"/>
      <c r="I599" s="119"/>
      <c r="J599" s="119"/>
      <c r="K599" s="119"/>
      <c r="L599" s="119"/>
      <c r="M599" s="119"/>
      <c r="N599" s="119"/>
      <c r="O599" s="119"/>
      <c r="P599" s="119"/>
      <c r="Q599" s="119"/>
      <c r="R599" s="119"/>
      <c r="S599" s="119"/>
      <c r="T599" s="119"/>
      <c r="U599" s="119"/>
      <c r="V599" s="119"/>
      <c r="W599" s="119"/>
      <c r="X599" s="119"/>
      <c r="Y599" s="119"/>
      <c r="Z599" s="119"/>
      <c r="AA599" s="119"/>
      <c r="AB599" s="119"/>
      <c r="AC599" s="119"/>
      <c r="AD599" s="119"/>
      <c r="AE599" s="119"/>
      <c r="AF599" s="119"/>
      <c r="AG599" s="119"/>
      <c r="AH599" s="119"/>
      <c r="AI599" s="119"/>
      <c r="AJ599" s="119"/>
      <c r="AK599" s="130">
        <f t="shared" si="20"/>
        <v>0</v>
      </c>
      <c r="AL599" s="130">
        <f t="shared" si="21"/>
        <v>0</v>
      </c>
    </row>
    <row r="600" spans="1:38">
      <c r="B600" s="121">
        <f t="shared" si="22"/>
        <v>140049</v>
      </c>
      <c r="C600" s="117"/>
      <c r="D600" s="124" t="s">
        <v>449</v>
      </c>
      <c r="E600" s="116">
        <v>0</v>
      </c>
      <c r="F600" s="117"/>
      <c r="G600" s="119"/>
      <c r="H600" s="119"/>
      <c r="I600" s="119"/>
      <c r="J600" s="119"/>
      <c r="K600" s="119"/>
      <c r="L600" s="119"/>
      <c r="M600" s="119"/>
      <c r="N600" s="119"/>
      <c r="O600" s="119"/>
      <c r="P600" s="119"/>
      <c r="Q600" s="119"/>
      <c r="R600" s="119"/>
      <c r="S600" s="119"/>
      <c r="T600" s="119"/>
      <c r="U600" s="119"/>
      <c r="V600" s="119"/>
      <c r="W600" s="119"/>
      <c r="X600" s="119"/>
      <c r="Y600" s="119"/>
      <c r="Z600" s="119"/>
      <c r="AA600" s="119"/>
      <c r="AB600" s="119"/>
      <c r="AC600" s="119"/>
      <c r="AD600" s="119"/>
      <c r="AE600" s="119"/>
      <c r="AF600" s="119"/>
      <c r="AG600" s="119"/>
      <c r="AH600" s="119"/>
      <c r="AI600" s="119"/>
      <c r="AJ600" s="119"/>
      <c r="AK600" s="130">
        <f t="shared" si="20"/>
        <v>0</v>
      </c>
      <c r="AL600" s="130">
        <f t="shared" si="21"/>
        <v>0</v>
      </c>
    </row>
    <row r="601" spans="1:38">
      <c r="B601" s="121">
        <f t="shared" si="22"/>
        <v>140050</v>
      </c>
      <c r="C601" s="117"/>
      <c r="D601" s="124" t="s">
        <v>449</v>
      </c>
      <c r="E601" s="116">
        <v>0</v>
      </c>
      <c r="F601" s="117"/>
      <c r="G601" s="119"/>
      <c r="H601" s="119"/>
      <c r="I601" s="119"/>
      <c r="J601" s="119"/>
      <c r="K601" s="119"/>
      <c r="L601" s="119"/>
      <c r="M601" s="119"/>
      <c r="N601" s="119"/>
      <c r="O601" s="119"/>
      <c r="P601" s="119"/>
      <c r="Q601" s="119"/>
      <c r="R601" s="119"/>
      <c r="S601" s="119"/>
      <c r="T601" s="119"/>
      <c r="U601" s="119"/>
      <c r="V601" s="119"/>
      <c r="W601" s="119"/>
      <c r="X601" s="119"/>
      <c r="Y601" s="119"/>
      <c r="Z601" s="119"/>
      <c r="AA601" s="119"/>
      <c r="AB601" s="119"/>
      <c r="AC601" s="119"/>
      <c r="AD601" s="119"/>
      <c r="AE601" s="119"/>
      <c r="AF601" s="119"/>
      <c r="AG601" s="119"/>
      <c r="AH601" s="119"/>
      <c r="AI601" s="119"/>
      <c r="AJ601" s="119"/>
      <c r="AK601" s="130">
        <f t="shared" si="20"/>
        <v>0</v>
      </c>
      <c r="AL601" s="130">
        <f t="shared" si="21"/>
        <v>0</v>
      </c>
    </row>
    <row r="602" spans="1:38">
      <c r="B602" s="121">
        <f t="shared" si="22"/>
        <v>140051</v>
      </c>
      <c r="C602" s="117"/>
      <c r="D602" s="124" t="s">
        <v>449</v>
      </c>
      <c r="E602" s="116">
        <v>0</v>
      </c>
      <c r="F602" s="117"/>
      <c r="G602" s="119"/>
      <c r="H602" s="119"/>
      <c r="I602" s="119"/>
      <c r="J602" s="119"/>
      <c r="K602" s="119"/>
      <c r="L602" s="119"/>
      <c r="M602" s="119"/>
      <c r="N602" s="119"/>
      <c r="O602" s="119"/>
      <c r="P602" s="119"/>
      <c r="Q602" s="119"/>
      <c r="R602" s="119"/>
      <c r="S602" s="119"/>
      <c r="T602" s="119"/>
      <c r="U602" s="119"/>
      <c r="V602" s="119"/>
      <c r="W602" s="119"/>
      <c r="X602" s="119"/>
      <c r="Y602" s="119"/>
      <c r="Z602" s="119"/>
      <c r="AA602" s="119"/>
      <c r="AB602" s="119"/>
      <c r="AC602" s="119"/>
      <c r="AD602" s="119"/>
      <c r="AE602" s="119"/>
      <c r="AF602" s="119"/>
      <c r="AG602" s="119"/>
      <c r="AH602" s="119"/>
      <c r="AI602" s="119"/>
      <c r="AJ602" s="119"/>
      <c r="AK602" s="130">
        <f t="shared" si="20"/>
        <v>0</v>
      </c>
      <c r="AL602" s="130">
        <f t="shared" si="21"/>
        <v>0</v>
      </c>
    </row>
    <row r="603" spans="1:38">
      <c r="B603" s="121">
        <f t="shared" si="22"/>
        <v>140052</v>
      </c>
      <c r="C603" s="117"/>
      <c r="D603" s="124" t="s">
        <v>449</v>
      </c>
      <c r="E603" s="116">
        <v>0</v>
      </c>
      <c r="F603" s="117"/>
      <c r="G603" s="119"/>
      <c r="H603" s="119"/>
      <c r="I603" s="119"/>
      <c r="J603" s="119"/>
      <c r="K603" s="119"/>
      <c r="L603" s="119"/>
      <c r="M603" s="119"/>
      <c r="N603" s="119"/>
      <c r="O603" s="119"/>
      <c r="P603" s="119"/>
      <c r="Q603" s="119"/>
      <c r="R603" s="119"/>
      <c r="S603" s="119"/>
      <c r="T603" s="119"/>
      <c r="U603" s="119"/>
      <c r="V603" s="119"/>
      <c r="W603" s="119"/>
      <c r="X603" s="119"/>
      <c r="Y603" s="119"/>
      <c r="Z603" s="119"/>
      <c r="AA603" s="119"/>
      <c r="AB603" s="119"/>
      <c r="AC603" s="119"/>
      <c r="AD603" s="119"/>
      <c r="AE603" s="119"/>
      <c r="AF603" s="119"/>
      <c r="AG603" s="119"/>
      <c r="AH603" s="119"/>
      <c r="AI603" s="119"/>
      <c r="AJ603" s="119"/>
      <c r="AK603" s="130">
        <f t="shared" si="20"/>
        <v>0</v>
      </c>
      <c r="AL603" s="130">
        <f t="shared" si="21"/>
        <v>0</v>
      </c>
    </row>
    <row r="604" spans="1:38">
      <c r="B604" s="121">
        <f t="shared" si="22"/>
        <v>140053</v>
      </c>
      <c r="C604" s="117"/>
      <c r="D604" s="124" t="s">
        <v>449</v>
      </c>
      <c r="E604" s="116">
        <v>0</v>
      </c>
      <c r="F604" s="117"/>
      <c r="G604" s="119"/>
      <c r="H604" s="119"/>
      <c r="I604" s="119"/>
      <c r="J604" s="119"/>
      <c r="K604" s="119"/>
      <c r="L604" s="119"/>
      <c r="M604" s="119"/>
      <c r="N604" s="119"/>
      <c r="O604" s="119"/>
      <c r="P604" s="119"/>
      <c r="Q604" s="119"/>
      <c r="R604" s="119"/>
      <c r="S604" s="119"/>
      <c r="T604" s="119"/>
      <c r="U604" s="119"/>
      <c r="V604" s="119"/>
      <c r="W604" s="119"/>
      <c r="X604" s="119"/>
      <c r="Y604" s="119"/>
      <c r="Z604" s="119"/>
      <c r="AA604" s="119"/>
      <c r="AB604" s="119"/>
      <c r="AC604" s="119"/>
      <c r="AD604" s="119"/>
      <c r="AE604" s="119"/>
      <c r="AF604" s="119"/>
      <c r="AG604" s="119"/>
      <c r="AH604" s="119"/>
      <c r="AI604" s="119"/>
      <c r="AJ604" s="119"/>
      <c r="AK604" s="130">
        <f t="shared" si="20"/>
        <v>0</v>
      </c>
      <c r="AL604" s="130">
        <f t="shared" si="21"/>
        <v>0</v>
      </c>
    </row>
    <row r="605" spans="1:38">
      <c r="B605" s="121">
        <f t="shared" si="22"/>
        <v>140054</v>
      </c>
      <c r="C605" s="117"/>
      <c r="D605" s="124" t="s">
        <v>449</v>
      </c>
      <c r="E605" s="116">
        <v>0</v>
      </c>
      <c r="F605" s="117"/>
      <c r="G605" s="119"/>
      <c r="H605" s="119"/>
      <c r="I605" s="119"/>
      <c r="J605" s="119"/>
      <c r="K605" s="119"/>
      <c r="L605" s="119"/>
      <c r="M605" s="119"/>
      <c r="N605" s="119"/>
      <c r="O605" s="119"/>
      <c r="P605" s="119"/>
      <c r="Q605" s="119"/>
      <c r="R605" s="119"/>
      <c r="S605" s="119"/>
      <c r="T605" s="119"/>
      <c r="U605" s="119"/>
      <c r="V605" s="119"/>
      <c r="W605" s="119"/>
      <c r="X605" s="119"/>
      <c r="Y605" s="119"/>
      <c r="Z605" s="119"/>
      <c r="AA605" s="119"/>
      <c r="AB605" s="119"/>
      <c r="AC605" s="119"/>
      <c r="AD605" s="119"/>
      <c r="AE605" s="119"/>
      <c r="AF605" s="119"/>
      <c r="AG605" s="119"/>
      <c r="AH605" s="119"/>
      <c r="AI605" s="119"/>
      <c r="AJ605" s="119"/>
      <c r="AK605" s="130">
        <f t="shared" si="20"/>
        <v>0</v>
      </c>
      <c r="AL605" s="130">
        <f t="shared" si="21"/>
        <v>0</v>
      </c>
    </row>
    <row r="606" spans="1:38">
      <c r="A606" t="s">
        <v>492</v>
      </c>
      <c r="B606" s="121">
        <f t="shared" si="22"/>
        <v>140055</v>
      </c>
      <c r="C606" s="117"/>
      <c r="D606" s="124" t="s">
        <v>449</v>
      </c>
      <c r="E606" s="116">
        <v>0</v>
      </c>
      <c r="F606" s="117"/>
      <c r="G606" s="119"/>
      <c r="H606" s="119"/>
      <c r="I606" s="119"/>
      <c r="J606" s="119"/>
      <c r="K606" s="119"/>
      <c r="L606" s="119"/>
      <c r="M606" s="119"/>
      <c r="N606" s="119"/>
      <c r="O606" s="119"/>
      <c r="P606" s="119"/>
      <c r="Q606" s="119"/>
      <c r="R606" s="119"/>
      <c r="S606" s="119"/>
      <c r="T606" s="119"/>
      <c r="U606" s="119"/>
      <c r="V606" s="119"/>
      <c r="W606" s="119"/>
      <c r="X606" s="119"/>
      <c r="Y606" s="119"/>
      <c r="Z606" s="119"/>
      <c r="AA606" s="119"/>
      <c r="AB606" s="119"/>
      <c r="AC606" s="119"/>
      <c r="AD606" s="119"/>
      <c r="AE606" s="119"/>
      <c r="AF606" s="119"/>
      <c r="AG606" s="119"/>
      <c r="AH606" s="119"/>
      <c r="AI606" s="119"/>
      <c r="AJ606" s="119"/>
      <c r="AK606" s="130">
        <f t="shared" si="20"/>
        <v>0</v>
      </c>
      <c r="AL606" s="130">
        <f t="shared" si="21"/>
        <v>0</v>
      </c>
    </row>
    <row r="607" spans="1:38">
      <c r="A607" s="38"/>
      <c r="B607" s="121">
        <f t="shared" si="22"/>
        <v>140056</v>
      </c>
      <c r="C607" s="117"/>
      <c r="D607" s="124" t="s">
        <v>449</v>
      </c>
      <c r="E607" s="116">
        <v>0</v>
      </c>
      <c r="F607" s="117"/>
      <c r="G607" s="119"/>
      <c r="H607" s="119"/>
      <c r="I607" s="119"/>
      <c r="J607" s="119"/>
      <c r="K607" s="119"/>
      <c r="L607" s="119"/>
      <c r="M607" s="119"/>
      <c r="N607" s="119"/>
      <c r="O607" s="119"/>
      <c r="P607" s="119"/>
      <c r="Q607" s="119"/>
      <c r="R607" s="119"/>
      <c r="S607" s="119"/>
      <c r="T607" s="119"/>
      <c r="U607" s="119"/>
      <c r="V607" s="119"/>
      <c r="W607" s="119"/>
      <c r="X607" s="119"/>
      <c r="Y607" s="119"/>
      <c r="Z607" s="119"/>
      <c r="AA607" s="119"/>
      <c r="AB607" s="119"/>
      <c r="AC607" s="119"/>
      <c r="AD607" s="119"/>
      <c r="AE607" s="119"/>
      <c r="AF607" s="119"/>
      <c r="AG607" s="119"/>
      <c r="AH607" s="119"/>
      <c r="AI607" s="119"/>
      <c r="AJ607" s="119"/>
      <c r="AK607" s="130">
        <f t="shared" si="20"/>
        <v>0</v>
      </c>
      <c r="AL607" s="130">
        <f t="shared" si="21"/>
        <v>0</v>
      </c>
    </row>
    <row r="608" spans="1:38">
      <c r="A608" s="38"/>
      <c r="B608" s="121">
        <f t="shared" si="22"/>
        <v>140057</v>
      </c>
      <c r="C608" s="117"/>
      <c r="D608" s="124" t="s">
        <v>449</v>
      </c>
      <c r="E608" s="116">
        <v>0</v>
      </c>
      <c r="F608" s="117"/>
      <c r="G608" s="119"/>
      <c r="H608" s="119"/>
      <c r="I608" s="119"/>
      <c r="J608" s="119"/>
      <c r="K608" s="119"/>
      <c r="L608" s="119"/>
      <c r="M608" s="119"/>
      <c r="N608" s="119"/>
      <c r="O608" s="119"/>
      <c r="P608" s="119"/>
      <c r="Q608" s="119"/>
      <c r="R608" s="119"/>
      <c r="S608" s="119"/>
      <c r="T608" s="119"/>
      <c r="U608" s="119"/>
      <c r="V608" s="119"/>
      <c r="W608" s="119"/>
      <c r="X608" s="119"/>
      <c r="Y608" s="119"/>
      <c r="Z608" s="119"/>
      <c r="AA608" s="119"/>
      <c r="AB608" s="119"/>
      <c r="AC608" s="119"/>
      <c r="AD608" s="119"/>
      <c r="AE608" s="119"/>
      <c r="AF608" s="119"/>
      <c r="AG608" s="119"/>
      <c r="AH608" s="119"/>
      <c r="AI608" s="119"/>
      <c r="AJ608" s="119"/>
      <c r="AK608" s="130">
        <f t="shared" si="20"/>
        <v>0</v>
      </c>
      <c r="AL608" s="130">
        <f t="shared" si="21"/>
        <v>0</v>
      </c>
    </row>
    <row r="609" spans="1:38">
      <c r="A609" s="38"/>
      <c r="B609" s="121">
        <f t="shared" si="22"/>
        <v>140058</v>
      </c>
      <c r="C609" s="117"/>
      <c r="D609" s="124" t="s">
        <v>449</v>
      </c>
      <c r="E609" s="116">
        <v>0</v>
      </c>
      <c r="F609" s="117"/>
      <c r="G609" s="119"/>
      <c r="H609" s="119"/>
      <c r="I609" s="119"/>
      <c r="J609" s="119"/>
      <c r="K609" s="119"/>
      <c r="L609" s="119"/>
      <c r="M609" s="119"/>
      <c r="N609" s="119"/>
      <c r="O609" s="119"/>
      <c r="P609" s="119"/>
      <c r="Q609" s="119"/>
      <c r="R609" s="119"/>
      <c r="S609" s="119"/>
      <c r="T609" s="119"/>
      <c r="U609" s="119"/>
      <c r="V609" s="119"/>
      <c r="W609" s="119"/>
      <c r="X609" s="119"/>
      <c r="Y609" s="119"/>
      <c r="Z609" s="119"/>
      <c r="AA609" s="119"/>
      <c r="AB609" s="119"/>
      <c r="AC609" s="119"/>
      <c r="AD609" s="119"/>
      <c r="AE609" s="119"/>
      <c r="AF609" s="119"/>
      <c r="AG609" s="119"/>
      <c r="AH609" s="119"/>
      <c r="AI609" s="119"/>
      <c r="AJ609" s="119"/>
      <c r="AK609" s="130">
        <f t="shared" si="20"/>
        <v>0</v>
      </c>
      <c r="AL609" s="130">
        <f t="shared" si="21"/>
        <v>0</v>
      </c>
    </row>
    <row r="610" spans="1:38">
      <c r="A610" s="38"/>
      <c r="B610" s="121">
        <f t="shared" si="22"/>
        <v>140059</v>
      </c>
      <c r="C610" s="117"/>
      <c r="D610" s="124" t="s">
        <v>449</v>
      </c>
      <c r="E610" s="116">
        <v>0</v>
      </c>
      <c r="F610" s="117"/>
      <c r="G610" s="119"/>
      <c r="H610" s="119"/>
      <c r="I610" s="119"/>
      <c r="J610" s="119"/>
      <c r="K610" s="119"/>
      <c r="L610" s="119"/>
      <c r="M610" s="119"/>
      <c r="N610" s="119"/>
      <c r="O610" s="119"/>
      <c r="P610" s="119"/>
      <c r="Q610" s="119"/>
      <c r="R610" s="119"/>
      <c r="S610" s="119"/>
      <c r="T610" s="119"/>
      <c r="U610" s="119"/>
      <c r="V610" s="119"/>
      <c r="W610" s="119"/>
      <c r="X610" s="119"/>
      <c r="Y610" s="119"/>
      <c r="Z610" s="119"/>
      <c r="AA610" s="119"/>
      <c r="AB610" s="119"/>
      <c r="AC610" s="119"/>
      <c r="AD610" s="119"/>
      <c r="AE610" s="119"/>
      <c r="AF610" s="119"/>
      <c r="AG610" s="119"/>
      <c r="AH610" s="119"/>
      <c r="AI610" s="119"/>
      <c r="AJ610" s="119"/>
      <c r="AK610" s="130">
        <f t="shared" si="20"/>
        <v>0</v>
      </c>
      <c r="AL610" s="130">
        <f t="shared" si="21"/>
        <v>0</v>
      </c>
    </row>
    <row r="611" spans="1:38">
      <c r="A611" t="s">
        <v>570</v>
      </c>
      <c r="B611" s="121">
        <f t="shared" si="22"/>
        <v>140060</v>
      </c>
      <c r="C611" s="117" t="s">
        <v>614</v>
      </c>
      <c r="D611" s="124" t="s">
        <v>449</v>
      </c>
      <c r="E611" s="116">
        <f>+Dessert!$H$31</f>
        <v>0</v>
      </c>
      <c r="F611" s="117"/>
      <c r="G611" s="119"/>
      <c r="H611" s="119"/>
      <c r="I611" s="119"/>
      <c r="J611" s="119"/>
      <c r="K611" s="119"/>
      <c r="L611" s="119"/>
      <c r="M611" s="119"/>
      <c r="N611" s="119"/>
      <c r="O611" s="119"/>
      <c r="P611" s="119"/>
      <c r="Q611" s="119"/>
      <c r="R611" s="119"/>
      <c r="S611" s="119"/>
      <c r="T611" s="119"/>
      <c r="U611" s="119"/>
      <c r="V611" s="119"/>
      <c r="W611" s="119"/>
      <c r="X611" s="119"/>
      <c r="Y611" s="119"/>
      <c r="Z611" s="119"/>
      <c r="AA611" s="119"/>
      <c r="AB611" s="119"/>
      <c r="AC611" s="119"/>
      <c r="AD611" s="119"/>
      <c r="AE611" s="119"/>
      <c r="AF611" s="119"/>
      <c r="AG611" s="119"/>
      <c r="AH611" s="119"/>
      <c r="AI611" s="119"/>
      <c r="AJ611" s="119"/>
      <c r="AK611" s="130">
        <f t="shared" si="20"/>
        <v>0</v>
      </c>
      <c r="AL611" s="130">
        <f t="shared" si="21"/>
        <v>0</v>
      </c>
    </row>
    <row r="612" spans="1:38">
      <c r="A612" s="38"/>
      <c r="B612" s="121">
        <f t="shared" si="22"/>
        <v>140061</v>
      </c>
      <c r="C612" s="117" t="s">
        <v>615</v>
      </c>
      <c r="D612" s="124" t="s">
        <v>449</v>
      </c>
      <c r="E612" s="116" t="e">
        <f>+Dessert!#REF!</f>
        <v>#REF!</v>
      </c>
      <c r="F612" s="117"/>
      <c r="G612" s="119"/>
      <c r="H612" s="119"/>
      <c r="I612" s="119"/>
      <c r="J612" s="119"/>
      <c r="K612" s="119"/>
      <c r="L612" s="119"/>
      <c r="M612" s="119"/>
      <c r="N612" s="119"/>
      <c r="O612" s="119"/>
      <c r="P612" s="119"/>
      <c r="Q612" s="119"/>
      <c r="R612" s="119"/>
      <c r="S612" s="119"/>
      <c r="T612" s="119"/>
      <c r="U612" s="119"/>
      <c r="V612" s="119"/>
      <c r="W612" s="119"/>
      <c r="X612" s="119"/>
      <c r="Y612" s="119"/>
      <c r="Z612" s="119"/>
      <c r="AA612" s="119"/>
      <c r="AB612" s="119"/>
      <c r="AC612" s="119"/>
      <c r="AD612" s="119"/>
      <c r="AE612" s="119"/>
      <c r="AF612" s="119"/>
      <c r="AG612" s="119"/>
      <c r="AH612" s="119"/>
      <c r="AI612" s="119"/>
      <c r="AJ612" s="119"/>
      <c r="AK612" s="130" t="e">
        <f t="shared" si="20"/>
        <v>#REF!</v>
      </c>
      <c r="AL612" s="130">
        <f t="shared" si="21"/>
        <v>0</v>
      </c>
    </row>
    <row r="613" spans="1:38">
      <c r="A613" s="38"/>
      <c r="B613" s="121">
        <f t="shared" si="22"/>
        <v>140062</v>
      </c>
      <c r="C613" s="117" t="s">
        <v>616</v>
      </c>
      <c r="D613" s="124" t="s">
        <v>449</v>
      </c>
      <c r="E613" s="116" t="e">
        <f>+Dessert!#REF!</f>
        <v>#REF!</v>
      </c>
      <c r="F613" s="117"/>
      <c r="G613" s="119"/>
      <c r="H613" s="119"/>
      <c r="I613" s="119"/>
      <c r="J613" s="119"/>
      <c r="K613" s="119"/>
      <c r="L613" s="119"/>
      <c r="M613" s="119"/>
      <c r="N613" s="119"/>
      <c r="O613" s="119"/>
      <c r="P613" s="119"/>
      <c r="Q613" s="119"/>
      <c r="R613" s="119"/>
      <c r="S613" s="119"/>
      <c r="T613" s="119"/>
      <c r="U613" s="119"/>
      <c r="V613" s="119"/>
      <c r="W613" s="119"/>
      <c r="X613" s="119"/>
      <c r="Y613" s="119"/>
      <c r="Z613" s="119"/>
      <c r="AA613" s="119"/>
      <c r="AB613" s="119"/>
      <c r="AC613" s="119"/>
      <c r="AD613" s="119"/>
      <c r="AE613" s="119"/>
      <c r="AF613" s="119"/>
      <c r="AG613" s="119"/>
      <c r="AH613" s="119"/>
      <c r="AI613" s="119"/>
      <c r="AJ613" s="119"/>
      <c r="AK613" s="130" t="e">
        <f t="shared" si="20"/>
        <v>#REF!</v>
      </c>
      <c r="AL613" s="130">
        <f t="shared" si="21"/>
        <v>0</v>
      </c>
    </row>
    <row r="614" spans="1:38">
      <c r="A614" s="38"/>
      <c r="B614" s="121">
        <f t="shared" si="22"/>
        <v>140063</v>
      </c>
      <c r="C614" s="117" t="s">
        <v>617</v>
      </c>
      <c r="D614" s="124" t="s">
        <v>449</v>
      </c>
      <c r="E614" s="116" t="e">
        <f>+Dessert!#REF!</f>
        <v>#REF!</v>
      </c>
      <c r="F614" s="117"/>
      <c r="G614" s="119"/>
      <c r="H614" s="119"/>
      <c r="I614" s="119"/>
      <c r="J614" s="119"/>
      <c r="K614" s="119"/>
      <c r="L614" s="119"/>
      <c r="M614" s="119"/>
      <c r="N614" s="119"/>
      <c r="O614" s="119"/>
      <c r="P614" s="119"/>
      <c r="Q614" s="119"/>
      <c r="R614" s="119"/>
      <c r="S614" s="119"/>
      <c r="T614" s="119"/>
      <c r="U614" s="119"/>
      <c r="V614" s="119"/>
      <c r="W614" s="119"/>
      <c r="X614" s="119"/>
      <c r="Y614" s="119"/>
      <c r="Z614" s="119"/>
      <c r="AA614" s="119"/>
      <c r="AB614" s="119"/>
      <c r="AC614" s="119"/>
      <c r="AD614" s="119"/>
      <c r="AE614" s="119"/>
      <c r="AF614" s="119"/>
      <c r="AG614" s="119"/>
      <c r="AH614" s="119"/>
      <c r="AI614" s="119"/>
      <c r="AJ614" s="119"/>
      <c r="AK614" s="130" t="e">
        <f t="shared" si="20"/>
        <v>#REF!</v>
      </c>
      <c r="AL614" s="130">
        <f t="shared" si="21"/>
        <v>0</v>
      </c>
    </row>
    <row r="615" spans="1:38">
      <c r="A615" s="38"/>
      <c r="B615" s="121">
        <f t="shared" si="22"/>
        <v>140064</v>
      </c>
      <c r="C615" s="117" t="s">
        <v>618</v>
      </c>
      <c r="D615" s="124" t="s">
        <v>449</v>
      </c>
      <c r="E615" s="116" t="e">
        <f>+Dessert!#REF!</f>
        <v>#REF!</v>
      </c>
      <c r="F615" s="117"/>
      <c r="G615" s="119"/>
      <c r="H615" s="119"/>
      <c r="I615" s="119"/>
      <c r="J615" s="119"/>
      <c r="K615" s="119"/>
      <c r="L615" s="119"/>
      <c r="M615" s="119"/>
      <c r="N615" s="119"/>
      <c r="O615" s="119"/>
      <c r="P615" s="119"/>
      <c r="Q615" s="119"/>
      <c r="R615" s="119"/>
      <c r="S615" s="119"/>
      <c r="T615" s="119"/>
      <c r="U615" s="119"/>
      <c r="V615" s="119"/>
      <c r="W615" s="119"/>
      <c r="X615" s="119"/>
      <c r="Y615" s="119"/>
      <c r="Z615" s="119"/>
      <c r="AA615" s="119"/>
      <c r="AB615" s="119"/>
      <c r="AC615" s="119"/>
      <c r="AD615" s="119"/>
      <c r="AE615" s="119"/>
      <c r="AF615" s="119"/>
      <c r="AG615" s="119"/>
      <c r="AH615" s="119"/>
      <c r="AI615" s="119"/>
      <c r="AJ615" s="119"/>
      <c r="AK615" s="130" t="e">
        <f t="shared" si="20"/>
        <v>#REF!</v>
      </c>
      <c r="AL615" s="130">
        <f t="shared" si="21"/>
        <v>0</v>
      </c>
    </row>
    <row r="616" spans="1:38">
      <c r="A616" s="38"/>
      <c r="B616" s="121">
        <f t="shared" si="22"/>
        <v>140065</v>
      </c>
      <c r="C616" s="117" t="s">
        <v>619</v>
      </c>
      <c r="D616" s="124" t="s">
        <v>449</v>
      </c>
      <c r="E616" s="116" t="e">
        <f>+Dessert!#REF!</f>
        <v>#REF!</v>
      </c>
      <c r="F616" s="117"/>
      <c r="G616" s="119"/>
      <c r="H616" s="119"/>
      <c r="I616" s="119"/>
      <c r="J616" s="119"/>
      <c r="K616" s="119"/>
      <c r="L616" s="119"/>
      <c r="M616" s="119"/>
      <c r="N616" s="119"/>
      <c r="O616" s="119"/>
      <c r="P616" s="119"/>
      <c r="Q616" s="119"/>
      <c r="R616" s="119"/>
      <c r="S616" s="119"/>
      <c r="T616" s="119"/>
      <c r="U616" s="119"/>
      <c r="V616" s="119"/>
      <c r="W616" s="119"/>
      <c r="X616" s="119"/>
      <c r="Y616" s="119"/>
      <c r="Z616" s="119"/>
      <c r="AA616" s="119"/>
      <c r="AB616" s="119"/>
      <c r="AC616" s="119"/>
      <c r="AD616" s="119"/>
      <c r="AE616" s="119"/>
      <c r="AF616" s="119"/>
      <c r="AG616" s="119"/>
      <c r="AH616" s="119"/>
      <c r="AI616" s="119"/>
      <c r="AJ616" s="119"/>
      <c r="AK616" s="130" t="e">
        <f t="shared" si="20"/>
        <v>#REF!</v>
      </c>
      <c r="AL616" s="130">
        <f t="shared" si="21"/>
        <v>0</v>
      </c>
    </row>
    <row r="617" spans="1:38">
      <c r="A617" s="38"/>
      <c r="B617" s="121">
        <f t="shared" si="22"/>
        <v>140066</v>
      </c>
      <c r="C617" s="117"/>
      <c r="D617" s="124" t="s">
        <v>449</v>
      </c>
      <c r="E617" s="116">
        <v>0</v>
      </c>
      <c r="F617" s="117"/>
      <c r="G617" s="119"/>
      <c r="H617" s="119"/>
      <c r="I617" s="119"/>
      <c r="J617" s="119"/>
      <c r="K617" s="119"/>
      <c r="L617" s="119"/>
      <c r="M617" s="119"/>
      <c r="N617" s="119"/>
      <c r="O617" s="119"/>
      <c r="P617" s="119"/>
      <c r="Q617" s="119"/>
      <c r="R617" s="119"/>
      <c r="S617" s="119"/>
      <c r="T617" s="119"/>
      <c r="U617" s="119"/>
      <c r="V617" s="119"/>
      <c r="W617" s="119"/>
      <c r="X617" s="119"/>
      <c r="Y617" s="119"/>
      <c r="Z617" s="119"/>
      <c r="AA617" s="119"/>
      <c r="AB617" s="119"/>
      <c r="AC617" s="119"/>
      <c r="AD617" s="119"/>
      <c r="AE617" s="119"/>
      <c r="AF617" s="119"/>
      <c r="AG617" s="119"/>
      <c r="AH617" s="119"/>
      <c r="AI617" s="119"/>
      <c r="AJ617" s="119"/>
      <c r="AK617" s="130">
        <f t="shared" si="20"/>
        <v>0</v>
      </c>
      <c r="AL617" s="130">
        <f t="shared" si="21"/>
        <v>0</v>
      </c>
    </row>
    <row r="618" spans="1:38">
      <c r="A618" s="38"/>
      <c r="B618" s="121">
        <f t="shared" si="22"/>
        <v>140067</v>
      </c>
      <c r="C618" s="117"/>
      <c r="D618" s="124" t="s">
        <v>449</v>
      </c>
      <c r="E618" s="116">
        <v>0</v>
      </c>
      <c r="F618" s="117"/>
      <c r="G618" s="119"/>
      <c r="H618" s="119"/>
      <c r="I618" s="119"/>
      <c r="J618" s="119"/>
      <c r="K618" s="119"/>
      <c r="L618" s="119"/>
      <c r="M618" s="119"/>
      <c r="N618" s="119"/>
      <c r="O618" s="119"/>
      <c r="P618" s="119"/>
      <c r="Q618" s="119"/>
      <c r="R618" s="119"/>
      <c r="S618" s="119"/>
      <c r="T618" s="119"/>
      <c r="U618" s="119"/>
      <c r="V618" s="119"/>
      <c r="W618" s="119"/>
      <c r="X618" s="119"/>
      <c r="Y618" s="119"/>
      <c r="Z618" s="119"/>
      <c r="AA618" s="119"/>
      <c r="AB618" s="119"/>
      <c r="AC618" s="119"/>
      <c r="AD618" s="119"/>
      <c r="AE618" s="119"/>
      <c r="AF618" s="119"/>
      <c r="AG618" s="119"/>
      <c r="AH618" s="119"/>
      <c r="AI618" s="119"/>
      <c r="AJ618" s="119"/>
      <c r="AK618" s="130">
        <f t="shared" si="20"/>
        <v>0</v>
      </c>
      <c r="AL618" s="130">
        <f t="shared" si="21"/>
        <v>0</v>
      </c>
    </row>
    <row r="619" spans="1:38">
      <c r="A619" s="38"/>
      <c r="B619" s="121">
        <f t="shared" si="22"/>
        <v>140068</v>
      </c>
      <c r="C619" s="117"/>
      <c r="D619" s="124" t="s">
        <v>449</v>
      </c>
      <c r="E619" s="116">
        <v>0</v>
      </c>
      <c r="F619" s="117"/>
      <c r="G619" s="119"/>
      <c r="H619" s="119"/>
      <c r="I619" s="119"/>
      <c r="J619" s="119"/>
      <c r="K619" s="119"/>
      <c r="L619" s="119"/>
      <c r="M619" s="119"/>
      <c r="N619" s="119"/>
      <c r="O619" s="119"/>
      <c r="P619" s="119"/>
      <c r="Q619" s="119"/>
      <c r="R619" s="119"/>
      <c r="S619" s="119"/>
      <c r="T619" s="119"/>
      <c r="U619" s="119"/>
      <c r="V619" s="119"/>
      <c r="W619" s="119"/>
      <c r="X619" s="119"/>
      <c r="Y619" s="119"/>
      <c r="Z619" s="119"/>
      <c r="AA619" s="119"/>
      <c r="AB619" s="119"/>
      <c r="AC619" s="119"/>
      <c r="AD619" s="119"/>
      <c r="AE619" s="119"/>
      <c r="AF619" s="119"/>
      <c r="AG619" s="119"/>
      <c r="AH619" s="119"/>
      <c r="AI619" s="119"/>
      <c r="AJ619" s="119"/>
      <c r="AK619" s="130">
        <f t="shared" si="20"/>
        <v>0</v>
      </c>
      <c r="AL619" s="130">
        <f t="shared" si="21"/>
        <v>0</v>
      </c>
    </row>
    <row r="620" spans="1:38">
      <c r="A620" s="38"/>
      <c r="B620" s="47"/>
      <c r="C620" s="38"/>
      <c r="D620" s="38"/>
      <c r="E620" s="125"/>
    </row>
    <row r="621" spans="1:38" ht="23.25">
      <c r="A621" s="38"/>
      <c r="B621" s="47"/>
      <c r="C621" s="38"/>
      <c r="D621" s="38"/>
      <c r="E621" s="38"/>
      <c r="AK621" s="131" t="e">
        <f>SUM(AK3:AK620)</f>
        <v>#REF!</v>
      </c>
    </row>
    <row r="622" spans="1:38">
      <c r="A622" s="38"/>
      <c r="B622" s="47"/>
      <c r="C622" s="38"/>
      <c r="D622" s="38"/>
      <c r="E622" s="38"/>
    </row>
    <row r="623" spans="1:38">
      <c r="A623" s="38"/>
      <c r="B623" s="47"/>
      <c r="C623" s="38"/>
      <c r="D623" s="38"/>
      <c r="E623" s="38"/>
    </row>
    <row r="624" spans="1:38">
      <c r="A624" s="38"/>
      <c r="B624" s="47"/>
      <c r="C624" s="38"/>
      <c r="D624" s="38"/>
      <c r="E624" s="38"/>
    </row>
    <row r="625" spans="1:5">
      <c r="A625" s="38"/>
      <c r="B625" s="47"/>
      <c r="C625" s="38"/>
      <c r="D625" s="38"/>
      <c r="E625" s="38"/>
    </row>
    <row r="626" spans="1:5">
      <c r="A626" s="38"/>
      <c r="B626" s="47"/>
      <c r="C626" s="38"/>
      <c r="D626" s="38"/>
      <c r="E626" s="38"/>
    </row>
    <row r="627" spans="1:5">
      <c r="A627" s="38"/>
      <c r="B627" s="47"/>
      <c r="C627" s="38"/>
      <c r="D627" s="38"/>
      <c r="E627" s="38"/>
    </row>
    <row r="640" spans="1:5">
      <c r="C640"/>
      <c r="E640"/>
    </row>
    <row r="641" spans="3:5">
      <c r="C641"/>
      <c r="E641"/>
    </row>
    <row r="642" spans="3:5">
      <c r="C642"/>
      <c r="E64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28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F4" sqref="F4"/>
    </sheetView>
  </sheetViews>
  <sheetFormatPr defaultColWidth="9" defaultRowHeight="15"/>
  <cols>
    <col min="2" max="2" width="27.28515625" customWidth="1"/>
    <col min="4" max="4" width="46.28515625" style="4" bestFit="1" customWidth="1"/>
    <col min="6" max="6" width="10.42578125" style="4" customWidth="1"/>
    <col min="7" max="7" width="13.85546875" customWidth="1"/>
    <col min="8" max="8" width="11" customWidth="1"/>
    <col min="9" max="9" width="14.5703125" bestFit="1" customWidth="1"/>
  </cols>
  <sheetData>
    <row r="1" spans="2:11" ht="34.5" customHeight="1">
      <c r="B1" s="45" t="s">
        <v>405</v>
      </c>
      <c r="C1" s="45" t="s">
        <v>406</v>
      </c>
      <c r="D1" s="45" t="s">
        <v>407</v>
      </c>
      <c r="E1" s="45" t="s">
        <v>408</v>
      </c>
      <c r="F1" s="45" t="s">
        <v>409</v>
      </c>
      <c r="G1" s="46" t="s">
        <v>411</v>
      </c>
      <c r="H1" s="46" t="s">
        <v>412</v>
      </c>
      <c r="I1" s="45" t="s">
        <v>417</v>
      </c>
      <c r="J1" s="46" t="s">
        <v>512</v>
      </c>
      <c r="K1" s="46" t="s">
        <v>515</v>
      </c>
    </row>
    <row r="2" spans="2:11" ht="13.5" customHeight="1">
      <c r="B2" s="38"/>
      <c r="C2" s="47"/>
      <c r="D2" s="38"/>
      <c r="E2" s="38"/>
      <c r="F2" s="38"/>
      <c r="G2" s="38"/>
      <c r="H2" s="38"/>
      <c r="I2" s="38"/>
      <c r="J2" s="4"/>
      <c r="K2" s="4"/>
    </row>
    <row r="3" spans="2:11" ht="13.5" customHeight="1">
      <c r="B3" s="38"/>
      <c r="C3" s="47"/>
      <c r="D3" s="117"/>
      <c r="F3" s="116"/>
      <c r="G3" s="38"/>
      <c r="H3" s="38"/>
      <c r="I3" s="38"/>
      <c r="J3" s="4"/>
      <c r="K3" s="4"/>
    </row>
    <row r="4" spans="2:11">
      <c r="B4" t="s">
        <v>0</v>
      </c>
      <c r="C4" s="1">
        <v>120001</v>
      </c>
      <c r="D4" s="117" t="s">
        <v>1</v>
      </c>
      <c r="E4" t="s">
        <v>432</v>
      </c>
      <c r="F4" s="116">
        <f>+Prchi!E3</f>
        <v>0</v>
      </c>
      <c r="G4" s="44" t="s">
        <v>410</v>
      </c>
      <c r="H4" s="4" t="s">
        <v>414</v>
      </c>
      <c r="I4" s="4" t="s">
        <v>446</v>
      </c>
      <c r="J4" s="4"/>
      <c r="K4" s="4"/>
    </row>
    <row r="5" spans="2:11">
      <c r="C5" s="1">
        <v>120002</v>
      </c>
      <c r="D5" s="117" t="s">
        <v>489</v>
      </c>
      <c r="E5" t="s">
        <v>432</v>
      </c>
      <c r="F5" s="116">
        <f>+Prchi!E4</f>
        <v>0</v>
      </c>
      <c r="G5" s="44" t="s">
        <v>410</v>
      </c>
      <c r="H5" s="4" t="s">
        <v>414</v>
      </c>
      <c r="I5" s="4" t="s">
        <v>446</v>
      </c>
      <c r="J5" s="4"/>
      <c r="K5" s="4"/>
    </row>
    <row r="6" spans="2:11">
      <c r="C6" s="1">
        <v>120003</v>
      </c>
      <c r="D6" s="117" t="s">
        <v>2</v>
      </c>
      <c r="E6" t="s">
        <v>432</v>
      </c>
      <c r="F6" s="116">
        <f>+Prchi!E5</f>
        <v>0</v>
      </c>
      <c r="G6" s="44" t="s">
        <v>410</v>
      </c>
      <c r="H6" s="4" t="s">
        <v>413</v>
      </c>
      <c r="I6" s="4" t="s">
        <v>446</v>
      </c>
      <c r="J6" s="4"/>
      <c r="K6" s="4"/>
    </row>
    <row r="7" spans="2:11">
      <c r="C7" s="1">
        <v>120004</v>
      </c>
      <c r="D7" s="117" t="s">
        <v>3</v>
      </c>
      <c r="E7" t="s">
        <v>432</v>
      </c>
      <c r="F7" s="116">
        <f>+Prchi!E6</f>
        <v>0</v>
      </c>
      <c r="G7" s="44" t="s">
        <v>410</v>
      </c>
      <c r="H7" s="4" t="s">
        <v>414</v>
      </c>
      <c r="I7" s="4" t="s">
        <v>446</v>
      </c>
      <c r="J7" s="4"/>
      <c r="K7" s="4"/>
    </row>
    <row r="8" spans="2:11">
      <c r="C8" s="1">
        <v>120005</v>
      </c>
      <c r="D8" s="117" t="s">
        <v>4</v>
      </c>
      <c r="E8" t="s">
        <v>432</v>
      </c>
      <c r="F8" s="116">
        <f>+Prchi!E7</f>
        <v>0</v>
      </c>
      <c r="G8" s="44" t="s">
        <v>410</v>
      </c>
      <c r="H8" s="4" t="s">
        <v>414</v>
      </c>
      <c r="I8" s="4" t="s">
        <v>446</v>
      </c>
      <c r="J8" s="4"/>
      <c r="K8" s="4"/>
    </row>
    <row r="9" spans="2:11">
      <c r="C9" s="1">
        <v>120006</v>
      </c>
      <c r="D9" s="117" t="s">
        <v>524</v>
      </c>
      <c r="E9" t="s">
        <v>432</v>
      </c>
      <c r="F9" s="116">
        <f>+Prchi!E8</f>
        <v>31.57</v>
      </c>
      <c r="G9" s="44" t="s">
        <v>410</v>
      </c>
      <c r="H9" s="4" t="s">
        <v>414</v>
      </c>
      <c r="I9" s="4" t="s">
        <v>446</v>
      </c>
      <c r="J9" s="4"/>
      <c r="K9" s="4"/>
    </row>
    <row r="10" spans="2:11">
      <c r="C10" s="1">
        <v>120007</v>
      </c>
      <c r="D10" s="117" t="s">
        <v>562</v>
      </c>
      <c r="E10" t="s">
        <v>432</v>
      </c>
      <c r="F10" s="116">
        <f>+Prchi!E9</f>
        <v>54.95</v>
      </c>
      <c r="G10" s="44" t="s">
        <v>410</v>
      </c>
      <c r="H10" s="4" t="s">
        <v>414</v>
      </c>
      <c r="I10" s="4" t="s">
        <v>446</v>
      </c>
      <c r="J10" s="4"/>
      <c r="K10" s="4"/>
    </row>
    <row r="11" spans="2:11">
      <c r="C11" s="1">
        <v>120008</v>
      </c>
      <c r="D11" s="117" t="s">
        <v>5</v>
      </c>
      <c r="E11" t="s">
        <v>432</v>
      </c>
      <c r="F11" s="116">
        <f>+Prchi!E10</f>
        <v>0</v>
      </c>
      <c r="G11" s="44" t="s">
        <v>410</v>
      </c>
      <c r="H11" s="4" t="s">
        <v>414</v>
      </c>
      <c r="I11" s="4" t="s">
        <v>446</v>
      </c>
      <c r="J11" s="4"/>
      <c r="K11" s="4"/>
    </row>
    <row r="12" spans="2:11">
      <c r="C12" s="1">
        <v>120009</v>
      </c>
      <c r="D12" s="117" t="s">
        <v>559</v>
      </c>
      <c r="E12" t="s">
        <v>432</v>
      </c>
      <c r="F12" s="116">
        <f>+Prchi!E11</f>
        <v>5.5</v>
      </c>
      <c r="G12" s="44" t="s">
        <v>410</v>
      </c>
      <c r="H12" s="4" t="s">
        <v>414</v>
      </c>
      <c r="I12" s="4" t="s">
        <v>446</v>
      </c>
      <c r="J12" s="4"/>
      <c r="K12" s="4"/>
    </row>
    <row r="13" spans="2:11">
      <c r="C13" s="1">
        <v>120100</v>
      </c>
      <c r="D13" s="117" t="s">
        <v>415</v>
      </c>
      <c r="E13" t="s">
        <v>432</v>
      </c>
      <c r="F13" s="116">
        <f>+Prchi!E12</f>
        <v>0</v>
      </c>
      <c r="G13" s="44" t="s">
        <v>410</v>
      </c>
      <c r="H13" s="4" t="s">
        <v>414</v>
      </c>
      <c r="I13" s="4" t="s">
        <v>446</v>
      </c>
      <c r="J13" s="4"/>
      <c r="K13" s="4"/>
    </row>
    <row r="14" spans="2:11">
      <c r="C14" s="1">
        <v>120101</v>
      </c>
      <c r="D14" s="117" t="s">
        <v>416</v>
      </c>
      <c r="E14" t="s">
        <v>432</v>
      </c>
      <c r="F14" s="116">
        <f>+Prchi!E13</f>
        <v>0</v>
      </c>
      <c r="G14" s="44" t="s">
        <v>410</v>
      </c>
      <c r="H14" s="4" t="s">
        <v>413</v>
      </c>
      <c r="I14" s="4" t="s">
        <v>445</v>
      </c>
      <c r="J14" s="4"/>
      <c r="K14" s="4"/>
    </row>
    <row r="15" spans="2:11">
      <c r="B15" s="4"/>
      <c r="C15" s="1">
        <v>120102</v>
      </c>
      <c r="D15" s="117" t="s">
        <v>522</v>
      </c>
      <c r="E15" t="s">
        <v>432</v>
      </c>
      <c r="F15" s="116">
        <f>+Prchi!E14</f>
        <v>56.95</v>
      </c>
      <c r="G15" s="44" t="s">
        <v>410</v>
      </c>
      <c r="H15" s="4" t="s">
        <v>414</v>
      </c>
      <c r="I15" s="4" t="s">
        <v>446</v>
      </c>
      <c r="J15" s="4"/>
      <c r="K15" s="4"/>
    </row>
    <row r="16" spans="2:11">
      <c r="B16" s="4"/>
      <c r="C16" s="1">
        <v>120103</v>
      </c>
      <c r="D16" s="117" t="s">
        <v>486</v>
      </c>
      <c r="E16" t="s">
        <v>432</v>
      </c>
      <c r="F16" s="116">
        <f>+Prchi!E15</f>
        <v>18.059999999999999</v>
      </c>
      <c r="G16" s="44" t="s">
        <v>410</v>
      </c>
      <c r="H16" s="4" t="s">
        <v>414</v>
      </c>
      <c r="I16" s="4" t="s">
        <v>446</v>
      </c>
      <c r="J16" s="4"/>
      <c r="K16" s="4"/>
    </row>
    <row r="17" spans="2:11">
      <c r="B17" t="s">
        <v>6</v>
      </c>
      <c r="C17" s="1">
        <v>121001</v>
      </c>
      <c r="D17" s="117" t="s">
        <v>7</v>
      </c>
      <c r="E17" t="s">
        <v>432</v>
      </c>
      <c r="F17" s="116">
        <f>+Prchi!E16</f>
        <v>0</v>
      </c>
      <c r="G17" s="44" t="s">
        <v>410</v>
      </c>
      <c r="H17" s="4" t="s">
        <v>414</v>
      </c>
      <c r="I17" s="4" t="s">
        <v>446</v>
      </c>
      <c r="J17" s="4"/>
      <c r="K17" s="4"/>
    </row>
    <row r="18" spans="2:11">
      <c r="C18" s="1">
        <v>121002</v>
      </c>
      <c r="D18" s="117" t="s">
        <v>8</v>
      </c>
      <c r="E18" t="s">
        <v>432</v>
      </c>
      <c r="F18" s="116">
        <f>+Prchi!E17</f>
        <v>0</v>
      </c>
      <c r="G18" s="44" t="s">
        <v>410</v>
      </c>
      <c r="H18" s="4" t="s">
        <v>414</v>
      </c>
      <c r="I18" s="4" t="s">
        <v>446</v>
      </c>
      <c r="J18" s="4"/>
      <c r="K18" s="4"/>
    </row>
    <row r="19" spans="2:11">
      <c r="C19" s="1">
        <v>121003</v>
      </c>
      <c r="D19" s="117" t="s">
        <v>9</v>
      </c>
      <c r="E19" t="s">
        <v>432</v>
      </c>
      <c r="F19" s="116">
        <f>+Prchi!E18</f>
        <v>0</v>
      </c>
      <c r="G19" s="44" t="s">
        <v>410</v>
      </c>
      <c r="H19" s="4" t="s">
        <v>414</v>
      </c>
      <c r="I19" s="4" t="s">
        <v>446</v>
      </c>
      <c r="J19" s="4"/>
      <c r="K19" s="4"/>
    </row>
    <row r="20" spans="2:11">
      <c r="C20" s="1">
        <v>121004</v>
      </c>
      <c r="D20" s="117" t="s">
        <v>10</v>
      </c>
      <c r="E20" t="s">
        <v>432</v>
      </c>
      <c r="F20" s="116">
        <f>+Prchi!E19</f>
        <v>0</v>
      </c>
      <c r="G20" s="44" t="s">
        <v>410</v>
      </c>
      <c r="H20" s="4" t="s">
        <v>414</v>
      </c>
      <c r="I20" s="4" t="s">
        <v>446</v>
      </c>
      <c r="J20" s="4"/>
      <c r="K20" s="4"/>
    </row>
    <row r="21" spans="2:11">
      <c r="C21" s="1">
        <v>121005</v>
      </c>
      <c r="D21" s="117" t="s">
        <v>11</v>
      </c>
      <c r="E21" t="s">
        <v>432</v>
      </c>
      <c r="F21" s="116">
        <f>+Prchi!E20</f>
        <v>0</v>
      </c>
      <c r="G21" s="44" t="s">
        <v>410</v>
      </c>
      <c r="H21" s="4" t="s">
        <v>414</v>
      </c>
      <c r="I21" s="4" t="s">
        <v>446</v>
      </c>
      <c r="J21" s="4"/>
      <c r="K21" s="4"/>
    </row>
    <row r="22" spans="2:11">
      <c r="C22" s="1">
        <v>121006</v>
      </c>
      <c r="D22" s="117" t="s">
        <v>12</v>
      </c>
      <c r="E22" t="s">
        <v>432</v>
      </c>
      <c r="F22" s="116">
        <f>+Prchi!E21</f>
        <v>39.75</v>
      </c>
      <c r="G22" s="44" t="s">
        <v>410</v>
      </c>
      <c r="H22" s="4" t="s">
        <v>414</v>
      </c>
      <c r="I22" s="4" t="s">
        <v>446</v>
      </c>
      <c r="J22" s="4"/>
      <c r="K22" s="4"/>
    </row>
    <row r="23" spans="2:11">
      <c r="C23" s="1">
        <v>121007</v>
      </c>
      <c r="D23" s="117" t="s">
        <v>444</v>
      </c>
      <c r="E23" t="s">
        <v>432</v>
      </c>
      <c r="F23" s="116">
        <f>+Prchi!E22</f>
        <v>0</v>
      </c>
      <c r="G23" s="44" t="s">
        <v>410</v>
      </c>
      <c r="H23" s="4" t="s">
        <v>414</v>
      </c>
      <c r="I23" s="4" t="s">
        <v>446</v>
      </c>
      <c r="J23" s="4"/>
      <c r="K23" s="4"/>
    </row>
    <row r="24" spans="2:11">
      <c r="C24" s="1">
        <v>121009</v>
      </c>
      <c r="D24" s="117" t="s">
        <v>13</v>
      </c>
      <c r="E24" t="s">
        <v>432</v>
      </c>
      <c r="F24" s="116">
        <f>+Prchi!E23</f>
        <v>0</v>
      </c>
      <c r="G24" s="44" t="s">
        <v>410</v>
      </c>
      <c r="H24" s="4" t="s">
        <v>413</v>
      </c>
      <c r="I24" s="4" t="s">
        <v>445</v>
      </c>
      <c r="J24" s="4"/>
      <c r="K24" s="4"/>
    </row>
    <row r="25" spans="2:11">
      <c r="C25" s="1">
        <v>121010</v>
      </c>
      <c r="D25" s="117" t="s">
        <v>14</v>
      </c>
      <c r="E25" t="s">
        <v>433</v>
      </c>
      <c r="F25" s="116">
        <f>+Prchi!E24</f>
        <v>0</v>
      </c>
      <c r="G25" s="44" t="s">
        <v>410</v>
      </c>
      <c r="H25" s="4" t="s">
        <v>414</v>
      </c>
      <c r="I25" s="4" t="s">
        <v>446</v>
      </c>
      <c r="J25" s="4"/>
      <c r="K25" s="4"/>
    </row>
    <row r="26" spans="2:11">
      <c r="C26" s="1">
        <v>121011</v>
      </c>
      <c r="D26" s="117" t="s">
        <v>15</v>
      </c>
      <c r="E26" t="s">
        <v>432</v>
      </c>
      <c r="F26" s="116">
        <f>+Prchi!E25</f>
        <v>65</v>
      </c>
      <c r="G26" s="44" t="s">
        <v>410</v>
      </c>
      <c r="H26" s="4" t="s">
        <v>414</v>
      </c>
      <c r="I26" s="4" t="s">
        <v>446</v>
      </c>
      <c r="J26" s="4"/>
      <c r="K26" s="4"/>
    </row>
    <row r="27" spans="2:11">
      <c r="C27" s="1">
        <v>121012</v>
      </c>
      <c r="D27" s="117" t="s">
        <v>16</v>
      </c>
      <c r="E27" t="s">
        <v>432</v>
      </c>
      <c r="F27" s="116">
        <f>+Prchi!E26</f>
        <v>0</v>
      </c>
      <c r="G27" s="44" t="s">
        <v>410</v>
      </c>
      <c r="H27" s="4" t="s">
        <v>414</v>
      </c>
      <c r="I27" s="4" t="s">
        <v>446</v>
      </c>
      <c r="J27" s="4"/>
      <c r="K27" s="4"/>
    </row>
    <row r="28" spans="2:11">
      <c r="C28" s="1">
        <v>121013</v>
      </c>
      <c r="D28" s="117" t="s">
        <v>17</v>
      </c>
      <c r="E28" t="s">
        <v>432</v>
      </c>
      <c r="F28" s="116">
        <f>+Prchi!E27</f>
        <v>0</v>
      </c>
      <c r="G28" s="44" t="s">
        <v>410</v>
      </c>
      <c r="H28" s="4" t="s">
        <v>414</v>
      </c>
      <c r="I28" s="4" t="s">
        <v>446</v>
      </c>
      <c r="J28" s="4"/>
      <c r="K28" s="4"/>
    </row>
    <row r="29" spans="2:11">
      <c r="C29" s="1">
        <v>121014</v>
      </c>
      <c r="D29" s="117" t="s">
        <v>18</v>
      </c>
      <c r="E29" t="s">
        <v>432</v>
      </c>
      <c r="F29" s="116">
        <f>+Prchi!E28</f>
        <v>0</v>
      </c>
      <c r="G29" s="44" t="s">
        <v>410</v>
      </c>
      <c r="H29" s="4" t="s">
        <v>414</v>
      </c>
      <c r="I29" s="4" t="s">
        <v>446</v>
      </c>
      <c r="J29" s="4"/>
      <c r="K29" s="4"/>
    </row>
    <row r="30" spans="2:11">
      <c r="C30" s="1">
        <v>121015</v>
      </c>
      <c r="D30" s="117" t="s">
        <v>19</v>
      </c>
      <c r="E30" t="s">
        <v>432</v>
      </c>
      <c r="F30" s="116">
        <f>+Prchi!E29</f>
        <v>0</v>
      </c>
      <c r="G30" s="4" t="s">
        <v>410</v>
      </c>
      <c r="H30" s="4" t="s">
        <v>414</v>
      </c>
      <c r="I30" s="4" t="s">
        <v>446</v>
      </c>
      <c r="J30" s="4"/>
      <c r="K30" s="4"/>
    </row>
    <row r="31" spans="2:11">
      <c r="B31" s="4"/>
      <c r="C31" s="1">
        <v>121016</v>
      </c>
      <c r="D31" s="117" t="s">
        <v>456</v>
      </c>
      <c r="E31" t="s">
        <v>432</v>
      </c>
      <c r="F31" s="116">
        <f>+Prchi!E30</f>
        <v>0</v>
      </c>
      <c r="G31" s="4"/>
      <c r="H31" s="4"/>
      <c r="I31" s="4"/>
      <c r="J31" s="4"/>
      <c r="K31" s="4"/>
    </row>
    <row r="32" spans="2:11">
      <c r="B32" t="s">
        <v>20</v>
      </c>
      <c r="C32" s="1">
        <v>122001</v>
      </c>
      <c r="D32" s="117" t="s">
        <v>505</v>
      </c>
      <c r="E32" t="s">
        <v>432</v>
      </c>
      <c r="F32" s="116">
        <f>+Prchi!E31</f>
        <v>47</v>
      </c>
      <c r="G32" s="4"/>
      <c r="H32" s="4"/>
      <c r="I32" s="4"/>
      <c r="J32" s="4"/>
      <c r="K32" s="4"/>
    </row>
    <row r="33" spans="2:11">
      <c r="C33" s="1">
        <v>122002</v>
      </c>
      <c r="D33" s="117" t="s">
        <v>21</v>
      </c>
      <c r="E33" t="s">
        <v>432</v>
      </c>
      <c r="F33" s="116">
        <f>+Prchi!E32</f>
        <v>0</v>
      </c>
      <c r="G33" s="4"/>
      <c r="H33" s="4"/>
      <c r="I33" s="4"/>
      <c r="J33" s="4"/>
      <c r="K33" s="4"/>
    </row>
    <row r="34" spans="2:11">
      <c r="C34" s="1">
        <v>122003</v>
      </c>
      <c r="D34" s="117" t="s">
        <v>527</v>
      </c>
      <c r="E34" t="s">
        <v>432</v>
      </c>
      <c r="F34" s="116">
        <f>+Prchi!E33</f>
        <v>0</v>
      </c>
      <c r="G34" s="4"/>
      <c r="H34" s="4"/>
      <c r="I34" s="4"/>
      <c r="J34" s="4"/>
      <c r="K34" s="4"/>
    </row>
    <row r="35" spans="2:11">
      <c r="C35" s="1">
        <v>122006</v>
      </c>
      <c r="D35" s="117" t="s">
        <v>22</v>
      </c>
      <c r="E35" t="s">
        <v>432</v>
      </c>
      <c r="F35" s="116">
        <f>+Prchi!E34</f>
        <v>18.055555555555568</v>
      </c>
      <c r="G35" s="4"/>
      <c r="H35" s="4"/>
      <c r="I35" s="4"/>
      <c r="J35" s="4"/>
      <c r="K35" s="4"/>
    </row>
    <row r="36" spans="2:11">
      <c r="C36" s="1">
        <v>122007</v>
      </c>
      <c r="D36" s="117" t="s">
        <v>23</v>
      </c>
      <c r="E36" t="s">
        <v>432</v>
      </c>
      <c r="F36" s="116">
        <f>+Prchi!E35</f>
        <v>0</v>
      </c>
      <c r="G36" s="4"/>
      <c r="H36" s="4"/>
      <c r="I36" s="4"/>
      <c r="J36" s="4"/>
      <c r="K36" s="4"/>
    </row>
    <row r="37" spans="2:11">
      <c r="C37" s="1">
        <v>122008</v>
      </c>
      <c r="D37" s="117" t="s">
        <v>24</v>
      </c>
      <c r="E37" t="s">
        <v>432</v>
      </c>
      <c r="F37" s="116">
        <f>+Prchi!E36</f>
        <v>0</v>
      </c>
      <c r="G37" s="4"/>
      <c r="H37" s="4"/>
      <c r="I37" s="4"/>
      <c r="J37" s="4"/>
      <c r="K37" s="4"/>
    </row>
    <row r="38" spans="2:11">
      <c r="C38" s="1">
        <v>122009</v>
      </c>
      <c r="D38" s="117" t="s">
        <v>25</v>
      </c>
      <c r="E38" t="s">
        <v>432</v>
      </c>
      <c r="F38" s="116">
        <f>+Prchi!E37</f>
        <v>0</v>
      </c>
      <c r="G38" s="4"/>
      <c r="H38" s="4"/>
      <c r="I38" s="4"/>
      <c r="J38" s="4"/>
      <c r="K38" s="4"/>
    </row>
    <row r="39" spans="2:11">
      <c r="C39" s="1">
        <v>122100</v>
      </c>
      <c r="D39" s="117" t="s">
        <v>26</v>
      </c>
      <c r="E39" t="s">
        <v>432</v>
      </c>
      <c r="F39" s="116">
        <f>+Prchi!E38</f>
        <v>0</v>
      </c>
      <c r="G39" s="4"/>
      <c r="H39" s="4"/>
      <c r="I39" s="4"/>
      <c r="J39" s="4"/>
      <c r="K39" s="4"/>
    </row>
    <row r="40" spans="2:11">
      <c r="C40" s="1">
        <v>122101</v>
      </c>
      <c r="D40" s="117" t="s">
        <v>27</v>
      </c>
      <c r="E40" t="s">
        <v>432</v>
      </c>
      <c r="F40" s="116">
        <f>+Prchi!E39</f>
        <v>0</v>
      </c>
      <c r="G40" s="4"/>
      <c r="H40" s="4"/>
      <c r="I40" s="4"/>
      <c r="J40" s="4"/>
      <c r="K40" s="4"/>
    </row>
    <row r="41" spans="2:11">
      <c r="C41" s="1">
        <v>122102</v>
      </c>
      <c r="D41" s="117" t="s">
        <v>28</v>
      </c>
      <c r="E41" t="s">
        <v>432</v>
      </c>
      <c r="F41" s="116">
        <f>+Prchi!E40</f>
        <v>0</v>
      </c>
      <c r="G41" s="4"/>
      <c r="H41" s="4"/>
      <c r="I41" s="4"/>
      <c r="J41" s="4"/>
      <c r="K41" s="4"/>
    </row>
    <row r="42" spans="2:11">
      <c r="C42" s="1">
        <v>122103</v>
      </c>
      <c r="D42" s="117" t="s">
        <v>29</v>
      </c>
      <c r="E42" t="s">
        <v>432</v>
      </c>
      <c r="F42" s="116">
        <f>+Prchi!E41</f>
        <v>0</v>
      </c>
      <c r="G42" s="4"/>
      <c r="H42" s="4"/>
      <c r="I42" s="4"/>
      <c r="J42" s="4"/>
      <c r="K42" s="4"/>
    </row>
    <row r="43" spans="2:11">
      <c r="C43" s="1">
        <v>122104</v>
      </c>
      <c r="D43" s="117" t="s">
        <v>30</v>
      </c>
      <c r="E43" t="s">
        <v>432</v>
      </c>
      <c r="F43" s="116">
        <f>+Prchi!E42</f>
        <v>0</v>
      </c>
      <c r="G43" s="4"/>
      <c r="H43" s="4"/>
      <c r="I43" s="4"/>
      <c r="J43" s="4"/>
      <c r="K43" s="4"/>
    </row>
    <row r="44" spans="2:11">
      <c r="C44" s="1">
        <v>122105</v>
      </c>
      <c r="D44" s="117" t="s">
        <v>31</v>
      </c>
      <c r="E44" t="s">
        <v>432</v>
      </c>
      <c r="F44" s="116">
        <f>+Prchi!E43</f>
        <v>0</v>
      </c>
      <c r="G44" s="4"/>
      <c r="H44" s="4"/>
      <c r="I44" s="4"/>
      <c r="J44" s="4"/>
      <c r="K44" s="4"/>
    </row>
    <row r="45" spans="2:11">
      <c r="C45" s="1">
        <v>122106</v>
      </c>
      <c r="D45" s="117" t="s">
        <v>32</v>
      </c>
      <c r="E45" t="s">
        <v>432</v>
      </c>
      <c r="F45" s="116">
        <f>+Prchi!E44</f>
        <v>0</v>
      </c>
      <c r="G45" s="4"/>
      <c r="H45" s="4"/>
      <c r="I45" s="4"/>
      <c r="J45" s="4"/>
      <c r="K45" s="4"/>
    </row>
    <row r="46" spans="2:11">
      <c r="C46" s="2">
        <v>122107</v>
      </c>
      <c r="D46" s="117" t="s">
        <v>33</v>
      </c>
      <c r="E46" t="s">
        <v>432</v>
      </c>
      <c r="F46" s="116">
        <f>+Prchi!E45</f>
        <v>0</v>
      </c>
      <c r="G46" s="4"/>
      <c r="H46" s="4"/>
      <c r="I46" s="4"/>
      <c r="J46" s="4"/>
      <c r="K46" s="4"/>
    </row>
    <row r="47" spans="2:11">
      <c r="B47" t="s">
        <v>34</v>
      </c>
      <c r="C47" s="1">
        <v>123002</v>
      </c>
      <c r="D47" s="117" t="s">
        <v>35</v>
      </c>
      <c r="E47" t="s">
        <v>432</v>
      </c>
      <c r="F47" s="116">
        <f>+Prchi!E46</f>
        <v>0</v>
      </c>
      <c r="G47" s="4"/>
      <c r="H47" s="4"/>
      <c r="I47" s="4"/>
      <c r="J47" s="4"/>
      <c r="K47" s="4"/>
    </row>
    <row r="48" spans="2:11">
      <c r="C48" s="1">
        <v>123003</v>
      </c>
      <c r="D48" s="117" t="s">
        <v>36</v>
      </c>
      <c r="E48" t="s">
        <v>432</v>
      </c>
      <c r="F48" s="116">
        <f>+Prchi!E47</f>
        <v>6.95</v>
      </c>
      <c r="G48" s="4"/>
      <c r="H48" s="4"/>
      <c r="I48" s="4"/>
      <c r="J48" s="4"/>
      <c r="K48" s="4"/>
    </row>
    <row r="49" spans="3:11">
      <c r="C49" s="1">
        <v>123004</v>
      </c>
      <c r="D49" s="117" t="s">
        <v>37</v>
      </c>
      <c r="E49" t="s">
        <v>434</v>
      </c>
      <c r="F49" s="116">
        <f>+Prchi!E48</f>
        <v>47.8</v>
      </c>
      <c r="G49" s="4"/>
      <c r="H49" s="4"/>
      <c r="I49" s="4"/>
      <c r="J49" s="4"/>
      <c r="K49" s="4"/>
    </row>
    <row r="50" spans="3:11">
      <c r="C50" s="1">
        <v>123005</v>
      </c>
      <c r="D50" s="117" t="s">
        <v>38</v>
      </c>
      <c r="E50" t="s">
        <v>432</v>
      </c>
      <c r="F50" s="116">
        <f>+Prchi!E49</f>
        <v>18.95</v>
      </c>
      <c r="G50" s="4"/>
      <c r="H50" s="4"/>
      <c r="I50" s="4"/>
      <c r="J50" s="4"/>
      <c r="K50" s="4"/>
    </row>
    <row r="51" spans="3:11">
      <c r="C51" s="1">
        <v>123006</v>
      </c>
      <c r="D51" s="117" t="s">
        <v>39</v>
      </c>
      <c r="E51" t="s">
        <v>432</v>
      </c>
      <c r="F51" s="116">
        <f>+Prchi!E50</f>
        <v>9.94</v>
      </c>
      <c r="G51" s="4"/>
      <c r="H51" s="4"/>
      <c r="I51" s="4"/>
      <c r="J51" s="4"/>
      <c r="K51" s="4"/>
    </row>
    <row r="52" spans="3:11">
      <c r="C52" s="1">
        <v>123007</v>
      </c>
      <c r="D52" s="117" t="s">
        <v>40</v>
      </c>
      <c r="E52" t="s">
        <v>432</v>
      </c>
      <c r="F52" s="116">
        <f>+Prchi!E51</f>
        <v>0</v>
      </c>
      <c r="G52" s="4"/>
      <c r="H52" s="4"/>
      <c r="I52" s="4"/>
      <c r="J52" s="4"/>
      <c r="K52" s="4"/>
    </row>
    <row r="53" spans="3:11">
      <c r="C53" s="1">
        <v>123008</v>
      </c>
      <c r="D53" s="117" t="s">
        <v>580</v>
      </c>
      <c r="E53" t="s">
        <v>432</v>
      </c>
      <c r="F53" s="116">
        <f>+Prchi!E52</f>
        <v>14.95</v>
      </c>
      <c r="G53" s="4"/>
      <c r="H53" s="4"/>
      <c r="I53" s="4"/>
      <c r="J53" s="4"/>
      <c r="K53" s="4"/>
    </row>
    <row r="54" spans="3:11">
      <c r="C54" s="1">
        <v>123009</v>
      </c>
      <c r="D54" s="117" t="s">
        <v>41</v>
      </c>
      <c r="E54" t="s">
        <v>432</v>
      </c>
      <c r="F54" s="116">
        <f>+Prchi!E53</f>
        <v>0</v>
      </c>
      <c r="G54" s="4"/>
      <c r="H54" s="4"/>
      <c r="I54" s="4"/>
      <c r="J54" s="4"/>
      <c r="K54" s="4"/>
    </row>
    <row r="55" spans="3:11">
      <c r="C55" s="1">
        <v>123010</v>
      </c>
      <c r="D55" s="117" t="s">
        <v>42</v>
      </c>
      <c r="E55" t="s">
        <v>432</v>
      </c>
      <c r="F55" s="116">
        <f>+Prchi!E54</f>
        <v>0</v>
      </c>
      <c r="G55" s="4"/>
      <c r="H55" s="4"/>
      <c r="I55" s="4"/>
      <c r="J55" s="4"/>
      <c r="K55" s="4"/>
    </row>
    <row r="56" spans="3:11">
      <c r="C56" s="1">
        <v>123011</v>
      </c>
      <c r="D56" s="117" t="s">
        <v>43</v>
      </c>
      <c r="E56" t="s">
        <v>432</v>
      </c>
      <c r="F56" s="116">
        <f>+Prchi!E55</f>
        <v>71.8</v>
      </c>
      <c r="G56" s="4"/>
      <c r="H56" s="4"/>
      <c r="I56" s="4"/>
      <c r="J56" s="4"/>
      <c r="K56" s="4"/>
    </row>
    <row r="57" spans="3:11">
      <c r="C57" s="1">
        <v>123012</v>
      </c>
      <c r="D57" s="117" t="s">
        <v>557</v>
      </c>
      <c r="E57" t="s">
        <v>432</v>
      </c>
      <c r="F57" s="116">
        <f>+Prchi!E56</f>
        <v>0.95</v>
      </c>
      <c r="G57" s="4"/>
      <c r="H57" s="4"/>
      <c r="I57" s="4"/>
      <c r="J57" s="4"/>
      <c r="K57" s="4"/>
    </row>
    <row r="58" spans="3:11">
      <c r="C58" s="1">
        <v>123013</v>
      </c>
      <c r="D58" s="117" t="s">
        <v>44</v>
      </c>
      <c r="E58" t="s">
        <v>432</v>
      </c>
      <c r="F58" s="116">
        <f>+Prchi!E57</f>
        <v>0</v>
      </c>
      <c r="G58" s="4"/>
      <c r="H58" s="4"/>
      <c r="I58" s="4"/>
      <c r="J58" s="4"/>
      <c r="K58" s="4"/>
    </row>
    <row r="59" spans="3:11">
      <c r="C59" s="1">
        <v>123014</v>
      </c>
      <c r="D59" s="117" t="s">
        <v>45</v>
      </c>
      <c r="E59" t="s">
        <v>432</v>
      </c>
      <c r="F59" s="116">
        <f>+Prchi!E58</f>
        <v>0</v>
      </c>
      <c r="G59" s="4"/>
      <c r="H59" s="4"/>
      <c r="I59" s="4"/>
      <c r="J59" s="4"/>
      <c r="K59" s="4"/>
    </row>
    <row r="60" spans="3:11">
      <c r="C60" s="1">
        <v>123015</v>
      </c>
      <c r="D60" s="117" t="s">
        <v>46</v>
      </c>
      <c r="E60" t="s">
        <v>432</v>
      </c>
      <c r="F60" s="116">
        <f>+Prchi!E59</f>
        <v>0</v>
      </c>
      <c r="G60" s="4"/>
      <c r="H60" s="4"/>
      <c r="I60" s="4"/>
      <c r="J60" s="4"/>
      <c r="K60" s="4"/>
    </row>
    <row r="61" spans="3:11">
      <c r="C61" s="1">
        <v>123016</v>
      </c>
      <c r="D61" s="117" t="s">
        <v>47</v>
      </c>
      <c r="E61" t="s">
        <v>432</v>
      </c>
      <c r="F61" s="116">
        <f>+Prchi!E60</f>
        <v>0</v>
      </c>
      <c r="G61" s="4"/>
      <c r="H61" s="4"/>
      <c r="I61" s="4"/>
      <c r="J61" s="4"/>
      <c r="K61" s="4"/>
    </row>
    <row r="62" spans="3:11">
      <c r="C62" s="1">
        <v>123017</v>
      </c>
      <c r="D62" s="117" t="s">
        <v>48</v>
      </c>
      <c r="E62" t="s">
        <v>432</v>
      </c>
      <c r="F62" s="116">
        <f>+Prchi!E61</f>
        <v>9.9499999999999993</v>
      </c>
      <c r="G62" s="4"/>
      <c r="H62" s="4"/>
      <c r="I62" s="4"/>
      <c r="J62" s="4"/>
      <c r="K62" s="4"/>
    </row>
    <row r="63" spans="3:11">
      <c r="C63" s="1">
        <v>123018</v>
      </c>
      <c r="D63" s="117" t="s">
        <v>49</v>
      </c>
      <c r="E63" t="s">
        <v>432</v>
      </c>
      <c r="F63" s="116">
        <f>+Prchi!E62</f>
        <v>21.95</v>
      </c>
      <c r="G63" s="4"/>
      <c r="H63" s="4"/>
      <c r="I63" s="4"/>
      <c r="J63" s="4"/>
      <c r="K63" s="4"/>
    </row>
    <row r="64" spans="3:11">
      <c r="C64" s="1">
        <v>123019</v>
      </c>
      <c r="D64" s="117" t="s">
        <v>50</v>
      </c>
      <c r="E64" t="s">
        <v>432</v>
      </c>
      <c r="F64" s="116">
        <f>+Prchi!E63</f>
        <v>21.95</v>
      </c>
      <c r="G64" s="4"/>
      <c r="H64" s="4"/>
      <c r="I64" s="4"/>
      <c r="J64" s="4"/>
      <c r="K64" s="4"/>
    </row>
    <row r="65" spans="2:11">
      <c r="C65" s="1">
        <v>123020</v>
      </c>
      <c r="D65" s="117" t="s">
        <v>51</v>
      </c>
      <c r="E65" t="s">
        <v>432</v>
      </c>
      <c r="F65" s="116">
        <f>+Prchi!E64</f>
        <v>12.95</v>
      </c>
      <c r="G65" s="4"/>
      <c r="H65" s="4"/>
      <c r="I65" s="4"/>
      <c r="J65" s="4"/>
      <c r="K65" s="4"/>
    </row>
    <row r="66" spans="2:11">
      <c r="C66" s="1">
        <v>123021</v>
      </c>
      <c r="D66" s="117" t="s">
        <v>52</v>
      </c>
      <c r="E66" t="s">
        <v>432</v>
      </c>
      <c r="F66" s="116">
        <f>+Prchi!E65</f>
        <v>0</v>
      </c>
      <c r="G66" s="4"/>
      <c r="H66" s="4"/>
      <c r="I66" s="4"/>
      <c r="J66" s="4"/>
      <c r="K66" s="4"/>
    </row>
    <row r="67" spans="2:11">
      <c r="C67" s="1">
        <v>123022</v>
      </c>
      <c r="D67" s="117" t="s">
        <v>53</v>
      </c>
      <c r="E67" t="s">
        <v>432</v>
      </c>
      <c r="F67" s="116">
        <f>+Prchi!E66</f>
        <v>7.95</v>
      </c>
      <c r="G67" s="4"/>
      <c r="H67" s="4"/>
      <c r="I67" s="4"/>
      <c r="J67" s="4"/>
      <c r="K67" s="4"/>
    </row>
    <row r="68" spans="2:11">
      <c r="C68" s="1">
        <v>123023</v>
      </c>
      <c r="D68" s="117" t="s">
        <v>54</v>
      </c>
      <c r="E68" t="s">
        <v>432</v>
      </c>
      <c r="F68" s="116">
        <f>+Prchi!E67</f>
        <v>0</v>
      </c>
      <c r="G68" s="4"/>
      <c r="H68" s="4"/>
      <c r="I68" s="4"/>
      <c r="J68" s="4"/>
      <c r="K68" s="4"/>
    </row>
    <row r="69" spans="2:11">
      <c r="C69" s="1">
        <v>123024</v>
      </c>
      <c r="D69" s="117" t="s">
        <v>55</v>
      </c>
      <c r="E69" t="s">
        <v>432</v>
      </c>
      <c r="F69" s="116">
        <f>+Prchi!E68</f>
        <v>0</v>
      </c>
      <c r="G69" s="4"/>
      <c r="H69" s="4"/>
      <c r="I69" s="4"/>
      <c r="J69" s="4"/>
      <c r="K69" s="4"/>
    </row>
    <row r="70" spans="2:11">
      <c r="C70" s="1">
        <v>123025</v>
      </c>
      <c r="D70" s="117" t="s">
        <v>56</v>
      </c>
      <c r="E70" t="s">
        <v>432</v>
      </c>
      <c r="F70" s="116">
        <f>+Prchi!E69</f>
        <v>0.95</v>
      </c>
      <c r="G70" s="4"/>
      <c r="H70" s="4"/>
      <c r="I70" s="4"/>
      <c r="J70" s="4"/>
      <c r="K70" s="4"/>
    </row>
    <row r="71" spans="2:11">
      <c r="C71" s="1">
        <v>123026</v>
      </c>
      <c r="D71" s="117" t="s">
        <v>57</v>
      </c>
      <c r="E71" t="s">
        <v>432</v>
      </c>
      <c r="F71" s="116">
        <f>+Prchi!E70</f>
        <v>0</v>
      </c>
      <c r="G71" s="4"/>
      <c r="H71" s="4"/>
      <c r="I71" s="4"/>
      <c r="J71" s="4"/>
      <c r="K71" s="4"/>
    </row>
    <row r="72" spans="2:11">
      <c r="C72" s="1">
        <v>123027</v>
      </c>
      <c r="D72" s="117" t="s">
        <v>58</v>
      </c>
      <c r="E72" t="s">
        <v>432</v>
      </c>
      <c r="F72" s="116">
        <f>+Prchi!E71</f>
        <v>0</v>
      </c>
      <c r="G72" s="4"/>
      <c r="H72" s="4"/>
      <c r="I72" s="4"/>
      <c r="J72" s="4"/>
      <c r="K72" s="4"/>
    </row>
    <row r="73" spans="2:11">
      <c r="C73" s="1">
        <v>123028</v>
      </c>
      <c r="D73" s="117" t="s">
        <v>581</v>
      </c>
      <c r="E73" t="s">
        <v>432</v>
      </c>
      <c r="F73" s="116">
        <f>+Prchi!E72</f>
        <v>0.42374999999999996</v>
      </c>
      <c r="G73" s="4"/>
      <c r="H73" s="4"/>
      <c r="I73" s="4"/>
      <c r="J73" s="4"/>
      <c r="K73" s="4"/>
    </row>
    <row r="74" spans="2:11">
      <c r="C74" s="1">
        <v>123029</v>
      </c>
      <c r="D74" s="117" t="s">
        <v>606</v>
      </c>
      <c r="E74" t="s">
        <v>432</v>
      </c>
      <c r="F74" s="116">
        <f>+Prchi!E73</f>
        <v>0</v>
      </c>
      <c r="G74" s="4"/>
      <c r="H74" s="4"/>
      <c r="I74" s="4"/>
      <c r="J74" s="4"/>
      <c r="K74" s="4"/>
    </row>
    <row r="75" spans="2:11">
      <c r="C75" s="1">
        <v>123100</v>
      </c>
      <c r="D75" s="117" t="s">
        <v>59</v>
      </c>
      <c r="E75" t="s">
        <v>432</v>
      </c>
      <c r="F75" s="116">
        <f>+Prchi!E74</f>
        <v>7.5</v>
      </c>
      <c r="G75" s="4"/>
      <c r="H75" s="4"/>
      <c r="I75" s="4"/>
      <c r="J75" s="4"/>
      <c r="K75" s="4"/>
    </row>
    <row r="76" spans="2:11">
      <c r="C76" s="1">
        <v>123101</v>
      </c>
      <c r="D76" s="117" t="s">
        <v>60</v>
      </c>
      <c r="E76" t="s">
        <v>432</v>
      </c>
      <c r="F76" s="116">
        <f>+Prchi!E75</f>
        <v>0</v>
      </c>
      <c r="G76" s="4"/>
      <c r="H76" s="4"/>
      <c r="I76" s="4"/>
      <c r="J76" s="4"/>
      <c r="K76" s="4"/>
    </row>
    <row r="77" spans="2:11">
      <c r="C77" s="1">
        <v>123102</v>
      </c>
      <c r="D77" s="117" t="s">
        <v>61</v>
      </c>
      <c r="E77" t="s">
        <v>432</v>
      </c>
      <c r="F77" s="116">
        <f>+Prchi!E76</f>
        <v>0</v>
      </c>
      <c r="G77" s="4"/>
      <c r="H77" s="4"/>
      <c r="I77" s="4"/>
      <c r="J77" s="4"/>
      <c r="K77" s="4"/>
    </row>
    <row r="78" spans="2:11">
      <c r="C78" s="1">
        <v>123103</v>
      </c>
      <c r="D78" s="117" t="s">
        <v>537</v>
      </c>
      <c r="E78" t="s">
        <v>432</v>
      </c>
      <c r="F78" s="116">
        <f>+Prchi!E77</f>
        <v>49.95</v>
      </c>
      <c r="G78" s="4"/>
      <c r="H78" s="4"/>
      <c r="I78" s="4"/>
      <c r="J78" s="4"/>
      <c r="K78" s="4"/>
    </row>
    <row r="79" spans="2:11">
      <c r="C79" s="2">
        <v>123104</v>
      </c>
      <c r="D79" s="117" t="s">
        <v>62</v>
      </c>
      <c r="E79" t="s">
        <v>432</v>
      </c>
      <c r="F79" s="116">
        <f>+Prchi!E78</f>
        <v>0</v>
      </c>
      <c r="G79" s="4"/>
      <c r="H79" s="4"/>
      <c r="I79" s="4"/>
      <c r="J79" s="4"/>
      <c r="K79" s="4"/>
    </row>
    <row r="80" spans="2:11">
      <c r="B80" s="4"/>
      <c r="C80" s="2">
        <v>123105</v>
      </c>
      <c r="D80" s="117" t="s">
        <v>464</v>
      </c>
      <c r="E80" t="s">
        <v>432</v>
      </c>
      <c r="F80" s="116">
        <f>+Prchi!E79</f>
        <v>7.95</v>
      </c>
      <c r="G80" s="4"/>
      <c r="H80" s="4"/>
      <c r="I80" s="4"/>
      <c r="J80" s="4"/>
      <c r="K80" s="4"/>
    </row>
    <row r="81" spans="2:11">
      <c r="B81" s="4"/>
      <c r="C81" s="2">
        <v>123106</v>
      </c>
      <c r="D81" s="117" t="s">
        <v>479</v>
      </c>
      <c r="E81" t="s">
        <v>432</v>
      </c>
      <c r="F81" s="116">
        <f>+Prchi!E80</f>
        <v>0</v>
      </c>
      <c r="G81" s="4"/>
      <c r="H81" s="4"/>
      <c r="I81" s="4"/>
      <c r="J81" s="4"/>
      <c r="K81" s="4"/>
    </row>
    <row r="82" spans="2:11">
      <c r="B82" t="s">
        <v>63</v>
      </c>
      <c r="C82" s="2">
        <v>123001</v>
      </c>
      <c r="D82" s="117" t="s">
        <v>64</v>
      </c>
      <c r="E82" t="s">
        <v>432</v>
      </c>
      <c r="F82" s="116">
        <f>+Prchi!E81</f>
        <v>0</v>
      </c>
      <c r="G82" s="4"/>
      <c r="H82" s="4"/>
      <c r="I82" s="4"/>
      <c r="J82" s="4"/>
      <c r="K82" s="4"/>
    </row>
    <row r="83" spans="2:11">
      <c r="B83" t="s">
        <v>65</v>
      </c>
      <c r="C83" s="1">
        <v>125001</v>
      </c>
      <c r="D83" s="117" t="s">
        <v>66</v>
      </c>
      <c r="E83" t="s">
        <v>432</v>
      </c>
      <c r="F83" s="116">
        <f>+Prchi!E82</f>
        <v>0</v>
      </c>
      <c r="G83" s="4"/>
      <c r="H83" s="4"/>
      <c r="I83" s="4"/>
      <c r="J83" s="4"/>
      <c r="K83" s="4"/>
    </row>
    <row r="84" spans="2:11">
      <c r="C84" s="1">
        <v>125002</v>
      </c>
      <c r="D84" s="117" t="s">
        <v>683</v>
      </c>
      <c r="E84" t="s">
        <v>432</v>
      </c>
      <c r="F84" s="116">
        <f>+Prchi!E83</f>
        <v>39.5</v>
      </c>
      <c r="G84" s="4"/>
      <c r="H84" s="4"/>
      <c r="I84" s="4"/>
      <c r="J84" s="4"/>
      <c r="K84" s="4"/>
    </row>
    <row r="85" spans="2:11">
      <c r="C85" s="1">
        <v>125003</v>
      </c>
      <c r="D85" s="117" t="s">
        <v>67</v>
      </c>
      <c r="E85" t="s">
        <v>432</v>
      </c>
      <c r="F85" s="116">
        <f>+Prchi!E84</f>
        <v>60</v>
      </c>
      <c r="G85" s="4"/>
      <c r="H85" s="4"/>
      <c r="I85" s="4"/>
      <c r="J85" s="4"/>
      <c r="K85" s="4"/>
    </row>
    <row r="86" spans="2:11">
      <c r="C86" s="1">
        <v>125004</v>
      </c>
      <c r="D86" s="117" t="s">
        <v>68</v>
      </c>
      <c r="E86" t="s">
        <v>432</v>
      </c>
      <c r="F86" s="116">
        <f>+Prchi!E85</f>
        <v>0</v>
      </c>
      <c r="G86" s="4"/>
      <c r="H86" s="4"/>
      <c r="I86" s="4"/>
      <c r="J86" s="4"/>
      <c r="K86" s="4"/>
    </row>
    <row r="87" spans="2:11">
      <c r="C87" s="1">
        <v>125005</v>
      </c>
      <c r="D87" s="117" t="s">
        <v>69</v>
      </c>
      <c r="E87" t="s">
        <v>432</v>
      </c>
      <c r="F87" s="116">
        <f>+Prchi!E86</f>
        <v>90.75</v>
      </c>
      <c r="G87" s="4"/>
      <c r="H87" s="4"/>
      <c r="I87" s="4"/>
      <c r="J87" s="4"/>
      <c r="K87" s="4"/>
    </row>
    <row r="88" spans="2:11">
      <c r="C88" s="1">
        <v>125006</v>
      </c>
      <c r="D88" s="117" t="s">
        <v>70</v>
      </c>
      <c r="E88" t="s">
        <v>432</v>
      </c>
      <c r="F88" s="116">
        <f>+Prchi!E87</f>
        <v>0</v>
      </c>
      <c r="G88" s="4"/>
      <c r="H88" s="4"/>
      <c r="I88" s="4"/>
      <c r="J88" s="4"/>
      <c r="K88" s="4"/>
    </row>
    <row r="89" spans="2:11">
      <c r="C89" s="1">
        <v>125007</v>
      </c>
      <c r="D89" s="117" t="s">
        <v>478</v>
      </c>
      <c r="E89" t="s">
        <v>435</v>
      </c>
      <c r="F89" s="116">
        <f>+Prchi!E88</f>
        <v>0.47499999999999998</v>
      </c>
      <c r="G89" s="4"/>
      <c r="H89" s="4"/>
      <c r="I89" s="4"/>
      <c r="J89" s="4"/>
      <c r="K89" s="4"/>
    </row>
    <row r="90" spans="2:11">
      <c r="C90" s="1">
        <v>125008</v>
      </c>
      <c r="D90" s="117" t="s">
        <v>71</v>
      </c>
      <c r="E90" t="s">
        <v>432</v>
      </c>
      <c r="F90" s="116">
        <f>+Prchi!E89</f>
        <v>0</v>
      </c>
      <c r="G90" s="4"/>
      <c r="H90" s="4"/>
      <c r="I90" s="4"/>
      <c r="J90" s="4"/>
      <c r="K90" s="4"/>
    </row>
    <row r="91" spans="2:11">
      <c r="C91" s="1">
        <v>125009</v>
      </c>
      <c r="D91" s="117" t="s">
        <v>72</v>
      </c>
      <c r="E91" t="s">
        <v>432</v>
      </c>
      <c r="F91" s="116">
        <f>+Prchi!E90</f>
        <v>29</v>
      </c>
      <c r="G91" s="4"/>
      <c r="H91" s="4"/>
      <c r="I91" s="4"/>
      <c r="J91" s="4"/>
      <c r="K91" s="4"/>
    </row>
    <row r="92" spans="2:11">
      <c r="C92" s="1">
        <v>125010</v>
      </c>
      <c r="D92" s="117" t="s">
        <v>73</v>
      </c>
      <c r="E92" t="s">
        <v>432</v>
      </c>
      <c r="F92" s="116">
        <f>+Prchi!E91</f>
        <v>0</v>
      </c>
      <c r="G92" s="4"/>
      <c r="H92" s="4"/>
      <c r="I92" s="4"/>
      <c r="J92" s="4"/>
      <c r="K92" s="4"/>
    </row>
    <row r="93" spans="2:11">
      <c r="C93" s="1">
        <v>125011</v>
      </c>
      <c r="D93" s="117" t="s">
        <v>74</v>
      </c>
      <c r="E93" t="s">
        <v>432</v>
      </c>
      <c r="F93" s="116">
        <f>+Prchi!E92</f>
        <v>0</v>
      </c>
      <c r="G93" s="4"/>
      <c r="H93" s="4"/>
      <c r="I93" s="4"/>
      <c r="J93" s="4"/>
      <c r="K93" s="4"/>
    </row>
    <row r="94" spans="2:11">
      <c r="C94" s="1">
        <v>125012</v>
      </c>
      <c r="D94" s="117" t="s">
        <v>75</v>
      </c>
      <c r="E94" t="s">
        <v>432</v>
      </c>
      <c r="F94" s="116">
        <f>+Prchi!E93</f>
        <v>0</v>
      </c>
      <c r="G94" s="4"/>
      <c r="H94" s="4"/>
      <c r="I94" s="4"/>
      <c r="J94" s="4"/>
      <c r="K94" s="4"/>
    </row>
    <row r="95" spans="2:11">
      <c r="C95" s="1">
        <v>125013</v>
      </c>
      <c r="D95" s="117" t="s">
        <v>76</v>
      </c>
      <c r="E95" t="s">
        <v>432</v>
      </c>
      <c r="F95" s="116">
        <f>+Prchi!E94</f>
        <v>42.5</v>
      </c>
      <c r="G95" s="4"/>
      <c r="H95" s="4"/>
      <c r="I95" s="4"/>
      <c r="J95" s="4"/>
      <c r="K95" s="4"/>
    </row>
    <row r="96" spans="2:11">
      <c r="C96" s="1">
        <v>125014</v>
      </c>
      <c r="D96" s="117" t="s">
        <v>77</v>
      </c>
      <c r="E96" t="s">
        <v>432</v>
      </c>
      <c r="F96" s="116">
        <f>+Prchi!E95</f>
        <v>0</v>
      </c>
      <c r="G96" s="4"/>
      <c r="H96" s="4"/>
      <c r="I96" s="4"/>
      <c r="J96" s="4"/>
      <c r="K96" s="4"/>
    </row>
    <row r="97" spans="3:11">
      <c r="C97" s="1">
        <v>125015</v>
      </c>
      <c r="D97" s="117" t="s">
        <v>78</v>
      </c>
      <c r="E97" t="s">
        <v>432</v>
      </c>
      <c r="F97" s="116">
        <f>+Prchi!E96</f>
        <v>0</v>
      </c>
      <c r="G97" s="4"/>
      <c r="H97" s="4"/>
      <c r="I97" s="4"/>
      <c r="J97" s="4"/>
      <c r="K97" s="4"/>
    </row>
    <row r="98" spans="3:11">
      <c r="C98" s="1">
        <v>125016</v>
      </c>
      <c r="D98" s="117" t="s">
        <v>79</v>
      </c>
      <c r="E98" t="s">
        <v>433</v>
      </c>
      <c r="F98" s="116">
        <f>+Prchi!E97</f>
        <v>0</v>
      </c>
      <c r="G98" s="4"/>
      <c r="H98" s="4"/>
      <c r="I98" s="4"/>
      <c r="J98" s="4"/>
      <c r="K98" s="4"/>
    </row>
    <row r="99" spans="3:11">
      <c r="C99" s="1">
        <v>125017</v>
      </c>
      <c r="D99" s="117" t="s">
        <v>576</v>
      </c>
      <c r="E99" t="s">
        <v>432</v>
      </c>
      <c r="F99" s="116">
        <f>+Prchi!E98</f>
        <v>40</v>
      </c>
      <c r="G99" s="4"/>
      <c r="H99" s="4"/>
      <c r="I99" s="4"/>
      <c r="J99" s="4"/>
      <c r="K99" s="4"/>
    </row>
    <row r="100" spans="3:11">
      <c r="C100" s="1">
        <v>125018</v>
      </c>
      <c r="D100" s="117" t="s">
        <v>542</v>
      </c>
      <c r="E100" t="s">
        <v>437</v>
      </c>
      <c r="F100" s="116">
        <f>+Prchi!E99</f>
        <v>0</v>
      </c>
      <c r="G100" s="4"/>
      <c r="H100" s="4"/>
      <c r="I100" s="4"/>
      <c r="J100" s="4"/>
      <c r="K100" s="4"/>
    </row>
    <row r="101" spans="3:11">
      <c r="C101" s="1">
        <v>125019</v>
      </c>
      <c r="D101" s="117" t="s">
        <v>80</v>
      </c>
      <c r="E101" t="s">
        <v>435</v>
      </c>
      <c r="F101" s="116">
        <f>+Prchi!E100</f>
        <v>1.5</v>
      </c>
      <c r="G101" s="4"/>
      <c r="H101" s="4"/>
      <c r="I101" s="4"/>
      <c r="J101" s="4"/>
      <c r="K101" s="4"/>
    </row>
    <row r="102" spans="3:11">
      <c r="C102" s="1">
        <v>125020</v>
      </c>
      <c r="D102" s="117" t="s">
        <v>81</v>
      </c>
      <c r="E102" t="s">
        <v>432</v>
      </c>
      <c r="F102" s="116">
        <f>+Prchi!E101</f>
        <v>0</v>
      </c>
      <c r="G102" s="4"/>
      <c r="H102" s="4"/>
      <c r="I102" s="4"/>
      <c r="J102" s="4"/>
      <c r="K102" s="4"/>
    </row>
    <row r="103" spans="3:11">
      <c r="C103" s="1">
        <v>125021</v>
      </c>
      <c r="D103" s="117" t="s">
        <v>541</v>
      </c>
      <c r="E103" t="s">
        <v>432</v>
      </c>
      <c r="F103" s="116">
        <f>+Prchi!E102</f>
        <v>4.5</v>
      </c>
      <c r="G103" s="4"/>
      <c r="H103" s="4"/>
      <c r="I103" s="4"/>
      <c r="J103" s="4"/>
      <c r="K103" s="4"/>
    </row>
    <row r="104" spans="3:11">
      <c r="C104" s="1">
        <v>125022</v>
      </c>
      <c r="D104" s="117" t="s">
        <v>582</v>
      </c>
      <c r="E104" t="s">
        <v>432</v>
      </c>
      <c r="F104" s="116">
        <f>+Prchi!E103</f>
        <v>14.705882352941176</v>
      </c>
      <c r="G104" s="4"/>
      <c r="H104" s="4"/>
      <c r="I104" s="4"/>
      <c r="J104" s="4"/>
      <c r="K104" s="4"/>
    </row>
    <row r="105" spans="3:11">
      <c r="C105" s="1">
        <v>125023</v>
      </c>
      <c r="D105" s="117" t="s">
        <v>575</v>
      </c>
      <c r="E105" t="s">
        <v>432</v>
      </c>
      <c r="F105" s="116">
        <f>+Prchi!E104</f>
        <v>7</v>
      </c>
      <c r="G105" s="4"/>
      <c r="H105" s="4"/>
      <c r="I105" s="4"/>
      <c r="J105" s="4"/>
      <c r="K105" s="4"/>
    </row>
    <row r="106" spans="3:11">
      <c r="C106" s="1">
        <v>125024</v>
      </c>
      <c r="D106" s="117" t="s">
        <v>526</v>
      </c>
      <c r="E106" t="s">
        <v>432</v>
      </c>
      <c r="F106" s="116">
        <f>+Prchi!E105</f>
        <v>36.611111111111114</v>
      </c>
      <c r="G106" s="4"/>
      <c r="H106" s="4"/>
      <c r="I106" s="4"/>
      <c r="J106" s="4"/>
      <c r="K106" s="4"/>
    </row>
    <row r="107" spans="3:11">
      <c r="C107" s="1">
        <v>125025</v>
      </c>
      <c r="D107" s="117" t="s">
        <v>583</v>
      </c>
      <c r="E107" t="s">
        <v>432</v>
      </c>
      <c r="F107" s="116">
        <f>+Prchi!E106</f>
        <v>82.638888888888886</v>
      </c>
      <c r="G107" s="4"/>
      <c r="H107" s="4"/>
      <c r="I107" s="4"/>
      <c r="J107" s="4"/>
      <c r="K107" s="4"/>
    </row>
    <row r="108" spans="3:11">
      <c r="C108" s="1">
        <v>125026</v>
      </c>
      <c r="D108" s="117" t="s">
        <v>82</v>
      </c>
      <c r="E108" t="s">
        <v>432</v>
      </c>
      <c r="F108" s="116">
        <f>+Prchi!E107</f>
        <v>0</v>
      </c>
      <c r="G108" s="4"/>
      <c r="H108" s="4"/>
      <c r="I108" s="4"/>
      <c r="J108" s="4"/>
      <c r="K108" s="4"/>
    </row>
    <row r="109" spans="3:11">
      <c r="C109" s="1">
        <v>125027</v>
      </c>
      <c r="D109" s="117" t="s">
        <v>83</v>
      </c>
      <c r="E109" t="s">
        <v>432</v>
      </c>
      <c r="F109" s="116">
        <f>+Prchi!E108</f>
        <v>0</v>
      </c>
      <c r="G109" s="4"/>
      <c r="H109" s="4"/>
      <c r="I109" s="4"/>
      <c r="J109" s="4"/>
      <c r="K109" s="4"/>
    </row>
    <row r="110" spans="3:11">
      <c r="C110" s="1">
        <v>125030</v>
      </c>
      <c r="D110" s="117" t="s">
        <v>84</v>
      </c>
      <c r="E110" t="s">
        <v>432</v>
      </c>
      <c r="F110" s="116">
        <f>+Prchi!E109</f>
        <v>0</v>
      </c>
      <c r="G110" s="4"/>
      <c r="H110" s="4"/>
      <c r="I110" s="4"/>
      <c r="J110" s="4"/>
      <c r="K110" s="4"/>
    </row>
    <row r="111" spans="3:11">
      <c r="C111" s="1">
        <v>125031</v>
      </c>
      <c r="D111" s="117" t="s">
        <v>85</v>
      </c>
      <c r="E111" t="s">
        <v>432</v>
      </c>
      <c r="F111" s="116">
        <f>+Prchi!E110</f>
        <v>0</v>
      </c>
      <c r="G111" s="4"/>
      <c r="H111" s="4"/>
      <c r="I111" s="4"/>
      <c r="J111" s="4"/>
      <c r="K111" s="4"/>
    </row>
    <row r="112" spans="3:11">
      <c r="C112" s="1">
        <v>125032</v>
      </c>
      <c r="D112" s="117" t="s">
        <v>86</v>
      </c>
      <c r="E112" t="s">
        <v>437</v>
      </c>
      <c r="F112" s="116">
        <f>+Prchi!E111</f>
        <v>0</v>
      </c>
      <c r="G112" s="4"/>
      <c r="H112" s="4"/>
      <c r="I112" s="4"/>
      <c r="J112" s="4"/>
      <c r="K112" s="4"/>
    </row>
    <row r="113" spans="2:11">
      <c r="C113" s="1">
        <v>125100</v>
      </c>
      <c r="D113" s="117" t="s">
        <v>607</v>
      </c>
      <c r="E113" t="s">
        <v>433</v>
      </c>
      <c r="F113" s="116">
        <f>+Prchi!E112</f>
        <v>22</v>
      </c>
      <c r="G113" s="4"/>
      <c r="H113" s="4"/>
      <c r="I113" s="4"/>
      <c r="J113" s="4"/>
      <c r="K113" s="4"/>
    </row>
    <row r="114" spans="2:11">
      <c r="C114" s="1">
        <v>125101</v>
      </c>
      <c r="D114" s="117" t="s">
        <v>87</v>
      </c>
      <c r="E114" t="s">
        <v>433</v>
      </c>
      <c r="F114" s="116">
        <f>+Prchi!E113</f>
        <v>19.95</v>
      </c>
      <c r="G114" s="4"/>
      <c r="H114" s="4"/>
      <c r="I114" s="4"/>
      <c r="J114" s="4"/>
      <c r="K114" s="4"/>
    </row>
    <row r="115" spans="2:11">
      <c r="C115" s="1">
        <v>125102</v>
      </c>
      <c r="D115" s="117" t="s">
        <v>452</v>
      </c>
      <c r="E115" t="s">
        <v>432</v>
      </c>
      <c r="F115" s="116">
        <f>+Prchi!E114</f>
        <v>0</v>
      </c>
      <c r="G115" s="4"/>
      <c r="H115" s="4"/>
      <c r="I115" s="4"/>
      <c r="J115" s="4"/>
      <c r="K115" s="4"/>
    </row>
    <row r="116" spans="2:11">
      <c r="C116" s="1">
        <v>125103</v>
      </c>
      <c r="D116" s="117" t="s">
        <v>88</v>
      </c>
      <c r="E116" t="s">
        <v>436</v>
      </c>
      <c r="F116" s="116">
        <f>+Prchi!E115</f>
        <v>0</v>
      </c>
      <c r="G116" s="4"/>
      <c r="H116" s="4"/>
      <c r="I116" s="4"/>
      <c r="J116" s="4"/>
      <c r="K116" s="4"/>
    </row>
    <row r="117" spans="2:11">
      <c r="C117" s="1">
        <v>125104</v>
      </c>
      <c r="D117" s="117" t="s">
        <v>599</v>
      </c>
      <c r="E117" t="s">
        <v>433</v>
      </c>
      <c r="F117" s="116">
        <f>+Prchi!E116</f>
        <v>67.8</v>
      </c>
      <c r="G117" s="4"/>
      <c r="H117" s="4"/>
      <c r="I117" s="4"/>
      <c r="J117" s="4"/>
      <c r="K117" s="4"/>
    </row>
    <row r="118" spans="2:11">
      <c r="C118" s="1">
        <v>125105</v>
      </c>
      <c r="D118" s="117" t="s">
        <v>523</v>
      </c>
      <c r="E118" t="s">
        <v>432</v>
      </c>
      <c r="F118" s="116">
        <f>+Prchi!E117</f>
        <v>14.25</v>
      </c>
      <c r="G118" s="4"/>
      <c r="H118" s="4"/>
      <c r="I118" s="4"/>
      <c r="J118" s="4"/>
      <c r="K118" s="4"/>
    </row>
    <row r="119" spans="2:11">
      <c r="C119" s="1">
        <v>125106</v>
      </c>
      <c r="D119" s="117" t="s">
        <v>584</v>
      </c>
      <c r="E119" t="s">
        <v>438</v>
      </c>
      <c r="F119" s="116">
        <f>+Prchi!E118</f>
        <v>19.95</v>
      </c>
      <c r="G119" s="4"/>
      <c r="H119" s="4"/>
      <c r="I119" s="4"/>
      <c r="J119" s="4"/>
      <c r="K119" s="4"/>
    </row>
    <row r="120" spans="2:11">
      <c r="C120" s="2">
        <v>125107</v>
      </c>
      <c r="D120" s="117" t="s">
        <v>540</v>
      </c>
      <c r="E120" t="s">
        <v>438</v>
      </c>
      <c r="F120" s="116">
        <f>+Prchi!E119</f>
        <v>22</v>
      </c>
      <c r="G120" s="4"/>
      <c r="H120" s="4"/>
      <c r="I120" s="4"/>
      <c r="J120" s="4"/>
      <c r="K120" s="4"/>
    </row>
    <row r="121" spans="2:11">
      <c r="B121" s="4"/>
      <c r="C121" s="2">
        <v>125108</v>
      </c>
      <c r="D121" s="117" t="s">
        <v>697</v>
      </c>
      <c r="E121" t="s">
        <v>510</v>
      </c>
      <c r="F121" s="116">
        <f>+Prchi!E120</f>
        <v>2.5</v>
      </c>
      <c r="G121" s="4"/>
      <c r="H121" s="4"/>
      <c r="I121" s="4"/>
      <c r="J121" s="4" t="s">
        <v>511</v>
      </c>
      <c r="K121" s="4"/>
    </row>
    <row r="122" spans="2:11">
      <c r="B122" s="4"/>
      <c r="C122" s="2">
        <v>125109</v>
      </c>
      <c r="D122" s="117" t="s">
        <v>451</v>
      </c>
      <c r="E122" t="s">
        <v>432</v>
      </c>
      <c r="F122" s="116">
        <f>+Prchi!E121</f>
        <v>0</v>
      </c>
      <c r="G122" s="4"/>
      <c r="H122" s="4"/>
      <c r="I122" s="4"/>
      <c r="J122" s="4"/>
      <c r="K122" s="4"/>
    </row>
    <row r="123" spans="2:11">
      <c r="B123" s="4"/>
      <c r="C123" s="47">
        <v>125110</v>
      </c>
      <c r="D123" s="117" t="s">
        <v>483</v>
      </c>
      <c r="E123" t="s">
        <v>484</v>
      </c>
      <c r="F123" s="116">
        <f>+Prchi!E122</f>
        <v>0.67500000000000004</v>
      </c>
      <c r="G123" s="4"/>
      <c r="H123" s="4"/>
      <c r="I123" s="4"/>
      <c r="J123" s="4" t="s">
        <v>511</v>
      </c>
      <c r="K123" s="4"/>
    </row>
    <row r="124" spans="2:11">
      <c r="B124" s="4"/>
      <c r="C124" s="47">
        <v>125111</v>
      </c>
      <c r="D124" s="117" t="s">
        <v>516</v>
      </c>
      <c r="E124" t="s">
        <v>510</v>
      </c>
      <c r="F124" s="116">
        <f>+Prchi!E123</f>
        <v>0</v>
      </c>
      <c r="G124" s="4"/>
      <c r="H124" s="4"/>
      <c r="I124" s="4"/>
      <c r="J124" s="4"/>
      <c r="K124" s="4"/>
    </row>
    <row r="125" spans="2:11">
      <c r="B125" t="s">
        <v>89</v>
      </c>
      <c r="C125" s="1">
        <v>126001</v>
      </c>
      <c r="D125" s="117" t="s">
        <v>90</v>
      </c>
      <c r="E125" t="s">
        <v>432</v>
      </c>
      <c r="F125" s="116">
        <f>+Prchi!E124</f>
        <v>0</v>
      </c>
      <c r="G125" s="4"/>
      <c r="H125" s="4"/>
      <c r="I125" s="4"/>
      <c r="J125" s="4"/>
      <c r="K125" s="4"/>
    </row>
    <row r="126" spans="2:11">
      <c r="C126" s="1">
        <v>126002</v>
      </c>
      <c r="D126" s="117" t="s">
        <v>91</v>
      </c>
      <c r="E126" t="s">
        <v>432</v>
      </c>
      <c r="F126" s="116">
        <f>+Prchi!E125</f>
        <v>56</v>
      </c>
      <c r="G126" s="4"/>
      <c r="H126" s="4"/>
      <c r="I126" s="4"/>
      <c r="J126" s="4"/>
      <c r="K126" s="4"/>
    </row>
    <row r="127" spans="2:11">
      <c r="C127" s="1">
        <v>126003</v>
      </c>
      <c r="D127" s="117" t="s">
        <v>92</v>
      </c>
      <c r="E127" t="s">
        <v>432</v>
      </c>
      <c r="F127" s="116">
        <f>+Prchi!E126</f>
        <v>0</v>
      </c>
      <c r="G127" s="4"/>
      <c r="H127" s="4"/>
      <c r="I127" s="4"/>
      <c r="J127" s="4"/>
      <c r="K127" s="4"/>
    </row>
    <row r="128" spans="2:11">
      <c r="C128" s="1">
        <v>126004</v>
      </c>
      <c r="D128" s="117" t="s">
        <v>93</v>
      </c>
      <c r="E128" t="s">
        <v>432</v>
      </c>
      <c r="F128" s="116">
        <f>+Prchi!E127</f>
        <v>60</v>
      </c>
      <c r="G128" s="4"/>
      <c r="H128" s="4"/>
      <c r="I128" s="4"/>
      <c r="J128" s="4"/>
      <c r="K128" s="4"/>
    </row>
    <row r="129" spans="3:11">
      <c r="C129" s="1">
        <v>126005</v>
      </c>
      <c r="D129" s="117" t="s">
        <v>94</v>
      </c>
      <c r="E129" t="s">
        <v>432</v>
      </c>
      <c r="F129" s="116">
        <f>+Prchi!E128</f>
        <v>0</v>
      </c>
      <c r="G129" s="4"/>
      <c r="H129" s="4"/>
      <c r="I129" s="4"/>
      <c r="J129" s="4"/>
      <c r="K129" s="4"/>
    </row>
    <row r="130" spans="3:11">
      <c r="C130" s="1">
        <v>126006</v>
      </c>
      <c r="D130" s="117" t="s">
        <v>95</v>
      </c>
      <c r="E130" t="s">
        <v>432</v>
      </c>
      <c r="F130" s="116">
        <f>+Prchi!E129</f>
        <v>0</v>
      </c>
      <c r="G130" s="4"/>
      <c r="H130" s="4"/>
      <c r="I130" s="4"/>
      <c r="J130" s="4"/>
      <c r="K130" s="4"/>
    </row>
    <row r="131" spans="3:11">
      <c r="C131" s="1">
        <v>126007</v>
      </c>
      <c r="D131" s="117" t="s">
        <v>96</v>
      </c>
      <c r="E131" t="s">
        <v>432</v>
      </c>
      <c r="F131" s="116">
        <f>+Prchi!E130</f>
        <v>0</v>
      </c>
      <c r="G131" s="4"/>
      <c r="H131" s="4"/>
      <c r="I131" s="4"/>
      <c r="J131" s="4"/>
      <c r="K131" s="4"/>
    </row>
    <row r="132" spans="3:11">
      <c r="C132" s="1">
        <v>126008</v>
      </c>
      <c r="D132" s="117" t="s">
        <v>97</v>
      </c>
      <c r="E132" t="s">
        <v>432</v>
      </c>
      <c r="F132" s="116">
        <f>+Prchi!E131</f>
        <v>0</v>
      </c>
      <c r="G132" s="4"/>
      <c r="H132" s="4"/>
      <c r="I132" s="4"/>
      <c r="J132" s="4"/>
      <c r="K132" s="4"/>
    </row>
    <row r="133" spans="3:11">
      <c r="C133" s="1">
        <v>126009</v>
      </c>
      <c r="D133" s="117" t="s">
        <v>98</v>
      </c>
      <c r="E133" t="s">
        <v>432</v>
      </c>
      <c r="F133" s="116">
        <f>+Prchi!E132</f>
        <v>0</v>
      </c>
      <c r="G133" s="4"/>
      <c r="H133" s="4"/>
      <c r="I133" s="4"/>
      <c r="J133" s="4"/>
      <c r="K133" s="4"/>
    </row>
    <row r="134" spans="3:11">
      <c r="C134" s="1">
        <v>126010</v>
      </c>
      <c r="D134" s="117" t="s">
        <v>99</v>
      </c>
      <c r="E134" t="s">
        <v>432</v>
      </c>
      <c r="F134" s="116">
        <f>+Prchi!E133</f>
        <v>135</v>
      </c>
      <c r="G134" s="4"/>
      <c r="H134" s="4"/>
      <c r="I134" s="4"/>
      <c r="J134" s="4"/>
      <c r="K134" s="4"/>
    </row>
    <row r="135" spans="3:11">
      <c r="C135" s="1">
        <v>126011</v>
      </c>
      <c r="D135" s="117" t="s">
        <v>100</v>
      </c>
      <c r="E135" t="s">
        <v>432</v>
      </c>
      <c r="F135" s="116">
        <f>+Prchi!E134</f>
        <v>0</v>
      </c>
      <c r="G135" s="4"/>
      <c r="H135" s="4"/>
      <c r="I135" s="4"/>
      <c r="J135" s="4"/>
      <c r="K135" s="4"/>
    </row>
    <row r="136" spans="3:11">
      <c r="C136" s="1">
        <v>126012</v>
      </c>
      <c r="D136" s="117" t="s">
        <v>101</v>
      </c>
      <c r="E136" t="s">
        <v>432</v>
      </c>
      <c r="F136" s="116">
        <f>+Prchi!E135</f>
        <v>54.5</v>
      </c>
      <c r="G136" s="4"/>
      <c r="H136" s="4"/>
      <c r="I136" s="4"/>
      <c r="J136" s="4"/>
      <c r="K136" s="4"/>
    </row>
    <row r="137" spans="3:11">
      <c r="C137" s="1">
        <v>126013</v>
      </c>
      <c r="D137" s="117" t="s">
        <v>102</v>
      </c>
      <c r="E137" t="s">
        <v>432</v>
      </c>
      <c r="F137" s="116">
        <f>+Prchi!E136</f>
        <v>0</v>
      </c>
      <c r="G137" s="4"/>
      <c r="H137" s="4"/>
      <c r="I137" s="4"/>
      <c r="J137" s="4"/>
      <c r="K137" s="4"/>
    </row>
    <row r="138" spans="3:11">
      <c r="C138" s="1">
        <v>126014</v>
      </c>
      <c r="D138" s="117" t="s">
        <v>103</v>
      </c>
      <c r="E138" t="s">
        <v>432</v>
      </c>
      <c r="F138" s="116">
        <f>+Prchi!E137</f>
        <v>0</v>
      </c>
      <c r="G138" s="4"/>
      <c r="H138" s="4"/>
      <c r="I138" s="4"/>
      <c r="J138" s="4"/>
      <c r="K138" s="4"/>
    </row>
    <row r="139" spans="3:11">
      <c r="C139" s="1">
        <v>126015</v>
      </c>
      <c r="D139" s="117" t="s">
        <v>104</v>
      </c>
      <c r="E139" t="s">
        <v>432</v>
      </c>
      <c r="F139" s="116">
        <f>+Prchi!E138</f>
        <v>0</v>
      </c>
      <c r="G139" s="4"/>
      <c r="H139" s="4"/>
      <c r="I139" s="4"/>
      <c r="J139" s="4"/>
      <c r="K139" s="4"/>
    </row>
    <row r="140" spans="3:11">
      <c r="C140" s="1">
        <v>126016</v>
      </c>
      <c r="D140" s="117" t="s">
        <v>105</v>
      </c>
      <c r="E140" t="s">
        <v>432</v>
      </c>
      <c r="F140" s="116">
        <f>+Prchi!E139</f>
        <v>0</v>
      </c>
      <c r="G140" s="4"/>
      <c r="H140" s="4"/>
      <c r="I140" s="4"/>
      <c r="J140" s="4"/>
      <c r="K140" s="4"/>
    </row>
    <row r="141" spans="3:11">
      <c r="C141" s="1">
        <v>126017</v>
      </c>
      <c r="D141" s="117" t="s">
        <v>106</v>
      </c>
      <c r="E141" t="s">
        <v>432</v>
      </c>
      <c r="F141" s="116">
        <f>+Prchi!E140</f>
        <v>0</v>
      </c>
      <c r="G141" s="4"/>
      <c r="H141" s="4"/>
      <c r="I141" s="4"/>
      <c r="J141" s="4"/>
      <c r="K141" s="4"/>
    </row>
    <row r="142" spans="3:11">
      <c r="C142" s="1">
        <v>126018</v>
      </c>
      <c r="D142" s="117" t="s">
        <v>554</v>
      </c>
      <c r="E142" t="s">
        <v>433</v>
      </c>
      <c r="F142" s="116">
        <f>+Prchi!E141</f>
        <v>60</v>
      </c>
      <c r="G142" s="4"/>
      <c r="H142" s="4"/>
      <c r="I142" s="4"/>
      <c r="J142" s="4"/>
      <c r="K142" s="4"/>
    </row>
    <row r="143" spans="3:11">
      <c r="C143" s="1">
        <v>126019</v>
      </c>
      <c r="D143" s="117" t="s">
        <v>107</v>
      </c>
      <c r="E143" t="s">
        <v>432</v>
      </c>
      <c r="F143" s="116">
        <f>+Prchi!E142</f>
        <v>2.5</v>
      </c>
      <c r="G143" s="4"/>
      <c r="H143" s="4"/>
      <c r="I143" s="4"/>
      <c r="J143" s="4"/>
      <c r="K143" s="4"/>
    </row>
    <row r="144" spans="3:11">
      <c r="C144" s="1">
        <v>126020</v>
      </c>
      <c r="D144" s="117" t="s">
        <v>108</v>
      </c>
      <c r="E144" t="s">
        <v>432</v>
      </c>
      <c r="F144" s="116">
        <f>+Prchi!E143</f>
        <v>0</v>
      </c>
      <c r="G144" s="4"/>
      <c r="H144" s="4"/>
      <c r="I144" s="4"/>
      <c r="J144" s="4"/>
      <c r="K144" s="4"/>
    </row>
    <row r="145" spans="2:11">
      <c r="C145" s="1">
        <v>126021</v>
      </c>
      <c r="D145" s="117" t="s">
        <v>109</v>
      </c>
      <c r="E145" t="s">
        <v>432</v>
      </c>
      <c r="F145" s="116">
        <f>+Prchi!E144</f>
        <v>0</v>
      </c>
      <c r="G145" s="4"/>
      <c r="H145" s="4"/>
      <c r="I145" s="4"/>
      <c r="J145" s="4"/>
      <c r="K145" s="4"/>
    </row>
    <row r="146" spans="2:11">
      <c r="C146" s="1">
        <v>126022</v>
      </c>
      <c r="D146" s="117" t="s">
        <v>110</v>
      </c>
      <c r="E146" t="s">
        <v>432</v>
      </c>
      <c r="F146" s="116">
        <f>+Prchi!E145</f>
        <v>37</v>
      </c>
      <c r="G146" s="4"/>
      <c r="H146" s="4"/>
      <c r="I146" s="4"/>
      <c r="J146" s="4"/>
      <c r="K146" s="4"/>
    </row>
    <row r="147" spans="2:11">
      <c r="C147" s="1">
        <v>126024</v>
      </c>
      <c r="D147" s="117" t="s">
        <v>111</v>
      </c>
      <c r="E147" t="s">
        <v>432</v>
      </c>
      <c r="F147" s="116">
        <f>+Prchi!E146</f>
        <v>0</v>
      </c>
      <c r="G147" s="4"/>
      <c r="H147" s="4"/>
      <c r="I147" s="4"/>
      <c r="J147" s="4"/>
      <c r="K147" s="4"/>
    </row>
    <row r="148" spans="2:11">
      <c r="C148" s="1">
        <v>126025</v>
      </c>
      <c r="D148" s="117" t="s">
        <v>112</v>
      </c>
      <c r="E148" t="s">
        <v>432</v>
      </c>
      <c r="F148" s="116">
        <f>+Prchi!E147</f>
        <v>0</v>
      </c>
      <c r="G148" s="4"/>
      <c r="H148" s="4"/>
      <c r="I148" s="4"/>
      <c r="J148" s="4"/>
      <c r="K148" s="4"/>
    </row>
    <row r="149" spans="2:11">
      <c r="C149" s="1">
        <v>126026</v>
      </c>
      <c r="D149" s="117" t="s">
        <v>113</v>
      </c>
      <c r="E149" t="s">
        <v>432</v>
      </c>
      <c r="F149" s="116">
        <f>+Prchi!E148</f>
        <v>0</v>
      </c>
      <c r="G149" s="4"/>
      <c r="H149" s="4"/>
      <c r="I149" s="4"/>
      <c r="J149" s="4"/>
      <c r="K149" s="4"/>
    </row>
    <row r="150" spans="2:11">
      <c r="C150" s="1">
        <v>126031</v>
      </c>
      <c r="D150" s="117" t="s">
        <v>114</v>
      </c>
      <c r="E150" t="s">
        <v>432</v>
      </c>
      <c r="F150" s="116">
        <f>+Prchi!E149</f>
        <v>0</v>
      </c>
      <c r="G150" s="4"/>
      <c r="H150" s="4"/>
      <c r="I150" s="4"/>
      <c r="J150" s="4"/>
      <c r="K150" s="4"/>
    </row>
    <row r="151" spans="2:11">
      <c r="B151" s="4"/>
      <c r="C151" s="2">
        <v>126041</v>
      </c>
      <c r="D151" s="117" t="s">
        <v>450</v>
      </c>
      <c r="E151" t="s">
        <v>432</v>
      </c>
      <c r="F151" s="116">
        <f>+Prchi!E150</f>
        <v>0</v>
      </c>
      <c r="G151" s="4"/>
      <c r="H151" s="4"/>
      <c r="I151" s="4"/>
      <c r="J151" s="4"/>
      <c r="K151" s="4"/>
    </row>
    <row r="152" spans="2:11">
      <c r="B152" s="4"/>
      <c r="C152" s="47">
        <v>126042</v>
      </c>
      <c r="D152" s="117" t="s">
        <v>463</v>
      </c>
      <c r="E152" t="s">
        <v>432</v>
      </c>
      <c r="F152" s="116">
        <f>+Prchi!E151</f>
        <v>0</v>
      </c>
      <c r="G152" s="4"/>
      <c r="H152" s="4"/>
      <c r="I152" s="4"/>
      <c r="J152" s="4"/>
      <c r="K152" s="4"/>
    </row>
    <row r="153" spans="2:11">
      <c r="B153" s="4"/>
      <c r="C153" s="47">
        <v>126043</v>
      </c>
      <c r="D153" s="117" t="s">
        <v>465</v>
      </c>
      <c r="E153" t="s">
        <v>432</v>
      </c>
      <c r="F153" s="116">
        <f>+Prchi!E152</f>
        <v>0</v>
      </c>
      <c r="G153" s="4"/>
      <c r="H153" s="4"/>
      <c r="I153" s="4"/>
      <c r="J153" s="4"/>
      <c r="K153" s="4"/>
    </row>
    <row r="154" spans="2:11">
      <c r="B154" s="4"/>
      <c r="C154" s="47">
        <v>126044</v>
      </c>
      <c r="D154" s="117" t="s">
        <v>539</v>
      </c>
      <c r="E154" t="s">
        <v>435</v>
      </c>
      <c r="F154" s="116">
        <f>+Prchi!E153</f>
        <v>0.625</v>
      </c>
      <c r="G154" s="4"/>
      <c r="H154" s="4"/>
      <c r="I154" s="4"/>
      <c r="J154" s="4"/>
      <c r="K154" s="4"/>
    </row>
    <row r="155" spans="2:11">
      <c r="B155" s="4"/>
      <c r="C155" s="47">
        <v>126045</v>
      </c>
      <c r="D155" s="117" t="s">
        <v>517</v>
      </c>
      <c r="E155" t="s">
        <v>432</v>
      </c>
      <c r="F155" s="116">
        <f>+Prchi!E154</f>
        <v>4.75</v>
      </c>
      <c r="G155" s="4"/>
      <c r="H155" s="4"/>
      <c r="I155" s="4"/>
      <c r="J155" s="4"/>
      <c r="K155" s="4"/>
    </row>
    <row r="156" spans="2:11">
      <c r="B156" s="4"/>
      <c r="C156" s="47">
        <v>126046</v>
      </c>
      <c r="D156" s="117" t="s">
        <v>503</v>
      </c>
      <c r="E156" t="s">
        <v>432</v>
      </c>
      <c r="F156" s="116">
        <f>+Prchi!E155</f>
        <v>45</v>
      </c>
      <c r="G156" s="4"/>
      <c r="H156" s="4"/>
      <c r="I156" s="4"/>
      <c r="J156" s="4"/>
      <c r="K156" s="4"/>
    </row>
    <row r="157" spans="2:11">
      <c r="B157" t="s">
        <v>115</v>
      </c>
      <c r="C157" s="1">
        <v>127001</v>
      </c>
      <c r="D157" s="117" t="s">
        <v>116</v>
      </c>
      <c r="E157" t="s">
        <v>432</v>
      </c>
      <c r="F157" s="116">
        <f>+Prchi!E156</f>
        <v>0</v>
      </c>
      <c r="G157" s="4"/>
      <c r="H157" s="4"/>
      <c r="I157" s="4"/>
      <c r="J157" s="4"/>
      <c r="K157" s="4"/>
    </row>
    <row r="158" spans="2:11">
      <c r="C158" s="1">
        <v>127002</v>
      </c>
      <c r="D158" s="117" t="s">
        <v>117</v>
      </c>
      <c r="E158" t="s">
        <v>432</v>
      </c>
      <c r="F158" s="116">
        <f>+Prchi!E157</f>
        <v>7.9</v>
      </c>
      <c r="G158" s="4"/>
      <c r="H158" s="4"/>
      <c r="I158" s="4"/>
      <c r="J158" s="4"/>
      <c r="K158" s="4"/>
    </row>
    <row r="159" spans="2:11">
      <c r="C159" s="1">
        <v>127003</v>
      </c>
      <c r="D159" s="117" t="s">
        <v>585</v>
      </c>
      <c r="E159" t="s">
        <v>432</v>
      </c>
      <c r="F159" s="116">
        <f>+Prchi!E158</f>
        <v>0</v>
      </c>
      <c r="G159" s="4"/>
      <c r="H159" s="4"/>
      <c r="I159" s="4"/>
      <c r="J159" s="4"/>
      <c r="K159" s="4"/>
    </row>
    <row r="160" spans="2:11">
      <c r="C160" s="1">
        <v>127004</v>
      </c>
      <c r="D160" s="117" t="s">
        <v>118</v>
      </c>
      <c r="E160" t="s">
        <v>432</v>
      </c>
      <c r="F160" s="116">
        <f>+Prchi!E159</f>
        <v>0</v>
      </c>
      <c r="G160" s="4"/>
      <c r="H160" s="4"/>
      <c r="I160" s="4"/>
      <c r="J160" s="4"/>
      <c r="K160" s="4"/>
    </row>
    <row r="161" spans="2:11">
      <c r="C161" s="1">
        <v>127005</v>
      </c>
      <c r="D161" s="117" t="s">
        <v>119</v>
      </c>
      <c r="E161" t="s">
        <v>432</v>
      </c>
      <c r="F161" s="116">
        <f>+Prchi!E160</f>
        <v>0</v>
      </c>
      <c r="G161" s="4"/>
      <c r="H161" s="4"/>
      <c r="I161" s="4"/>
      <c r="J161" s="4"/>
      <c r="K161" s="4"/>
    </row>
    <row r="162" spans="2:11">
      <c r="C162" s="1">
        <v>127006</v>
      </c>
      <c r="D162" s="117" t="s">
        <v>120</v>
      </c>
      <c r="E162" t="s">
        <v>432</v>
      </c>
      <c r="F162" s="116">
        <f>+Prchi!E161</f>
        <v>0</v>
      </c>
      <c r="G162" s="4"/>
      <c r="H162" s="4"/>
      <c r="I162" s="4"/>
      <c r="J162" s="4"/>
      <c r="K162" s="4"/>
    </row>
    <row r="163" spans="2:11">
      <c r="C163" s="1">
        <v>127009</v>
      </c>
      <c r="D163" s="117" t="s">
        <v>579</v>
      </c>
      <c r="E163" t="s">
        <v>436</v>
      </c>
      <c r="F163" s="116">
        <f>+Prchi!E162</f>
        <v>8.5</v>
      </c>
      <c r="G163" s="4"/>
      <c r="H163" s="4"/>
      <c r="I163" s="4"/>
      <c r="J163" s="4"/>
      <c r="K163" s="4"/>
    </row>
    <row r="164" spans="2:11">
      <c r="C164" s="1">
        <v>127010</v>
      </c>
      <c r="D164" s="117" t="s">
        <v>586</v>
      </c>
      <c r="E164" t="s">
        <v>436</v>
      </c>
      <c r="F164" s="116">
        <f>+Prchi!E163</f>
        <v>57.5</v>
      </c>
      <c r="G164" s="4"/>
      <c r="H164" s="4"/>
      <c r="I164" s="4"/>
      <c r="J164" s="4"/>
      <c r="K164" s="4"/>
    </row>
    <row r="165" spans="2:11">
      <c r="C165" s="1">
        <v>127012</v>
      </c>
      <c r="D165" s="117" t="s">
        <v>121</v>
      </c>
      <c r="E165" t="s">
        <v>433</v>
      </c>
      <c r="F165" s="116">
        <f>+Prchi!E164</f>
        <v>0</v>
      </c>
      <c r="G165" s="4"/>
      <c r="H165" s="4"/>
      <c r="I165" s="4"/>
      <c r="J165" s="4"/>
      <c r="K165" s="4"/>
    </row>
    <row r="166" spans="2:11">
      <c r="C166" s="1">
        <v>127013</v>
      </c>
      <c r="D166" s="117" t="s">
        <v>122</v>
      </c>
      <c r="E166" t="s">
        <v>432</v>
      </c>
      <c r="F166" s="116">
        <f>+Prchi!E165</f>
        <v>0</v>
      </c>
      <c r="G166" s="4"/>
      <c r="H166" s="4"/>
      <c r="I166" s="4"/>
      <c r="J166" s="4"/>
      <c r="K166" s="4"/>
    </row>
    <row r="167" spans="2:11">
      <c r="C167" s="2">
        <v>127014</v>
      </c>
      <c r="D167" s="117" t="s">
        <v>123</v>
      </c>
      <c r="E167" t="s">
        <v>433</v>
      </c>
      <c r="F167" s="116">
        <f>+Prchi!E166</f>
        <v>0</v>
      </c>
      <c r="G167" s="4"/>
      <c r="H167" s="4"/>
      <c r="I167" s="4"/>
      <c r="J167" s="4"/>
      <c r="K167" s="4"/>
    </row>
    <row r="168" spans="2:11">
      <c r="B168" t="s">
        <v>124</v>
      </c>
      <c r="C168" s="1">
        <v>128001</v>
      </c>
      <c r="D168" s="117" t="s">
        <v>125</v>
      </c>
      <c r="E168" t="s">
        <v>432</v>
      </c>
      <c r="F168" s="116">
        <f>+Prchi!E167</f>
        <v>0</v>
      </c>
      <c r="G168" s="4"/>
      <c r="H168" s="4"/>
      <c r="I168" s="4"/>
      <c r="J168" s="4"/>
      <c r="K168" s="4"/>
    </row>
    <row r="169" spans="2:11">
      <c r="C169" s="1">
        <v>128002</v>
      </c>
      <c r="D169" s="117" t="s">
        <v>596</v>
      </c>
      <c r="E169" t="s">
        <v>432</v>
      </c>
      <c r="F169" s="116">
        <f>+Prchi!E168</f>
        <v>4</v>
      </c>
      <c r="G169" s="4"/>
      <c r="H169" s="4"/>
      <c r="I169" s="4"/>
      <c r="J169" s="4"/>
      <c r="K169" s="4"/>
    </row>
    <row r="170" spans="2:11">
      <c r="C170" s="1">
        <v>128003</v>
      </c>
      <c r="D170" s="117" t="s">
        <v>126</v>
      </c>
      <c r="E170" t="s">
        <v>432</v>
      </c>
      <c r="F170" s="116">
        <f>+Prchi!E169</f>
        <v>7.2222222222222223</v>
      </c>
      <c r="G170" s="4"/>
      <c r="H170" s="4"/>
      <c r="I170" s="4"/>
      <c r="J170" s="4"/>
      <c r="K170" s="4"/>
    </row>
    <row r="171" spans="2:11">
      <c r="C171" s="1">
        <v>128004</v>
      </c>
      <c r="D171" s="117" t="s">
        <v>127</v>
      </c>
      <c r="E171" t="s">
        <v>439</v>
      </c>
      <c r="F171" s="116">
        <f>+Prchi!E170</f>
        <v>26.5</v>
      </c>
      <c r="G171" s="4"/>
      <c r="H171" s="4"/>
      <c r="I171" s="4"/>
      <c r="J171" s="4"/>
      <c r="K171" s="4"/>
    </row>
    <row r="172" spans="2:11">
      <c r="C172" s="1">
        <v>128005</v>
      </c>
      <c r="D172" s="117" t="s">
        <v>128</v>
      </c>
      <c r="E172" t="s">
        <v>432</v>
      </c>
      <c r="F172" s="116">
        <f>+Prchi!E171</f>
        <v>18</v>
      </c>
      <c r="G172" s="4"/>
      <c r="H172" s="4"/>
      <c r="I172" s="4"/>
      <c r="J172" s="4"/>
      <c r="K172" s="4"/>
    </row>
    <row r="173" spans="2:11">
      <c r="C173" s="1">
        <v>128006</v>
      </c>
      <c r="D173" s="117" t="s">
        <v>129</v>
      </c>
      <c r="E173" t="s">
        <v>432</v>
      </c>
      <c r="F173" s="116">
        <f>+Prchi!E172</f>
        <v>12.5</v>
      </c>
      <c r="G173" s="4"/>
      <c r="H173" s="4"/>
      <c r="I173" s="4"/>
      <c r="J173" s="4"/>
      <c r="K173" s="4"/>
    </row>
    <row r="174" spans="2:11">
      <c r="C174" s="1">
        <v>128007</v>
      </c>
      <c r="D174" s="117" t="s">
        <v>130</v>
      </c>
      <c r="E174" t="s">
        <v>432</v>
      </c>
      <c r="F174" s="116">
        <f>+Prchi!E173</f>
        <v>0</v>
      </c>
      <c r="G174" s="4"/>
      <c r="H174" s="4"/>
      <c r="I174" s="4"/>
      <c r="J174" s="4"/>
      <c r="K174" s="4"/>
    </row>
    <row r="175" spans="2:11">
      <c r="C175" s="1">
        <v>128008</v>
      </c>
      <c r="D175" s="117" t="s">
        <v>131</v>
      </c>
      <c r="E175" t="s">
        <v>432</v>
      </c>
      <c r="F175" s="116">
        <f>+Prchi!E174</f>
        <v>0</v>
      </c>
      <c r="G175" s="4"/>
      <c r="H175" s="4"/>
      <c r="I175" s="4"/>
      <c r="J175" s="4"/>
      <c r="K175" s="4"/>
    </row>
    <row r="176" spans="2:11">
      <c r="C176" s="1">
        <v>128009</v>
      </c>
      <c r="D176" s="117" t="s">
        <v>132</v>
      </c>
      <c r="E176" t="s">
        <v>432</v>
      </c>
      <c r="F176" s="116">
        <f>+Prchi!E175</f>
        <v>5</v>
      </c>
      <c r="G176" s="4"/>
      <c r="H176" s="4"/>
      <c r="I176" s="4"/>
      <c r="J176" s="4"/>
      <c r="K176" s="4"/>
    </row>
    <row r="177" spans="3:11">
      <c r="C177" s="1">
        <v>128010</v>
      </c>
      <c r="D177" s="117" t="s">
        <v>133</v>
      </c>
      <c r="E177" t="s">
        <v>432</v>
      </c>
      <c r="F177" s="116">
        <f>+Prchi!E176</f>
        <v>0</v>
      </c>
      <c r="G177" s="4"/>
      <c r="H177" s="4"/>
      <c r="I177" s="4"/>
      <c r="J177" s="4"/>
      <c r="K177" s="4"/>
    </row>
    <row r="178" spans="3:11">
      <c r="C178" s="1">
        <v>128011</v>
      </c>
      <c r="D178" s="117" t="s">
        <v>134</v>
      </c>
      <c r="E178" t="s">
        <v>432</v>
      </c>
      <c r="F178" s="116">
        <f>+Prchi!E177</f>
        <v>9.85</v>
      </c>
      <c r="G178" s="4" t="s">
        <v>612</v>
      </c>
      <c r="H178" s="4"/>
      <c r="I178" s="4"/>
      <c r="J178" s="4"/>
      <c r="K178" s="4"/>
    </row>
    <row r="179" spans="3:11">
      <c r="C179" s="1">
        <v>128012</v>
      </c>
      <c r="D179" s="117" t="s">
        <v>135</v>
      </c>
      <c r="E179" t="s">
        <v>439</v>
      </c>
      <c r="F179" s="116">
        <f>+Prchi!E178</f>
        <v>12</v>
      </c>
      <c r="G179" s="4"/>
      <c r="H179" s="4"/>
      <c r="I179" s="4"/>
      <c r="J179" s="4"/>
      <c r="K179" s="4"/>
    </row>
    <row r="180" spans="3:11">
      <c r="C180" s="1">
        <v>128013</v>
      </c>
      <c r="D180" s="117" t="s">
        <v>136</v>
      </c>
      <c r="E180" t="s">
        <v>440</v>
      </c>
      <c r="F180" s="116">
        <f>+Prchi!E179</f>
        <v>0</v>
      </c>
      <c r="G180" s="4"/>
      <c r="H180" s="4"/>
      <c r="I180" s="4"/>
      <c r="J180" s="4"/>
      <c r="K180" s="4"/>
    </row>
    <row r="181" spans="3:11">
      <c r="C181" s="1">
        <v>128014</v>
      </c>
      <c r="D181" s="117" t="s">
        <v>137</v>
      </c>
      <c r="E181" t="s">
        <v>432</v>
      </c>
      <c r="F181" s="116">
        <f>+Prchi!E180</f>
        <v>0</v>
      </c>
      <c r="G181" s="4"/>
      <c r="H181" s="4"/>
      <c r="I181" s="4"/>
      <c r="J181" s="4"/>
      <c r="K181" s="4"/>
    </row>
    <row r="182" spans="3:11">
      <c r="C182" s="1">
        <v>128015</v>
      </c>
      <c r="D182" s="117" t="s">
        <v>138</v>
      </c>
      <c r="E182" t="s">
        <v>432</v>
      </c>
      <c r="F182" s="116">
        <f>+Prchi!E181</f>
        <v>45</v>
      </c>
      <c r="G182" s="4"/>
      <c r="H182" s="4"/>
      <c r="I182" s="4"/>
      <c r="J182" s="4"/>
      <c r="K182" s="4"/>
    </row>
    <row r="183" spans="3:11">
      <c r="C183" s="1">
        <v>128016</v>
      </c>
      <c r="D183" s="117" t="s">
        <v>139</v>
      </c>
      <c r="E183" t="s">
        <v>439</v>
      </c>
      <c r="F183" s="116">
        <f>+Prchi!E182</f>
        <v>0</v>
      </c>
      <c r="G183" s="4"/>
      <c r="H183" s="4"/>
      <c r="I183" s="4"/>
      <c r="J183" s="4"/>
      <c r="K183" s="4"/>
    </row>
    <row r="184" spans="3:11">
      <c r="C184" s="1">
        <v>128017</v>
      </c>
      <c r="D184" s="117" t="s">
        <v>538</v>
      </c>
      <c r="E184" t="s">
        <v>439</v>
      </c>
      <c r="F184" s="116">
        <f>+Prchi!E183</f>
        <v>10</v>
      </c>
      <c r="G184" s="4"/>
      <c r="H184" s="4"/>
      <c r="I184" s="4"/>
      <c r="J184" s="4"/>
      <c r="K184" s="4"/>
    </row>
    <row r="185" spans="3:11">
      <c r="C185" s="1">
        <v>128018</v>
      </c>
      <c r="D185" s="117" t="s">
        <v>140</v>
      </c>
      <c r="E185" t="s">
        <v>432</v>
      </c>
      <c r="F185" s="116">
        <f>+Prchi!E184</f>
        <v>0</v>
      </c>
      <c r="G185" s="4"/>
      <c r="H185" s="4"/>
      <c r="I185" s="4"/>
      <c r="J185" s="4"/>
      <c r="K185" s="4"/>
    </row>
    <row r="186" spans="3:11">
      <c r="C186" s="1">
        <v>128019</v>
      </c>
      <c r="D186" s="117" t="s">
        <v>141</v>
      </c>
      <c r="E186" t="s">
        <v>432</v>
      </c>
      <c r="F186" s="116">
        <f>+Prchi!E185</f>
        <v>30</v>
      </c>
      <c r="G186" s="4"/>
      <c r="H186" s="4"/>
      <c r="I186" s="4"/>
      <c r="J186" s="4"/>
      <c r="K186" s="4"/>
    </row>
    <row r="187" spans="3:11">
      <c r="C187" s="1">
        <v>128020</v>
      </c>
      <c r="D187" s="117" t="s">
        <v>142</v>
      </c>
      <c r="E187" t="s">
        <v>433</v>
      </c>
      <c r="F187" s="116">
        <f>+Prchi!E186</f>
        <v>0</v>
      </c>
      <c r="G187" s="4"/>
      <c r="H187" s="4"/>
      <c r="I187" s="4"/>
      <c r="J187" s="4"/>
      <c r="K187" s="4"/>
    </row>
    <row r="188" spans="3:11">
      <c r="C188" s="1">
        <v>128021</v>
      </c>
      <c r="D188" s="117" t="s">
        <v>572</v>
      </c>
      <c r="E188" t="s">
        <v>432</v>
      </c>
      <c r="F188" s="116">
        <f>+Prchi!E187</f>
        <v>2.9950000000000001</v>
      </c>
      <c r="G188" s="4"/>
      <c r="H188" s="4"/>
      <c r="I188" s="4"/>
      <c r="J188" s="4"/>
      <c r="K188" s="4"/>
    </row>
    <row r="189" spans="3:11">
      <c r="C189" s="1">
        <v>128022</v>
      </c>
      <c r="D189" s="117" t="s">
        <v>553</v>
      </c>
      <c r="E189" t="s">
        <v>435</v>
      </c>
      <c r="F189" s="116">
        <f>+Prchi!E188</f>
        <v>1.5</v>
      </c>
      <c r="G189" s="4"/>
      <c r="H189" s="4"/>
      <c r="I189" s="4"/>
      <c r="J189" s="4"/>
      <c r="K189" s="4"/>
    </row>
    <row r="190" spans="3:11">
      <c r="C190" s="1">
        <v>128023</v>
      </c>
      <c r="D190" s="117" t="s">
        <v>595</v>
      </c>
      <c r="E190" t="s">
        <v>441</v>
      </c>
      <c r="F190" s="116">
        <f>+Prchi!E189</f>
        <v>21.5</v>
      </c>
      <c r="G190" s="4"/>
      <c r="H190" s="4"/>
      <c r="I190" s="4"/>
      <c r="J190" s="4"/>
      <c r="K190" s="4"/>
    </row>
    <row r="191" spans="3:11">
      <c r="C191" s="1">
        <v>128024</v>
      </c>
      <c r="D191" s="117" t="s">
        <v>143</v>
      </c>
      <c r="E191" t="s">
        <v>432</v>
      </c>
      <c r="F191" s="116">
        <f>+Prchi!E190</f>
        <v>0</v>
      </c>
      <c r="G191" s="4"/>
      <c r="H191" s="4"/>
      <c r="I191" s="4"/>
      <c r="J191" s="4"/>
      <c r="K191" s="4"/>
    </row>
    <row r="192" spans="3:11">
      <c r="C192" s="1">
        <v>128025</v>
      </c>
      <c r="D192" s="117" t="s">
        <v>144</v>
      </c>
      <c r="E192" t="s">
        <v>432</v>
      </c>
      <c r="F192" s="116">
        <f>+Prchi!E191</f>
        <v>0</v>
      </c>
      <c r="G192" s="4"/>
      <c r="H192" s="4"/>
      <c r="I192" s="4"/>
      <c r="J192" s="4"/>
      <c r="K192" s="4"/>
    </row>
    <row r="193" spans="3:11">
      <c r="C193" s="1">
        <v>128026</v>
      </c>
      <c r="D193" s="117" t="s">
        <v>145</v>
      </c>
      <c r="E193" t="s">
        <v>433</v>
      </c>
      <c r="F193" s="116">
        <f>+Prchi!E192</f>
        <v>3.5</v>
      </c>
      <c r="G193" s="4"/>
      <c r="H193" s="4"/>
      <c r="I193" s="4"/>
      <c r="J193" s="4"/>
      <c r="K193" s="4"/>
    </row>
    <row r="194" spans="3:11">
      <c r="C194" s="1">
        <v>128027</v>
      </c>
      <c r="D194" s="117" t="s">
        <v>146</v>
      </c>
      <c r="E194" t="s">
        <v>432</v>
      </c>
      <c r="F194" s="116">
        <f>+Prchi!E193</f>
        <v>0</v>
      </c>
      <c r="G194" s="4"/>
      <c r="H194" s="4"/>
      <c r="I194" s="4"/>
      <c r="J194" s="4"/>
      <c r="K194" s="4"/>
    </row>
    <row r="195" spans="3:11">
      <c r="C195" s="1">
        <v>128028</v>
      </c>
      <c r="D195" s="117" t="s">
        <v>147</v>
      </c>
      <c r="E195" t="s">
        <v>432</v>
      </c>
      <c r="F195" s="116">
        <f>+Prchi!E194</f>
        <v>19</v>
      </c>
      <c r="G195" s="4"/>
      <c r="H195" s="4"/>
      <c r="I195" s="4"/>
      <c r="J195" s="4"/>
      <c r="K195" s="4"/>
    </row>
    <row r="196" spans="3:11">
      <c r="C196" s="1">
        <v>128029</v>
      </c>
      <c r="D196" s="117" t="s">
        <v>148</v>
      </c>
      <c r="E196" t="s">
        <v>441</v>
      </c>
      <c r="F196" s="116">
        <f>+Prchi!E195</f>
        <v>0</v>
      </c>
      <c r="G196" s="4"/>
      <c r="H196" s="4"/>
      <c r="I196" s="4"/>
      <c r="J196" s="4"/>
      <c r="K196" s="4"/>
    </row>
    <row r="197" spans="3:11">
      <c r="C197" s="1">
        <v>128030</v>
      </c>
      <c r="D197" s="117" t="s">
        <v>490</v>
      </c>
      <c r="E197" t="s">
        <v>432</v>
      </c>
      <c r="F197" s="116">
        <f>+Prchi!E196</f>
        <v>0</v>
      </c>
      <c r="G197" s="4"/>
      <c r="H197" s="4"/>
      <c r="I197" s="4"/>
      <c r="J197" s="4"/>
      <c r="K197" s="4"/>
    </row>
    <row r="198" spans="3:11">
      <c r="C198" s="1">
        <v>128031</v>
      </c>
      <c r="D198" s="117" t="s">
        <v>149</v>
      </c>
      <c r="E198" t="s">
        <v>432</v>
      </c>
      <c r="F198" s="116">
        <f>+Prchi!E197</f>
        <v>0</v>
      </c>
      <c r="G198" s="4"/>
      <c r="H198" s="4"/>
      <c r="I198" s="4"/>
      <c r="J198" s="4"/>
      <c r="K198" s="4"/>
    </row>
    <row r="199" spans="3:11">
      <c r="C199" s="1">
        <v>128032</v>
      </c>
      <c r="D199" s="117" t="s">
        <v>150</v>
      </c>
      <c r="E199" t="s">
        <v>432</v>
      </c>
      <c r="F199" s="116">
        <f>+Prchi!E198</f>
        <v>0</v>
      </c>
      <c r="G199" s="4"/>
      <c r="H199" s="4"/>
      <c r="I199" s="4"/>
      <c r="J199" s="4"/>
      <c r="K199" s="4"/>
    </row>
    <row r="200" spans="3:11">
      <c r="C200" s="1">
        <v>128033</v>
      </c>
      <c r="D200" s="117" t="s">
        <v>151</v>
      </c>
      <c r="E200" t="s">
        <v>436</v>
      </c>
      <c r="F200" s="116">
        <f>+Prchi!E199</f>
        <v>0</v>
      </c>
      <c r="G200" s="4"/>
      <c r="H200" s="4"/>
      <c r="I200" s="4"/>
      <c r="J200" s="4"/>
      <c r="K200" s="4"/>
    </row>
    <row r="201" spans="3:11">
      <c r="C201" s="1">
        <v>128034</v>
      </c>
      <c r="D201" s="117" t="s">
        <v>152</v>
      </c>
      <c r="E201" t="s">
        <v>436</v>
      </c>
      <c r="F201" s="116">
        <f>+Prchi!E200</f>
        <v>0</v>
      </c>
      <c r="G201" s="4"/>
      <c r="H201" s="4"/>
      <c r="I201" s="4"/>
      <c r="J201" s="4"/>
      <c r="K201" s="4"/>
    </row>
    <row r="202" spans="3:11">
      <c r="C202" s="1">
        <v>128035</v>
      </c>
      <c r="D202" s="117" t="s">
        <v>153</v>
      </c>
      <c r="E202" t="s">
        <v>432</v>
      </c>
      <c r="F202" s="116">
        <f>+Prchi!E201</f>
        <v>0</v>
      </c>
      <c r="G202" s="4"/>
      <c r="H202" s="4"/>
      <c r="I202" s="4"/>
      <c r="J202" s="4"/>
      <c r="K202" s="4"/>
    </row>
    <row r="203" spans="3:11">
      <c r="C203" s="1">
        <v>128036</v>
      </c>
      <c r="D203" s="117" t="s">
        <v>154</v>
      </c>
      <c r="E203" t="s">
        <v>432</v>
      </c>
      <c r="F203" s="116">
        <f>+Prchi!E202</f>
        <v>0</v>
      </c>
      <c r="G203" s="4"/>
      <c r="H203" s="4"/>
      <c r="I203" s="4"/>
      <c r="J203" s="4"/>
      <c r="K203" s="4"/>
    </row>
    <row r="204" spans="3:11">
      <c r="C204" s="1">
        <v>128037</v>
      </c>
      <c r="D204" s="117" t="s">
        <v>155</v>
      </c>
      <c r="E204" t="s">
        <v>432</v>
      </c>
      <c r="F204" s="116">
        <f>+Prchi!E203</f>
        <v>0</v>
      </c>
      <c r="G204" s="4"/>
      <c r="H204" s="4"/>
      <c r="I204" s="4"/>
      <c r="J204" s="4"/>
      <c r="K204" s="4"/>
    </row>
    <row r="205" spans="3:11">
      <c r="C205" s="1">
        <v>128039</v>
      </c>
      <c r="D205" s="117" t="s">
        <v>157</v>
      </c>
      <c r="E205" t="s">
        <v>432</v>
      </c>
      <c r="F205" s="116">
        <f>+Prchi!E204</f>
        <v>4.875</v>
      </c>
      <c r="G205" s="4"/>
      <c r="H205" s="4"/>
      <c r="I205" s="4"/>
      <c r="J205" s="4"/>
      <c r="K205" s="4"/>
    </row>
    <row r="206" spans="3:11">
      <c r="C206" s="1">
        <v>128040</v>
      </c>
      <c r="D206" s="117" t="s">
        <v>158</v>
      </c>
      <c r="E206" t="s">
        <v>436</v>
      </c>
      <c r="F206" s="116">
        <f>+Prchi!E205</f>
        <v>0</v>
      </c>
      <c r="G206" s="4"/>
      <c r="H206" s="4"/>
      <c r="I206" s="4"/>
      <c r="J206" s="4"/>
      <c r="K206" s="4"/>
    </row>
    <row r="207" spans="3:11">
      <c r="C207" s="1">
        <v>128102</v>
      </c>
      <c r="D207" s="117" t="s">
        <v>159</v>
      </c>
      <c r="E207" t="s">
        <v>432</v>
      </c>
      <c r="F207" s="116">
        <f>+Prchi!E206</f>
        <v>0</v>
      </c>
      <c r="G207" s="4"/>
      <c r="H207" s="4"/>
      <c r="I207" s="4"/>
      <c r="J207" s="4"/>
      <c r="K207" s="4"/>
    </row>
    <row r="208" spans="3:11">
      <c r="C208" s="1">
        <v>128103</v>
      </c>
      <c r="D208" s="117" t="s">
        <v>160</v>
      </c>
      <c r="E208" t="s">
        <v>432</v>
      </c>
      <c r="F208" s="116">
        <f>+Prchi!E207</f>
        <v>0</v>
      </c>
      <c r="G208" s="4"/>
      <c r="H208" s="4"/>
      <c r="I208" s="4"/>
      <c r="J208" s="4"/>
      <c r="K208" s="4"/>
    </row>
    <row r="209" spans="3:11">
      <c r="C209" s="1">
        <v>128104</v>
      </c>
      <c r="D209" s="117" t="s">
        <v>161</v>
      </c>
      <c r="E209" t="s">
        <v>432</v>
      </c>
      <c r="F209" s="116">
        <f>+Prchi!E208</f>
        <v>0</v>
      </c>
      <c r="G209" s="4"/>
      <c r="H209" s="4"/>
      <c r="I209" s="4"/>
      <c r="J209" s="4"/>
      <c r="K209" s="4"/>
    </row>
    <row r="210" spans="3:11">
      <c r="C210" s="1">
        <v>128105</v>
      </c>
      <c r="D210" s="117" t="s">
        <v>162</v>
      </c>
      <c r="E210" t="s">
        <v>432</v>
      </c>
      <c r="F210" s="116">
        <f>+Prchi!E209</f>
        <v>0</v>
      </c>
      <c r="G210" s="4"/>
      <c r="H210" s="4"/>
      <c r="I210" s="4"/>
      <c r="J210" s="4"/>
      <c r="K210" s="4"/>
    </row>
    <row r="211" spans="3:11">
      <c r="C211" s="1">
        <v>128106</v>
      </c>
      <c r="D211" s="117" t="s">
        <v>163</v>
      </c>
      <c r="E211" t="s">
        <v>432</v>
      </c>
      <c r="F211" s="116">
        <f>+Prchi!E210</f>
        <v>0</v>
      </c>
      <c r="G211" s="4"/>
      <c r="H211" s="4"/>
      <c r="I211" s="4"/>
      <c r="J211" s="4"/>
      <c r="K211" s="4"/>
    </row>
    <row r="212" spans="3:11">
      <c r="C212" s="1">
        <v>128107</v>
      </c>
      <c r="D212" s="117" t="s">
        <v>164</v>
      </c>
      <c r="E212" t="s">
        <v>432</v>
      </c>
      <c r="F212" s="116">
        <f>+Prchi!E211</f>
        <v>0</v>
      </c>
      <c r="G212" s="4"/>
      <c r="H212" s="4"/>
      <c r="I212" s="4"/>
      <c r="J212" s="4"/>
      <c r="K212" s="4"/>
    </row>
    <row r="213" spans="3:11">
      <c r="C213" s="1">
        <v>128108</v>
      </c>
      <c r="D213" s="117" t="s">
        <v>165</v>
      </c>
      <c r="E213" t="s">
        <v>432</v>
      </c>
      <c r="F213" s="116">
        <f>+Prchi!E212</f>
        <v>0</v>
      </c>
      <c r="G213" s="4"/>
      <c r="H213" s="4"/>
      <c r="I213" s="4"/>
      <c r="J213" s="4"/>
      <c r="K213" s="4"/>
    </row>
    <row r="214" spans="3:11">
      <c r="C214" s="1">
        <v>128109</v>
      </c>
      <c r="D214" s="117" t="s">
        <v>552</v>
      </c>
      <c r="E214" t="s">
        <v>432</v>
      </c>
      <c r="F214" s="116">
        <f>+Prchi!E213</f>
        <v>0</v>
      </c>
      <c r="G214" s="4"/>
      <c r="H214" s="4"/>
      <c r="I214" s="4"/>
      <c r="J214" s="4"/>
      <c r="K214" s="4"/>
    </row>
    <row r="215" spans="3:11">
      <c r="C215" s="1">
        <v>128110</v>
      </c>
      <c r="D215" s="117" t="s">
        <v>166</v>
      </c>
      <c r="E215" t="s">
        <v>432</v>
      </c>
      <c r="F215" s="116">
        <f>+Prchi!E214</f>
        <v>0</v>
      </c>
      <c r="G215" s="4"/>
      <c r="H215" s="4"/>
      <c r="I215" s="4"/>
      <c r="J215" s="4"/>
      <c r="K215" s="4"/>
    </row>
    <row r="216" spans="3:11">
      <c r="C216" s="1">
        <v>128111</v>
      </c>
      <c r="D216" s="117" t="s">
        <v>167</v>
      </c>
      <c r="E216" t="s">
        <v>432</v>
      </c>
      <c r="F216" s="116">
        <f>+Prchi!E215</f>
        <v>0</v>
      </c>
      <c r="G216" s="4"/>
      <c r="H216" s="4"/>
      <c r="I216" s="4"/>
      <c r="J216" s="4"/>
      <c r="K216" s="4"/>
    </row>
    <row r="217" spans="3:11">
      <c r="C217" s="1">
        <v>128112</v>
      </c>
      <c r="D217" s="117" t="s">
        <v>168</v>
      </c>
      <c r="E217" t="s">
        <v>432</v>
      </c>
      <c r="F217" s="116">
        <f>+Prchi!E216</f>
        <v>0</v>
      </c>
      <c r="G217" s="4"/>
      <c r="H217" s="4"/>
      <c r="I217" s="4"/>
      <c r="J217" s="4"/>
      <c r="K217" s="4"/>
    </row>
    <row r="218" spans="3:11">
      <c r="C218" s="1">
        <v>128113</v>
      </c>
      <c r="D218" s="117" t="s">
        <v>169</v>
      </c>
      <c r="E218" t="s">
        <v>432</v>
      </c>
      <c r="F218" s="116">
        <f>+Prchi!E217</f>
        <v>0</v>
      </c>
      <c r="G218" s="4"/>
      <c r="H218" s="4"/>
      <c r="I218" s="4"/>
      <c r="J218" s="4"/>
      <c r="K218" s="4"/>
    </row>
    <row r="219" spans="3:11">
      <c r="C219" s="1">
        <v>128114</v>
      </c>
      <c r="D219" s="117" t="s">
        <v>504</v>
      </c>
      <c r="E219" t="s">
        <v>432</v>
      </c>
      <c r="F219" s="116">
        <f>+Prchi!E218</f>
        <v>12</v>
      </c>
      <c r="G219" s="4"/>
      <c r="H219" s="4"/>
      <c r="I219" s="4"/>
      <c r="J219" s="4"/>
      <c r="K219" s="4"/>
    </row>
    <row r="220" spans="3:11">
      <c r="C220" s="1">
        <v>128115</v>
      </c>
      <c r="D220" s="117" t="s">
        <v>170</v>
      </c>
      <c r="E220" t="s">
        <v>432</v>
      </c>
      <c r="F220" s="116">
        <f>+Prchi!E219</f>
        <v>0</v>
      </c>
      <c r="G220" s="4"/>
      <c r="H220" s="4"/>
      <c r="I220" s="4"/>
      <c r="J220" s="4"/>
      <c r="K220" s="4"/>
    </row>
    <row r="221" spans="3:11">
      <c r="C221" s="1">
        <v>128116</v>
      </c>
      <c r="D221" s="117" t="s">
        <v>171</v>
      </c>
      <c r="E221" t="s">
        <v>432</v>
      </c>
      <c r="F221" s="116">
        <f>+Prchi!E220</f>
        <v>0</v>
      </c>
      <c r="G221" s="4"/>
      <c r="H221" s="4"/>
      <c r="I221" s="4"/>
      <c r="J221" s="4"/>
      <c r="K221" s="4"/>
    </row>
    <row r="222" spans="3:11">
      <c r="C222" s="1">
        <v>128117</v>
      </c>
      <c r="D222" s="117" t="s">
        <v>172</v>
      </c>
      <c r="E222" t="s">
        <v>432</v>
      </c>
      <c r="F222" s="116">
        <f>+Prchi!E221</f>
        <v>0</v>
      </c>
      <c r="G222" s="4"/>
      <c r="H222" s="4"/>
      <c r="I222" s="4"/>
      <c r="J222" s="4"/>
      <c r="K222" s="4"/>
    </row>
    <row r="223" spans="3:11">
      <c r="C223" s="1">
        <v>128118</v>
      </c>
      <c r="D223" s="117" t="s">
        <v>173</v>
      </c>
      <c r="E223" t="s">
        <v>432</v>
      </c>
      <c r="F223" s="116">
        <f>+Prchi!E222</f>
        <v>0</v>
      </c>
      <c r="G223" s="4"/>
      <c r="H223" s="4"/>
      <c r="I223" s="4"/>
      <c r="J223" s="4"/>
      <c r="K223" s="4"/>
    </row>
    <row r="224" spans="3:11">
      <c r="C224" s="1">
        <v>128119</v>
      </c>
      <c r="D224" s="117" t="s">
        <v>174</v>
      </c>
      <c r="E224" t="s">
        <v>435</v>
      </c>
      <c r="F224" s="116">
        <f>+Prchi!E223</f>
        <v>0</v>
      </c>
      <c r="G224" s="4"/>
      <c r="H224" s="4"/>
      <c r="I224" s="4"/>
      <c r="J224" s="4"/>
      <c r="K224" s="4"/>
    </row>
    <row r="225" spans="3:11">
      <c r="C225" s="1">
        <v>128120</v>
      </c>
      <c r="D225" s="117" t="s">
        <v>175</v>
      </c>
      <c r="E225" t="s">
        <v>435</v>
      </c>
      <c r="F225" s="116">
        <f>+Prchi!E224</f>
        <v>0</v>
      </c>
      <c r="G225" s="4"/>
      <c r="H225" s="4"/>
      <c r="I225" s="4"/>
      <c r="J225" s="4"/>
      <c r="K225" s="4"/>
    </row>
    <row r="226" spans="3:11">
      <c r="C226" s="1">
        <v>128123</v>
      </c>
      <c r="D226" s="117" t="s">
        <v>176</v>
      </c>
      <c r="E226" t="s">
        <v>432</v>
      </c>
      <c r="F226" s="116">
        <f>+Prchi!E225</f>
        <v>0</v>
      </c>
      <c r="G226" s="4"/>
      <c r="H226" s="4"/>
      <c r="I226" s="4"/>
      <c r="J226" s="4"/>
      <c r="K226" s="4"/>
    </row>
    <row r="227" spans="3:11">
      <c r="C227" s="1">
        <v>128133</v>
      </c>
      <c r="D227" s="117" t="s">
        <v>177</v>
      </c>
      <c r="E227" t="s">
        <v>432</v>
      </c>
      <c r="F227" s="116">
        <f>+Prchi!E226</f>
        <v>0</v>
      </c>
      <c r="G227" s="4"/>
      <c r="H227" s="4"/>
      <c r="I227" s="4"/>
      <c r="J227" s="4"/>
      <c r="K227" s="4"/>
    </row>
    <row r="228" spans="3:11">
      <c r="C228" s="1">
        <v>128134</v>
      </c>
      <c r="D228" s="117" t="s">
        <v>178</v>
      </c>
      <c r="E228" t="s">
        <v>432</v>
      </c>
      <c r="F228" s="116">
        <f>+Prchi!E227</f>
        <v>0</v>
      </c>
      <c r="G228" s="4"/>
      <c r="H228" s="4"/>
      <c r="I228" s="4"/>
      <c r="J228" s="4"/>
      <c r="K228" s="4"/>
    </row>
    <row r="229" spans="3:11">
      <c r="C229" s="1">
        <v>128135</v>
      </c>
      <c r="D229" s="117" t="s">
        <v>179</v>
      </c>
      <c r="E229" t="s">
        <v>432</v>
      </c>
      <c r="F229" s="116">
        <f>+Prchi!E228</f>
        <v>0</v>
      </c>
      <c r="G229" s="4"/>
      <c r="H229" s="4"/>
      <c r="I229" s="4"/>
      <c r="J229" s="4"/>
      <c r="K229" s="4"/>
    </row>
    <row r="230" spans="3:11">
      <c r="C230" s="1">
        <v>128141</v>
      </c>
      <c r="D230" s="117" t="s">
        <v>180</v>
      </c>
      <c r="E230" t="s">
        <v>432</v>
      </c>
      <c r="F230" s="116">
        <f>+Prchi!E229</f>
        <v>0</v>
      </c>
      <c r="G230" s="4"/>
      <c r="H230" s="4"/>
      <c r="I230" s="4"/>
      <c r="J230" s="4"/>
      <c r="K230" s="4"/>
    </row>
    <row r="231" spans="3:11">
      <c r="C231" s="1">
        <v>128142</v>
      </c>
      <c r="D231" s="117" t="s">
        <v>181</v>
      </c>
      <c r="E231" t="s">
        <v>432</v>
      </c>
      <c r="F231" s="116">
        <f>+Prchi!E230</f>
        <v>0</v>
      </c>
      <c r="G231" s="4"/>
      <c r="H231" s="4"/>
      <c r="I231" s="4"/>
      <c r="J231" s="4"/>
      <c r="K231" s="4"/>
    </row>
    <row r="232" spans="3:11">
      <c r="C232" s="1">
        <v>128143</v>
      </c>
      <c r="D232" s="117" t="s">
        <v>182</v>
      </c>
      <c r="E232" t="s">
        <v>433</v>
      </c>
      <c r="F232" s="116">
        <f>+Prchi!E231</f>
        <v>0</v>
      </c>
      <c r="G232" s="4"/>
      <c r="H232" s="4"/>
      <c r="I232" s="4"/>
      <c r="J232" s="4"/>
      <c r="K232" s="4"/>
    </row>
    <row r="233" spans="3:11">
      <c r="C233" s="1">
        <v>128144</v>
      </c>
      <c r="D233" s="117" t="s">
        <v>183</v>
      </c>
      <c r="E233" t="s">
        <v>432</v>
      </c>
      <c r="F233" s="116">
        <f>+Prchi!E232</f>
        <v>0</v>
      </c>
      <c r="G233" s="4"/>
      <c r="H233" s="4"/>
      <c r="I233" s="4"/>
      <c r="J233" s="4"/>
      <c r="K233" s="4"/>
    </row>
    <row r="234" spans="3:11">
      <c r="C234" s="1">
        <v>128145</v>
      </c>
      <c r="D234" s="117" t="s">
        <v>551</v>
      </c>
      <c r="E234" t="s">
        <v>435</v>
      </c>
      <c r="F234" s="116">
        <f>+Prchi!E233</f>
        <v>1.0900000000000001</v>
      </c>
      <c r="G234" s="4"/>
      <c r="H234" s="4"/>
      <c r="I234" s="4"/>
      <c r="J234" s="4"/>
      <c r="K234" s="4"/>
    </row>
    <row r="235" spans="3:11">
      <c r="C235" s="1">
        <v>128146</v>
      </c>
      <c r="D235" s="117" t="s">
        <v>521</v>
      </c>
      <c r="E235" t="s">
        <v>435</v>
      </c>
      <c r="F235" s="116">
        <f>+Prchi!E234</f>
        <v>0.15</v>
      </c>
      <c r="G235" s="4"/>
      <c r="H235" s="4"/>
      <c r="I235" s="4"/>
      <c r="J235" s="4"/>
      <c r="K235" s="4"/>
    </row>
    <row r="236" spans="3:11">
      <c r="C236" s="1">
        <v>128147</v>
      </c>
      <c r="D236" s="117" t="s">
        <v>476</v>
      </c>
      <c r="E236" t="s">
        <v>432</v>
      </c>
      <c r="F236" s="116">
        <f>+Prchi!E235</f>
        <v>2.5</v>
      </c>
      <c r="G236" s="4"/>
      <c r="H236" s="4"/>
      <c r="I236" s="4"/>
      <c r="J236" s="4"/>
      <c r="K236" s="4"/>
    </row>
    <row r="237" spans="3:11">
      <c r="C237" s="1">
        <v>128148</v>
      </c>
      <c r="D237" s="117" t="s">
        <v>520</v>
      </c>
      <c r="E237" t="s">
        <v>435</v>
      </c>
      <c r="F237" s="116">
        <f>+Prchi!E236</f>
        <v>1.4</v>
      </c>
      <c r="G237" s="4"/>
      <c r="H237" s="4"/>
      <c r="I237" s="4"/>
      <c r="J237" s="4"/>
      <c r="K237" s="4"/>
    </row>
    <row r="238" spans="3:11">
      <c r="C238" s="1">
        <v>128149</v>
      </c>
      <c r="D238" s="117" t="s">
        <v>485</v>
      </c>
      <c r="E238" t="s">
        <v>435</v>
      </c>
      <c r="F238" s="116">
        <f>+Prchi!E237</f>
        <v>1</v>
      </c>
      <c r="G238" s="4"/>
      <c r="H238" s="4"/>
      <c r="I238" s="4"/>
      <c r="J238" s="4"/>
      <c r="K238" s="4"/>
    </row>
    <row r="239" spans="3:11">
      <c r="C239" s="1">
        <v>128150</v>
      </c>
      <c r="D239" s="117" t="s">
        <v>184</v>
      </c>
      <c r="E239" t="s">
        <v>433</v>
      </c>
      <c r="F239" s="116">
        <f>+Prchi!E238</f>
        <v>0.15</v>
      </c>
      <c r="G239" s="4"/>
      <c r="H239" s="4"/>
      <c r="I239" s="4"/>
      <c r="J239" s="4"/>
      <c r="K239" s="4"/>
    </row>
    <row r="240" spans="3:11">
      <c r="C240" s="1">
        <v>128151</v>
      </c>
      <c r="D240" s="117" t="s">
        <v>185</v>
      </c>
      <c r="E240" t="s">
        <v>432</v>
      </c>
      <c r="F240" s="116">
        <f>+Prchi!E239</f>
        <v>2.5</v>
      </c>
      <c r="G240" s="4"/>
      <c r="H240" s="4"/>
      <c r="I240" s="4"/>
      <c r="J240" s="4"/>
      <c r="K240" s="4"/>
    </row>
    <row r="241" spans="3:11">
      <c r="C241" s="1">
        <v>128152</v>
      </c>
      <c r="D241" s="117" t="s">
        <v>513</v>
      </c>
      <c r="E241" t="s">
        <v>435</v>
      </c>
      <c r="F241" s="116">
        <f>+Prchi!E240</f>
        <v>0.5</v>
      </c>
      <c r="G241" s="4"/>
      <c r="H241" s="4"/>
      <c r="I241" s="4"/>
      <c r="J241" s="4"/>
      <c r="K241" s="4" t="s">
        <v>514</v>
      </c>
    </row>
    <row r="242" spans="3:11">
      <c r="C242" s="1">
        <v>128153</v>
      </c>
      <c r="D242" s="117" t="s">
        <v>186</v>
      </c>
      <c r="E242" t="s">
        <v>435</v>
      </c>
      <c r="F242" s="116">
        <f>+Prchi!E241</f>
        <v>0</v>
      </c>
      <c r="G242" s="4"/>
      <c r="H242" s="4"/>
      <c r="I242" s="4"/>
      <c r="J242" s="4"/>
      <c r="K242" s="4"/>
    </row>
    <row r="243" spans="3:11">
      <c r="C243" s="1">
        <v>128154</v>
      </c>
      <c r="D243" s="117" t="s">
        <v>187</v>
      </c>
      <c r="E243" t="s">
        <v>433</v>
      </c>
      <c r="F243" s="116">
        <f>+Prchi!E242</f>
        <v>0</v>
      </c>
      <c r="G243" s="4"/>
      <c r="H243" s="4"/>
      <c r="I243" s="4"/>
      <c r="J243" s="4"/>
      <c r="K243" s="4"/>
    </row>
    <row r="244" spans="3:11">
      <c r="C244" s="1">
        <v>128155</v>
      </c>
      <c r="D244" s="117" t="s">
        <v>188</v>
      </c>
      <c r="E244" t="s">
        <v>432</v>
      </c>
      <c r="F244" s="116">
        <f>+Prchi!E243</f>
        <v>0</v>
      </c>
      <c r="G244" s="4"/>
      <c r="H244" s="4"/>
      <c r="I244" s="4"/>
      <c r="J244" s="4"/>
      <c r="K244" s="4"/>
    </row>
    <row r="245" spans="3:11">
      <c r="C245" s="1">
        <v>128156</v>
      </c>
      <c r="D245" s="117" t="s">
        <v>189</v>
      </c>
      <c r="E245" t="s">
        <v>438</v>
      </c>
      <c r="F245" s="116">
        <f>+Prchi!E244</f>
        <v>0</v>
      </c>
      <c r="G245" s="4"/>
      <c r="H245" s="4"/>
      <c r="I245" s="4"/>
      <c r="J245" s="4"/>
      <c r="K245" s="4"/>
    </row>
    <row r="246" spans="3:11">
      <c r="C246" s="1">
        <v>128157</v>
      </c>
      <c r="D246" s="117" t="s">
        <v>190</v>
      </c>
      <c r="E246" t="s">
        <v>432</v>
      </c>
      <c r="F246" s="116">
        <f>+Prchi!E245</f>
        <v>0</v>
      </c>
      <c r="G246" s="4"/>
      <c r="H246" s="4"/>
      <c r="I246" s="4"/>
      <c r="J246" s="4"/>
      <c r="K246" s="4"/>
    </row>
    <row r="247" spans="3:11">
      <c r="C247" s="1">
        <v>128159</v>
      </c>
      <c r="D247" s="117" t="s">
        <v>491</v>
      </c>
      <c r="E247" t="s">
        <v>432</v>
      </c>
      <c r="F247" s="116">
        <f>+Prchi!E246</f>
        <v>0</v>
      </c>
      <c r="G247" s="4"/>
      <c r="H247" s="4"/>
      <c r="I247" s="4"/>
      <c r="J247" s="4"/>
      <c r="K247" s="4"/>
    </row>
    <row r="248" spans="3:11">
      <c r="C248" s="1">
        <v>128160</v>
      </c>
      <c r="D248" s="117" t="s">
        <v>191</v>
      </c>
      <c r="E248" t="s">
        <v>442</v>
      </c>
      <c r="F248" s="116">
        <f>+Prchi!E247</f>
        <v>0</v>
      </c>
      <c r="G248" s="4"/>
      <c r="H248" s="4"/>
      <c r="I248" s="4"/>
      <c r="J248" s="4"/>
      <c r="K248" s="4"/>
    </row>
    <row r="249" spans="3:11">
      <c r="C249" s="1">
        <v>128162</v>
      </c>
      <c r="D249" s="117" t="s">
        <v>192</v>
      </c>
      <c r="E249" t="s">
        <v>442</v>
      </c>
      <c r="F249" s="116">
        <f>+Prchi!E248</f>
        <v>0</v>
      </c>
      <c r="G249" s="4"/>
      <c r="H249" s="4"/>
      <c r="I249" s="4"/>
      <c r="J249" s="4"/>
      <c r="K249" s="4"/>
    </row>
    <row r="250" spans="3:11">
      <c r="C250" s="1">
        <v>128163</v>
      </c>
      <c r="D250" s="117" t="s">
        <v>193</v>
      </c>
      <c r="E250" t="s">
        <v>438</v>
      </c>
      <c r="F250" s="116">
        <f>+Prchi!E249</f>
        <v>0</v>
      </c>
      <c r="G250" s="4"/>
      <c r="H250" s="4"/>
      <c r="I250" s="4"/>
      <c r="J250" s="4"/>
      <c r="K250" s="4"/>
    </row>
    <row r="251" spans="3:11">
      <c r="C251" s="1">
        <v>128165</v>
      </c>
      <c r="D251" s="117" t="s">
        <v>194</v>
      </c>
      <c r="E251" t="s">
        <v>432</v>
      </c>
      <c r="F251" s="116">
        <f>+Prchi!E250</f>
        <v>3.5</v>
      </c>
      <c r="G251" s="4"/>
      <c r="H251" s="4"/>
      <c r="I251" s="4"/>
      <c r="J251" s="4"/>
      <c r="K251" s="4"/>
    </row>
    <row r="252" spans="3:11">
      <c r="C252" s="1">
        <v>128166</v>
      </c>
      <c r="D252" s="117" t="s">
        <v>195</v>
      </c>
      <c r="E252" t="s">
        <v>432</v>
      </c>
      <c r="F252" s="116">
        <f>+Prchi!E251</f>
        <v>0</v>
      </c>
      <c r="G252" s="4"/>
      <c r="H252" s="4"/>
      <c r="I252" s="4"/>
      <c r="J252" s="4"/>
      <c r="K252" s="4"/>
    </row>
    <row r="253" spans="3:11">
      <c r="C253" s="1">
        <v>128167</v>
      </c>
      <c r="D253" s="117" t="s">
        <v>196</v>
      </c>
      <c r="E253" t="s">
        <v>432</v>
      </c>
      <c r="F253" s="116">
        <f>+Prchi!E252</f>
        <v>0</v>
      </c>
      <c r="G253" s="4"/>
      <c r="H253" s="4"/>
      <c r="I253" s="4"/>
      <c r="J253" s="4"/>
      <c r="K253" s="4"/>
    </row>
    <row r="254" spans="3:11">
      <c r="C254" s="1">
        <v>128168</v>
      </c>
      <c r="D254" s="117" t="s">
        <v>197</v>
      </c>
      <c r="E254" t="s">
        <v>435</v>
      </c>
      <c r="F254" s="116">
        <f>+Prchi!E253</f>
        <v>0</v>
      </c>
      <c r="G254" s="4"/>
      <c r="H254" s="4"/>
      <c r="I254" s="4"/>
      <c r="J254" s="4"/>
      <c r="K254" s="4"/>
    </row>
    <row r="255" spans="3:11">
      <c r="C255" s="1">
        <v>128169</v>
      </c>
      <c r="D255" s="117" t="s">
        <v>198</v>
      </c>
      <c r="E255" t="s">
        <v>432</v>
      </c>
      <c r="F255" s="116">
        <f>+Prchi!E254</f>
        <v>0</v>
      </c>
      <c r="G255" s="4"/>
      <c r="H255" s="4"/>
      <c r="I255" s="4"/>
      <c r="J255" s="4"/>
      <c r="K255" s="4"/>
    </row>
    <row r="256" spans="3:11">
      <c r="C256" s="1">
        <v>128170</v>
      </c>
      <c r="D256" s="117" t="s">
        <v>199</v>
      </c>
      <c r="E256" t="s">
        <v>432</v>
      </c>
      <c r="F256" s="116">
        <f>+Prchi!E255</f>
        <v>0</v>
      </c>
      <c r="G256" s="4"/>
      <c r="H256" s="4"/>
      <c r="I256" s="4"/>
      <c r="J256" s="4"/>
      <c r="K256" s="4"/>
    </row>
    <row r="257" spans="3:11">
      <c r="C257" s="1">
        <v>128171</v>
      </c>
      <c r="D257" s="117" t="s">
        <v>200</v>
      </c>
      <c r="E257" t="s">
        <v>432</v>
      </c>
      <c r="F257" s="116">
        <f>+Prchi!E256</f>
        <v>0</v>
      </c>
      <c r="G257" s="4"/>
      <c r="H257" s="4"/>
      <c r="I257" s="4"/>
      <c r="J257" s="4"/>
      <c r="K257" s="4"/>
    </row>
    <row r="258" spans="3:11">
      <c r="C258" s="1">
        <v>128172</v>
      </c>
      <c r="D258" s="117" t="s">
        <v>201</v>
      </c>
      <c r="E258" t="s">
        <v>432</v>
      </c>
      <c r="F258" s="116">
        <f>+Prchi!E257</f>
        <v>0</v>
      </c>
      <c r="G258" s="4"/>
      <c r="H258" s="4"/>
      <c r="I258" s="4"/>
      <c r="J258" s="4"/>
      <c r="K258" s="4"/>
    </row>
    <row r="259" spans="3:11">
      <c r="C259" s="1">
        <v>128173</v>
      </c>
      <c r="D259" s="117" t="s">
        <v>202</v>
      </c>
      <c r="E259" t="s">
        <v>432</v>
      </c>
      <c r="F259" s="116">
        <f>+Prchi!E258</f>
        <v>0</v>
      </c>
      <c r="G259" s="4"/>
      <c r="H259" s="4"/>
      <c r="I259" s="4"/>
      <c r="J259" s="4"/>
      <c r="K259" s="4"/>
    </row>
    <row r="260" spans="3:11">
      <c r="C260" s="1">
        <v>128174</v>
      </c>
      <c r="D260" s="117" t="s">
        <v>203</v>
      </c>
      <c r="E260" t="s">
        <v>432</v>
      </c>
      <c r="F260" s="116">
        <f>+Prchi!E259</f>
        <v>0</v>
      </c>
      <c r="G260" s="4"/>
      <c r="H260" s="4"/>
      <c r="I260" s="4"/>
      <c r="J260" s="4"/>
      <c r="K260" s="4"/>
    </row>
    <row r="261" spans="3:11">
      <c r="C261" s="1">
        <v>128175</v>
      </c>
      <c r="D261" s="117" t="s">
        <v>204</v>
      </c>
      <c r="E261" t="s">
        <v>432</v>
      </c>
      <c r="F261" s="116">
        <f>+Prchi!E260</f>
        <v>0</v>
      </c>
      <c r="G261" s="4"/>
      <c r="H261" s="4"/>
      <c r="I261" s="4"/>
      <c r="J261" s="4"/>
      <c r="K261" s="4"/>
    </row>
    <row r="262" spans="3:11">
      <c r="C262" s="1">
        <v>128176</v>
      </c>
      <c r="D262" s="117" t="s">
        <v>205</v>
      </c>
      <c r="E262" t="s">
        <v>432</v>
      </c>
      <c r="F262" s="116">
        <f>+Prchi!E261</f>
        <v>0</v>
      </c>
      <c r="G262" s="4"/>
      <c r="H262" s="4"/>
      <c r="I262" s="4"/>
      <c r="J262" s="4"/>
      <c r="K262" s="4"/>
    </row>
    <row r="263" spans="3:11">
      <c r="C263" s="1">
        <v>128177</v>
      </c>
      <c r="D263" s="117" t="s">
        <v>206</v>
      </c>
      <c r="E263" t="s">
        <v>432</v>
      </c>
      <c r="F263" s="116">
        <f>+Prchi!E262</f>
        <v>0</v>
      </c>
      <c r="G263" s="4"/>
      <c r="H263" s="4"/>
      <c r="I263" s="4"/>
      <c r="J263" s="4"/>
      <c r="K263" s="4"/>
    </row>
    <row r="264" spans="3:11">
      <c r="C264" s="1">
        <v>128178</v>
      </c>
      <c r="D264" s="117" t="s">
        <v>207</v>
      </c>
      <c r="E264" t="s">
        <v>432</v>
      </c>
      <c r="F264" s="116">
        <f>+Prchi!E263</f>
        <v>0</v>
      </c>
      <c r="G264" s="4"/>
      <c r="H264" s="4"/>
      <c r="I264" s="4"/>
      <c r="J264" s="4"/>
      <c r="K264" s="4"/>
    </row>
    <row r="265" spans="3:11">
      <c r="C265" s="1">
        <v>128179</v>
      </c>
      <c r="D265" s="117" t="s">
        <v>208</v>
      </c>
      <c r="E265" t="s">
        <v>432</v>
      </c>
      <c r="F265" s="116">
        <f>+Prchi!E264</f>
        <v>0</v>
      </c>
      <c r="G265" s="4"/>
      <c r="H265" s="4"/>
      <c r="I265" s="4"/>
      <c r="J265" s="4"/>
      <c r="K265" s="4"/>
    </row>
    <row r="266" spans="3:11">
      <c r="C266" s="1">
        <v>128180</v>
      </c>
      <c r="D266" s="117" t="s">
        <v>209</v>
      </c>
      <c r="E266" t="s">
        <v>432</v>
      </c>
      <c r="F266" s="116">
        <f>+Prchi!E265</f>
        <v>0</v>
      </c>
      <c r="G266" s="4"/>
      <c r="H266" s="4"/>
      <c r="I266" s="4"/>
      <c r="J266" s="4"/>
      <c r="K266" s="4"/>
    </row>
    <row r="267" spans="3:11">
      <c r="C267" s="1">
        <v>128181</v>
      </c>
      <c r="D267" s="117" t="s">
        <v>210</v>
      </c>
      <c r="E267" t="s">
        <v>432</v>
      </c>
      <c r="F267" s="116">
        <f>+Prchi!E266</f>
        <v>0</v>
      </c>
      <c r="G267" s="4"/>
      <c r="H267" s="4"/>
      <c r="I267" s="4"/>
      <c r="J267" s="4"/>
      <c r="K267" s="4"/>
    </row>
    <row r="268" spans="3:11">
      <c r="C268" s="1">
        <v>128182</v>
      </c>
      <c r="D268" s="117" t="s">
        <v>211</v>
      </c>
      <c r="E268" t="s">
        <v>435</v>
      </c>
      <c r="F268" s="116">
        <f>+Prchi!E267</f>
        <v>0</v>
      </c>
      <c r="G268" s="4"/>
      <c r="H268" s="4"/>
      <c r="I268" s="4"/>
      <c r="J268" s="4"/>
      <c r="K268" s="4"/>
    </row>
    <row r="269" spans="3:11">
      <c r="C269" s="1">
        <v>128184</v>
      </c>
      <c r="D269" s="117" t="s">
        <v>37</v>
      </c>
      <c r="E269" t="s">
        <v>432</v>
      </c>
      <c r="F269" s="116">
        <f>+Prchi!E268</f>
        <v>43.8</v>
      </c>
      <c r="G269" s="4"/>
      <c r="H269" s="4"/>
      <c r="I269" s="4"/>
      <c r="J269" s="4"/>
      <c r="K269" s="4"/>
    </row>
    <row r="270" spans="3:11">
      <c r="C270" s="1">
        <v>128185</v>
      </c>
      <c r="D270" s="117" t="s">
        <v>212</v>
      </c>
      <c r="E270" t="s">
        <v>432</v>
      </c>
      <c r="F270" s="116">
        <f>+Prchi!E269</f>
        <v>0</v>
      </c>
      <c r="G270" s="4"/>
      <c r="H270" s="4"/>
      <c r="I270" s="4"/>
      <c r="J270" s="4"/>
      <c r="K270" s="4"/>
    </row>
    <row r="271" spans="3:11">
      <c r="C271" s="1">
        <v>128186</v>
      </c>
      <c r="D271" s="117" t="s">
        <v>213</v>
      </c>
      <c r="E271" t="s">
        <v>432</v>
      </c>
      <c r="F271" s="116">
        <f>+Prchi!E270</f>
        <v>0</v>
      </c>
      <c r="G271" s="4"/>
      <c r="H271" s="4"/>
      <c r="I271" s="4"/>
      <c r="J271" s="4"/>
      <c r="K271" s="4"/>
    </row>
    <row r="272" spans="3:11">
      <c r="C272" s="1">
        <v>128189</v>
      </c>
      <c r="D272" s="117" t="s">
        <v>214</v>
      </c>
      <c r="E272" t="s">
        <v>432</v>
      </c>
      <c r="F272" s="116">
        <f>+Prchi!E271</f>
        <v>0</v>
      </c>
      <c r="G272" s="4"/>
      <c r="H272" s="4"/>
      <c r="I272" s="4"/>
      <c r="J272" s="4"/>
      <c r="K272" s="4"/>
    </row>
    <row r="273" spans="3:11">
      <c r="C273" s="1">
        <v>128190</v>
      </c>
      <c r="D273" s="117" t="s">
        <v>215</v>
      </c>
      <c r="E273" t="s">
        <v>432</v>
      </c>
      <c r="F273" s="116">
        <f>+Prchi!E272</f>
        <v>0</v>
      </c>
      <c r="G273" s="4"/>
      <c r="H273" s="4"/>
      <c r="I273" s="4"/>
      <c r="J273" s="4"/>
      <c r="K273" s="4"/>
    </row>
    <row r="274" spans="3:11">
      <c r="C274" s="1">
        <v>128191</v>
      </c>
      <c r="D274" s="117" t="s">
        <v>216</v>
      </c>
      <c r="E274" t="s">
        <v>432</v>
      </c>
      <c r="F274" s="116">
        <f>+Prchi!E273</f>
        <v>0</v>
      </c>
      <c r="G274" s="4"/>
      <c r="H274" s="4"/>
      <c r="I274" s="4"/>
      <c r="J274" s="4"/>
      <c r="K274" s="4"/>
    </row>
    <row r="275" spans="3:11">
      <c r="C275" s="1">
        <v>128192</v>
      </c>
      <c r="D275" s="117" t="s">
        <v>217</v>
      </c>
      <c r="E275" t="s">
        <v>432</v>
      </c>
      <c r="F275" s="116">
        <f>+Prchi!E274</f>
        <v>0</v>
      </c>
      <c r="G275" s="4"/>
      <c r="H275" s="4"/>
      <c r="I275" s="4"/>
      <c r="J275" s="4"/>
      <c r="K275" s="4"/>
    </row>
    <row r="276" spans="3:11">
      <c r="C276" s="1">
        <v>128193</v>
      </c>
      <c r="D276" s="117" t="s">
        <v>218</v>
      </c>
      <c r="E276" t="s">
        <v>433</v>
      </c>
      <c r="F276" s="116">
        <f>+Prchi!E275</f>
        <v>0</v>
      </c>
      <c r="G276" s="4"/>
      <c r="H276" s="4"/>
      <c r="I276" s="4"/>
      <c r="J276" s="4"/>
      <c r="K276" s="4"/>
    </row>
    <row r="277" spans="3:11">
      <c r="C277" s="1">
        <v>128195</v>
      </c>
      <c r="D277" s="117" t="s">
        <v>219</v>
      </c>
      <c r="E277" t="s">
        <v>432</v>
      </c>
      <c r="F277" s="116">
        <f>+Prchi!E276</f>
        <v>0</v>
      </c>
      <c r="G277" s="4"/>
      <c r="H277" s="4"/>
      <c r="I277" s="4"/>
      <c r="J277" s="4"/>
      <c r="K277" s="4"/>
    </row>
    <row r="278" spans="3:11">
      <c r="C278" s="1">
        <v>128196</v>
      </c>
      <c r="D278" s="117" t="s">
        <v>220</v>
      </c>
      <c r="E278" t="s">
        <v>432</v>
      </c>
      <c r="F278" s="116">
        <f>+Prchi!E277</f>
        <v>120</v>
      </c>
      <c r="G278" s="4"/>
      <c r="H278" s="4"/>
      <c r="I278" s="4"/>
      <c r="J278" s="4"/>
      <c r="K278" s="4"/>
    </row>
    <row r="279" spans="3:11">
      <c r="C279" s="1">
        <v>128197</v>
      </c>
      <c r="D279" s="117" t="s">
        <v>221</v>
      </c>
      <c r="E279" t="s">
        <v>461</v>
      </c>
      <c r="F279" s="116">
        <f>+Prchi!E278</f>
        <v>0</v>
      </c>
      <c r="G279" s="4"/>
      <c r="H279" s="4"/>
      <c r="I279" s="4"/>
      <c r="J279" s="4"/>
      <c r="K279" s="4"/>
    </row>
    <row r="280" spans="3:11">
      <c r="C280" s="1">
        <v>128198</v>
      </c>
      <c r="D280" s="117" t="s">
        <v>222</v>
      </c>
      <c r="E280" t="s">
        <v>437</v>
      </c>
      <c r="F280" s="116">
        <f>+Prchi!E279</f>
        <v>0</v>
      </c>
      <c r="G280" s="4"/>
      <c r="H280" s="4"/>
      <c r="I280" s="4"/>
      <c r="J280" s="4"/>
      <c r="K280" s="4"/>
    </row>
    <row r="281" spans="3:11">
      <c r="C281" s="1">
        <v>128199</v>
      </c>
      <c r="D281" s="117" t="s">
        <v>223</v>
      </c>
      <c r="E281" t="s">
        <v>437</v>
      </c>
      <c r="F281" s="116">
        <f>+Prchi!E280</f>
        <v>0</v>
      </c>
      <c r="G281" s="4"/>
      <c r="H281" s="4"/>
      <c r="I281" s="4"/>
      <c r="J281" s="4"/>
      <c r="K281" s="4"/>
    </row>
    <row r="282" spans="3:11">
      <c r="C282" s="1">
        <v>128201</v>
      </c>
      <c r="D282" s="117" t="s">
        <v>224</v>
      </c>
      <c r="E282" t="s">
        <v>432</v>
      </c>
      <c r="F282" s="116">
        <f>+Prchi!E281</f>
        <v>0</v>
      </c>
      <c r="G282" s="4"/>
      <c r="H282" s="4"/>
      <c r="I282" s="4"/>
      <c r="J282" s="4"/>
      <c r="K282" s="4"/>
    </row>
    <row r="283" spans="3:11">
      <c r="C283" s="1">
        <v>128202</v>
      </c>
      <c r="D283" s="117" t="s">
        <v>225</v>
      </c>
      <c r="E283" t="s">
        <v>432</v>
      </c>
      <c r="F283" s="116">
        <f>+Prchi!E282</f>
        <v>0</v>
      </c>
      <c r="G283" s="4"/>
      <c r="H283" s="4"/>
      <c r="I283" s="4"/>
      <c r="J283" s="4"/>
      <c r="K283" s="4"/>
    </row>
    <row r="284" spans="3:11">
      <c r="C284" s="1">
        <v>128203</v>
      </c>
      <c r="D284" s="117" t="s">
        <v>226</v>
      </c>
      <c r="E284" t="s">
        <v>432</v>
      </c>
      <c r="F284" s="116">
        <f>+Prchi!E283</f>
        <v>0</v>
      </c>
      <c r="G284" s="4"/>
      <c r="H284" s="4"/>
      <c r="I284" s="4"/>
      <c r="J284" s="4"/>
      <c r="K284" s="4"/>
    </row>
    <row r="285" spans="3:11">
      <c r="C285" s="1">
        <v>128204</v>
      </c>
      <c r="D285" s="117" t="s">
        <v>227</v>
      </c>
      <c r="E285" t="s">
        <v>432</v>
      </c>
      <c r="F285" s="116">
        <f>+Prchi!E284</f>
        <v>0</v>
      </c>
      <c r="G285" s="4"/>
      <c r="H285" s="4"/>
      <c r="I285" s="4"/>
      <c r="J285" s="4"/>
      <c r="K285" s="4"/>
    </row>
    <row r="286" spans="3:11">
      <c r="C286" s="1">
        <v>128205</v>
      </c>
      <c r="D286" s="117" t="s">
        <v>228</v>
      </c>
      <c r="E286" t="s">
        <v>432</v>
      </c>
      <c r="F286" s="116">
        <f>+Prchi!E285</f>
        <v>0</v>
      </c>
      <c r="G286" s="4"/>
      <c r="H286" s="4"/>
      <c r="I286" s="4"/>
      <c r="J286" s="4"/>
      <c r="K286" s="4"/>
    </row>
    <row r="287" spans="3:11">
      <c r="C287" s="1">
        <v>128206</v>
      </c>
      <c r="D287" s="117" t="s">
        <v>229</v>
      </c>
      <c r="E287" t="s">
        <v>438</v>
      </c>
      <c r="F287" s="116">
        <f>+Prchi!E286</f>
        <v>0</v>
      </c>
      <c r="G287" s="4"/>
      <c r="H287" s="4"/>
      <c r="I287" s="4"/>
      <c r="J287" s="4"/>
      <c r="K287" s="4"/>
    </row>
    <row r="288" spans="3:11">
      <c r="C288" s="1">
        <v>128207</v>
      </c>
      <c r="D288" s="117" t="s">
        <v>681</v>
      </c>
      <c r="E288" t="s">
        <v>438</v>
      </c>
      <c r="F288" s="116">
        <f>+Prchi!E287</f>
        <v>0</v>
      </c>
      <c r="G288" s="4"/>
      <c r="H288" s="4"/>
      <c r="I288" s="4"/>
      <c r="J288" s="4"/>
      <c r="K288" s="4"/>
    </row>
    <row r="289" spans="3:11">
      <c r="C289" s="1">
        <v>128208</v>
      </c>
      <c r="D289" s="117" t="s">
        <v>230</v>
      </c>
      <c r="E289" t="s">
        <v>432</v>
      </c>
      <c r="F289" s="116">
        <f>+Prchi!E288</f>
        <v>0</v>
      </c>
      <c r="G289" s="4"/>
      <c r="H289" s="4"/>
      <c r="I289" s="4"/>
      <c r="J289" s="4"/>
      <c r="K289" s="4"/>
    </row>
    <row r="290" spans="3:11">
      <c r="C290" s="1">
        <v>128209</v>
      </c>
      <c r="D290" s="117" t="s">
        <v>231</v>
      </c>
      <c r="E290" t="s">
        <v>432</v>
      </c>
      <c r="F290" s="116">
        <f>+Prchi!E289</f>
        <v>0</v>
      </c>
      <c r="G290" s="4"/>
      <c r="H290" s="4"/>
      <c r="I290" s="4"/>
      <c r="J290" s="4"/>
      <c r="K290" s="4"/>
    </row>
    <row r="291" spans="3:11">
      <c r="C291" s="1">
        <v>128210</v>
      </c>
      <c r="D291" s="117" t="s">
        <v>232</v>
      </c>
      <c r="E291" t="s">
        <v>438</v>
      </c>
      <c r="F291" s="116">
        <f>+Prchi!E290</f>
        <v>0</v>
      </c>
      <c r="G291" s="4"/>
      <c r="H291" s="4"/>
      <c r="I291" s="4"/>
      <c r="J291" s="4"/>
      <c r="K291" s="4"/>
    </row>
    <row r="292" spans="3:11">
      <c r="C292" s="1">
        <v>128211</v>
      </c>
      <c r="D292" s="117" t="s">
        <v>233</v>
      </c>
      <c r="E292" t="s">
        <v>438</v>
      </c>
      <c r="F292" s="116">
        <f>+Prchi!E291</f>
        <v>0</v>
      </c>
      <c r="G292" s="4"/>
      <c r="H292" s="4"/>
      <c r="I292" s="4"/>
      <c r="J292" s="4"/>
      <c r="K292" s="4"/>
    </row>
    <row r="293" spans="3:11">
      <c r="C293" s="1">
        <v>128212</v>
      </c>
      <c r="D293" s="117" t="s">
        <v>234</v>
      </c>
      <c r="E293" t="s">
        <v>438</v>
      </c>
      <c r="F293" s="116">
        <f>+Prchi!E292</f>
        <v>0</v>
      </c>
      <c r="G293" s="4"/>
      <c r="H293" s="4"/>
      <c r="I293" s="4"/>
      <c r="J293" s="4"/>
      <c r="K293" s="4"/>
    </row>
    <row r="294" spans="3:11">
      <c r="C294" s="1">
        <v>128213</v>
      </c>
      <c r="D294" s="117" t="s">
        <v>235</v>
      </c>
      <c r="E294" t="s">
        <v>438</v>
      </c>
      <c r="F294" s="116">
        <f>+Prchi!E293</f>
        <v>0</v>
      </c>
      <c r="G294" s="4"/>
      <c r="H294" s="4"/>
      <c r="I294" s="4"/>
      <c r="J294" s="4"/>
      <c r="K294" s="4"/>
    </row>
    <row r="295" spans="3:11">
      <c r="C295" s="1">
        <v>128214</v>
      </c>
      <c r="D295" s="117" t="s">
        <v>236</v>
      </c>
      <c r="E295" t="s">
        <v>438</v>
      </c>
      <c r="F295" s="116">
        <f>+Prchi!E294</f>
        <v>0</v>
      </c>
      <c r="G295" s="4"/>
      <c r="H295" s="4"/>
      <c r="I295" s="4"/>
      <c r="J295" s="4"/>
      <c r="K295" s="4"/>
    </row>
    <row r="296" spans="3:11">
      <c r="C296" s="1">
        <v>128215</v>
      </c>
      <c r="D296" s="117" t="s">
        <v>237</v>
      </c>
      <c r="E296" t="s">
        <v>438</v>
      </c>
      <c r="F296" s="116">
        <f>+Prchi!E295</f>
        <v>0</v>
      </c>
      <c r="G296" s="4"/>
      <c r="H296" s="4"/>
      <c r="I296" s="4"/>
      <c r="J296" s="4"/>
      <c r="K296" s="4"/>
    </row>
    <row r="297" spans="3:11">
      <c r="C297" s="1">
        <v>128216</v>
      </c>
      <c r="D297" s="117" t="s">
        <v>238</v>
      </c>
      <c r="E297" t="s">
        <v>438</v>
      </c>
      <c r="F297" s="116">
        <f>+Prchi!E296</f>
        <v>0</v>
      </c>
      <c r="G297" s="4"/>
      <c r="H297" s="4"/>
      <c r="I297" s="4"/>
      <c r="J297" s="4"/>
      <c r="K297" s="4"/>
    </row>
    <row r="298" spans="3:11">
      <c r="C298" s="1">
        <v>128217</v>
      </c>
      <c r="D298" s="117" t="s">
        <v>239</v>
      </c>
      <c r="E298" t="s">
        <v>438</v>
      </c>
      <c r="F298" s="116">
        <f>+Prchi!E297</f>
        <v>0</v>
      </c>
      <c r="G298" s="4"/>
      <c r="H298" s="4"/>
      <c r="I298" s="4"/>
      <c r="J298" s="4"/>
      <c r="K298" s="4"/>
    </row>
    <row r="299" spans="3:11">
      <c r="C299" s="1">
        <v>128218</v>
      </c>
      <c r="D299" s="117" t="s">
        <v>240</v>
      </c>
      <c r="E299" t="s">
        <v>438</v>
      </c>
      <c r="F299" s="116">
        <f>+Prchi!E298</f>
        <v>0</v>
      </c>
      <c r="G299" s="4"/>
      <c r="H299" s="4"/>
      <c r="I299" s="4"/>
      <c r="J299" s="4"/>
      <c r="K299" s="4"/>
    </row>
    <row r="300" spans="3:11">
      <c r="C300" s="1">
        <v>128219</v>
      </c>
      <c r="D300" s="117" t="s">
        <v>241</v>
      </c>
      <c r="E300" t="s">
        <v>438</v>
      </c>
      <c r="F300" s="116">
        <f>+Prchi!E299</f>
        <v>0</v>
      </c>
      <c r="G300" s="4"/>
      <c r="H300" s="4"/>
      <c r="I300" s="4"/>
      <c r="J300" s="4"/>
      <c r="K300" s="4"/>
    </row>
    <row r="301" spans="3:11">
      <c r="C301" s="1">
        <v>128220</v>
      </c>
      <c r="D301" s="117" t="s">
        <v>242</v>
      </c>
      <c r="E301" t="s">
        <v>438</v>
      </c>
      <c r="F301" s="116">
        <f>+Prchi!E300</f>
        <v>0</v>
      </c>
      <c r="G301" s="4"/>
      <c r="H301" s="4"/>
      <c r="I301" s="4"/>
      <c r="J301" s="4"/>
      <c r="K301" s="4"/>
    </row>
    <row r="302" spans="3:11">
      <c r="C302" s="1">
        <v>128223</v>
      </c>
      <c r="D302" s="117" t="s">
        <v>156</v>
      </c>
      <c r="E302" t="s">
        <v>432</v>
      </c>
      <c r="F302" s="116">
        <f>+Prchi!E301</f>
        <v>0</v>
      </c>
      <c r="G302" s="4"/>
      <c r="H302" s="4"/>
      <c r="I302" s="4"/>
      <c r="J302" s="4"/>
      <c r="K302" s="4"/>
    </row>
    <row r="303" spans="3:11">
      <c r="C303" s="1">
        <v>128224</v>
      </c>
      <c r="D303" s="117" t="s">
        <v>243</v>
      </c>
      <c r="E303" t="s">
        <v>432</v>
      </c>
      <c r="F303" s="116">
        <f>+Prchi!E302</f>
        <v>0</v>
      </c>
      <c r="G303" s="4"/>
      <c r="H303" s="4"/>
      <c r="I303" s="4"/>
      <c r="J303" s="4"/>
      <c r="K303" s="4"/>
    </row>
    <row r="304" spans="3:11">
      <c r="C304" s="1">
        <v>128225</v>
      </c>
      <c r="D304" s="117" t="s">
        <v>244</v>
      </c>
      <c r="E304" t="s">
        <v>435</v>
      </c>
      <c r="F304" s="116">
        <f>+Prchi!E303</f>
        <v>0</v>
      </c>
      <c r="G304" s="4"/>
      <c r="H304" s="4"/>
      <c r="I304" s="4"/>
      <c r="J304" s="4"/>
      <c r="K304" s="4"/>
    </row>
    <row r="305" spans="2:11">
      <c r="C305" s="1">
        <v>128226</v>
      </c>
      <c r="D305" s="117" t="s">
        <v>245</v>
      </c>
      <c r="E305" t="s">
        <v>432</v>
      </c>
      <c r="F305" s="116">
        <f>+Prchi!E304</f>
        <v>0</v>
      </c>
      <c r="G305" s="4"/>
      <c r="H305" s="4"/>
      <c r="I305" s="4"/>
      <c r="J305" s="4"/>
      <c r="K305" s="4"/>
    </row>
    <row r="306" spans="2:11">
      <c r="C306" s="1">
        <v>128227</v>
      </c>
      <c r="D306" s="117" t="s">
        <v>246</v>
      </c>
      <c r="E306" t="s">
        <v>432</v>
      </c>
      <c r="F306" s="116">
        <f>+Prchi!E305</f>
        <v>0</v>
      </c>
      <c r="G306" s="4"/>
      <c r="H306" s="4"/>
      <c r="I306" s="4"/>
      <c r="J306" s="4"/>
      <c r="K306" s="4"/>
    </row>
    <row r="307" spans="2:11">
      <c r="C307" s="2">
        <v>128228</v>
      </c>
      <c r="D307" s="117" t="s">
        <v>247</v>
      </c>
      <c r="E307" t="s">
        <v>432</v>
      </c>
      <c r="F307" s="116">
        <f>+Prchi!E306</f>
        <v>0</v>
      </c>
      <c r="G307" s="4"/>
      <c r="H307" s="4"/>
      <c r="I307" s="4"/>
      <c r="J307" s="4"/>
      <c r="K307" s="4"/>
    </row>
    <row r="308" spans="2:11">
      <c r="B308" s="4"/>
      <c r="C308" s="47">
        <v>128229</v>
      </c>
      <c r="D308" s="117" t="s">
        <v>475</v>
      </c>
      <c r="E308" t="s">
        <v>432</v>
      </c>
      <c r="F308" s="116">
        <f>+Prchi!E307</f>
        <v>2.125</v>
      </c>
      <c r="G308" s="4"/>
      <c r="H308" s="4"/>
      <c r="I308" s="4"/>
      <c r="J308" s="4"/>
      <c r="K308" s="4"/>
    </row>
    <row r="309" spans="2:11">
      <c r="B309" s="4"/>
      <c r="C309" s="47">
        <v>128230</v>
      </c>
      <c r="D309" s="117" t="s">
        <v>487</v>
      </c>
      <c r="E309" t="s">
        <v>432</v>
      </c>
      <c r="F309" s="116">
        <f>+Prchi!E308</f>
        <v>0</v>
      </c>
      <c r="G309" s="4"/>
      <c r="H309" s="4"/>
      <c r="I309" s="4"/>
      <c r="J309" s="4"/>
      <c r="K309" s="4"/>
    </row>
    <row r="310" spans="2:11">
      <c r="B310" t="s">
        <v>248</v>
      </c>
      <c r="C310" s="1">
        <v>129000</v>
      </c>
      <c r="D310" s="117" t="s">
        <v>593</v>
      </c>
      <c r="E310" t="s">
        <v>436</v>
      </c>
      <c r="F310" s="116">
        <f>+Prchi!E309</f>
        <v>0.96875</v>
      </c>
      <c r="G310" s="4"/>
      <c r="H310" s="4"/>
      <c r="I310" s="4"/>
      <c r="J310" s="4"/>
      <c r="K310" s="4"/>
    </row>
    <row r="311" spans="2:11">
      <c r="C311" s="1">
        <v>129001</v>
      </c>
      <c r="D311" s="117" t="s">
        <v>249</v>
      </c>
      <c r="E311" t="s">
        <v>432</v>
      </c>
      <c r="F311" s="116">
        <f>+Prchi!E310</f>
        <v>0</v>
      </c>
      <c r="G311" s="4"/>
      <c r="H311" s="4"/>
      <c r="I311" s="4"/>
      <c r="J311" s="4"/>
      <c r="K311" s="4"/>
    </row>
    <row r="312" spans="2:11">
      <c r="C312" s="1">
        <v>129002</v>
      </c>
      <c r="D312" s="117" t="s">
        <v>250</v>
      </c>
      <c r="E312" t="s">
        <v>438</v>
      </c>
      <c r="F312" s="116">
        <f>+Prchi!E311</f>
        <v>0</v>
      </c>
      <c r="G312" s="4"/>
      <c r="H312" s="4"/>
      <c r="I312" s="4"/>
      <c r="J312" s="4"/>
      <c r="K312" s="4"/>
    </row>
    <row r="313" spans="2:11">
      <c r="C313" s="1">
        <v>129003</v>
      </c>
      <c r="D313" s="117" t="s">
        <v>251</v>
      </c>
      <c r="E313" t="s">
        <v>443</v>
      </c>
      <c r="F313" s="116">
        <f>+Prchi!E312</f>
        <v>0</v>
      </c>
      <c r="G313" s="4"/>
      <c r="H313" s="4"/>
      <c r="I313" s="4"/>
      <c r="J313" s="4"/>
      <c r="K313" s="4"/>
    </row>
    <row r="314" spans="2:11">
      <c r="C314" s="1">
        <v>129004</v>
      </c>
      <c r="D314" s="117" t="s">
        <v>252</v>
      </c>
      <c r="E314" t="s">
        <v>432</v>
      </c>
      <c r="F314" s="116">
        <f>+Prchi!E313</f>
        <v>2.5</v>
      </c>
      <c r="G314" s="4"/>
      <c r="H314" s="4"/>
      <c r="I314" s="4"/>
      <c r="J314" s="4"/>
      <c r="K314" s="4"/>
    </row>
    <row r="315" spans="2:11">
      <c r="C315" s="1">
        <v>129005</v>
      </c>
      <c r="D315" s="117" t="s">
        <v>253</v>
      </c>
      <c r="E315" t="s">
        <v>432</v>
      </c>
      <c r="F315" s="116">
        <f>+Prchi!E314</f>
        <v>0</v>
      </c>
      <c r="G315" s="4"/>
      <c r="H315" s="4"/>
      <c r="I315" s="4"/>
      <c r="J315" s="4"/>
      <c r="K315" s="4"/>
    </row>
    <row r="316" spans="2:11">
      <c r="C316" s="1">
        <v>129006</v>
      </c>
      <c r="D316" s="117" t="s">
        <v>254</v>
      </c>
      <c r="E316" t="s">
        <v>436</v>
      </c>
      <c r="F316" s="116">
        <f>+Prchi!E315</f>
        <v>0</v>
      </c>
      <c r="G316" s="4"/>
      <c r="H316" s="4"/>
      <c r="I316" s="4"/>
      <c r="J316" s="4"/>
      <c r="K316" s="4"/>
    </row>
    <row r="317" spans="2:11">
      <c r="C317" s="1">
        <v>129007</v>
      </c>
      <c r="D317" s="117" t="s">
        <v>587</v>
      </c>
      <c r="E317" t="s">
        <v>432</v>
      </c>
      <c r="F317" s="116">
        <f>+Prchi!E316</f>
        <v>31.521739130434781</v>
      </c>
      <c r="G317" s="4"/>
      <c r="H317" s="4"/>
      <c r="I317" s="4"/>
      <c r="J317" s="4"/>
      <c r="K317" s="4"/>
    </row>
    <row r="318" spans="2:11">
      <c r="C318" s="1">
        <v>129008</v>
      </c>
      <c r="D318" s="117" t="s">
        <v>255</v>
      </c>
      <c r="E318" t="s">
        <v>432</v>
      </c>
      <c r="F318" s="116">
        <f>+Prchi!E317</f>
        <v>10.3</v>
      </c>
      <c r="G318" s="4"/>
      <c r="H318" s="4"/>
      <c r="I318" s="4"/>
      <c r="J318" s="4"/>
      <c r="K318" s="4"/>
    </row>
    <row r="319" spans="2:11">
      <c r="C319" s="1">
        <v>129009</v>
      </c>
      <c r="D319" s="117" t="s">
        <v>682</v>
      </c>
      <c r="E319" t="s">
        <v>432</v>
      </c>
      <c r="F319" s="116">
        <f>+Prchi!E318</f>
        <v>11.95</v>
      </c>
      <c r="G319" s="4"/>
      <c r="H319" s="4"/>
      <c r="I319" s="4"/>
      <c r="J319" s="4"/>
      <c r="K319" s="4"/>
    </row>
    <row r="320" spans="2:11">
      <c r="C320" s="1">
        <v>129010</v>
      </c>
      <c r="D320" s="117" t="s">
        <v>588</v>
      </c>
      <c r="E320" t="s">
        <v>432</v>
      </c>
      <c r="F320" s="116">
        <f>+Prchi!E319</f>
        <v>21.323529411764703</v>
      </c>
      <c r="G320" s="4"/>
      <c r="H320" s="4"/>
      <c r="I320" s="4"/>
      <c r="J320" s="4"/>
      <c r="K320" s="4"/>
    </row>
    <row r="321" spans="3:11">
      <c r="C321" s="1">
        <v>129011</v>
      </c>
      <c r="D321" s="117" t="s">
        <v>256</v>
      </c>
      <c r="E321" t="s">
        <v>432</v>
      </c>
      <c r="F321" s="116">
        <f>+Prchi!E320</f>
        <v>12.95</v>
      </c>
      <c r="G321" s="4"/>
      <c r="H321" s="4"/>
      <c r="I321" s="4"/>
      <c r="J321" s="4"/>
      <c r="K321" s="4"/>
    </row>
    <row r="322" spans="3:11">
      <c r="C322" s="1">
        <v>129012</v>
      </c>
      <c r="D322" s="117" t="s">
        <v>257</v>
      </c>
      <c r="E322" t="s">
        <v>443</v>
      </c>
      <c r="F322" s="116">
        <f>+Prchi!E321</f>
        <v>0</v>
      </c>
      <c r="G322" s="4"/>
      <c r="H322" s="4"/>
      <c r="I322" s="4"/>
      <c r="J322" s="4"/>
      <c r="K322" s="4"/>
    </row>
    <row r="323" spans="3:11">
      <c r="C323" s="1">
        <v>129013</v>
      </c>
      <c r="D323" s="117" t="s">
        <v>258</v>
      </c>
      <c r="E323" t="s">
        <v>432</v>
      </c>
      <c r="F323" s="116">
        <f>+Prchi!E322</f>
        <v>0</v>
      </c>
      <c r="G323" s="4"/>
      <c r="H323" s="4"/>
      <c r="I323" s="4"/>
      <c r="J323" s="4"/>
      <c r="K323" s="4"/>
    </row>
    <row r="324" spans="3:11">
      <c r="C324" s="1">
        <v>129014</v>
      </c>
      <c r="D324" s="117" t="s">
        <v>574</v>
      </c>
      <c r="E324" t="s">
        <v>432</v>
      </c>
      <c r="F324" s="116">
        <f>+Prchi!E323</f>
        <v>70</v>
      </c>
      <c r="G324" s="4"/>
      <c r="H324" s="4"/>
      <c r="I324" s="4"/>
      <c r="J324" s="4"/>
      <c r="K324" s="4"/>
    </row>
    <row r="325" spans="3:11">
      <c r="C325" s="1">
        <v>129015</v>
      </c>
      <c r="D325" s="117" t="s">
        <v>259</v>
      </c>
      <c r="E325" t="s">
        <v>432</v>
      </c>
      <c r="F325" s="116">
        <f>+Prchi!E324</f>
        <v>0</v>
      </c>
      <c r="G325" s="4"/>
      <c r="H325" s="4"/>
      <c r="I325" s="4"/>
      <c r="J325" s="4"/>
      <c r="K325" s="4"/>
    </row>
    <row r="326" spans="3:11">
      <c r="C326" s="1">
        <v>129016</v>
      </c>
      <c r="D326" s="113" t="s">
        <v>573</v>
      </c>
      <c r="E326" t="s">
        <v>432</v>
      </c>
      <c r="F326" s="116">
        <f>+Prchi!E325</f>
        <v>78</v>
      </c>
      <c r="G326" s="4"/>
      <c r="H326" s="4"/>
      <c r="I326" s="4"/>
      <c r="J326" s="4"/>
      <c r="K326" s="4"/>
    </row>
    <row r="327" spans="3:11">
      <c r="C327" s="1">
        <v>129017</v>
      </c>
      <c r="D327" s="113" t="s">
        <v>578</v>
      </c>
      <c r="E327" t="s">
        <v>432</v>
      </c>
      <c r="F327" s="116">
        <f>+Prchi!E326</f>
        <v>148</v>
      </c>
      <c r="G327" s="4"/>
      <c r="H327" s="4"/>
      <c r="I327" s="4"/>
      <c r="J327" s="4"/>
      <c r="K327" s="4"/>
    </row>
    <row r="328" spans="3:11">
      <c r="C328" s="1">
        <v>129018</v>
      </c>
      <c r="D328" s="117" t="s">
        <v>577</v>
      </c>
      <c r="E328" t="s">
        <v>432</v>
      </c>
      <c r="F328" s="116">
        <f>+Prchi!E327</f>
        <v>18</v>
      </c>
      <c r="G328" s="4"/>
      <c r="H328" s="4"/>
      <c r="I328" s="4"/>
      <c r="J328" s="4"/>
      <c r="K328" s="4"/>
    </row>
    <row r="329" spans="3:11">
      <c r="C329" s="1">
        <v>129019</v>
      </c>
      <c r="D329" s="117" t="s">
        <v>260</v>
      </c>
      <c r="E329" t="s">
        <v>432</v>
      </c>
      <c r="F329" s="116">
        <f>+Prchi!E328</f>
        <v>0</v>
      </c>
      <c r="G329" s="4"/>
      <c r="H329" s="4"/>
      <c r="I329" s="4"/>
      <c r="J329" s="4"/>
      <c r="K329" s="4"/>
    </row>
    <row r="330" spans="3:11">
      <c r="C330" s="1">
        <v>129020</v>
      </c>
      <c r="D330" s="117" t="s">
        <v>261</v>
      </c>
      <c r="E330" t="s">
        <v>432</v>
      </c>
      <c r="F330" s="116">
        <f>+Prchi!E329</f>
        <v>0</v>
      </c>
      <c r="G330" s="4"/>
      <c r="H330" s="4"/>
      <c r="I330" s="4"/>
      <c r="J330" s="4"/>
      <c r="K330" s="4"/>
    </row>
    <row r="331" spans="3:11">
      <c r="C331" s="1">
        <v>129021</v>
      </c>
      <c r="D331" s="117" t="s">
        <v>262</v>
      </c>
      <c r="E331" t="s">
        <v>432</v>
      </c>
      <c r="F331" s="116">
        <f>+Prchi!E330</f>
        <v>0</v>
      </c>
      <c r="G331" s="4"/>
      <c r="H331" s="4"/>
      <c r="I331" s="4"/>
      <c r="J331" s="4"/>
      <c r="K331" s="4"/>
    </row>
    <row r="332" spans="3:11">
      <c r="C332" s="1">
        <v>129022</v>
      </c>
      <c r="D332" s="117" t="s">
        <v>263</v>
      </c>
      <c r="E332" t="s">
        <v>432</v>
      </c>
      <c r="F332" s="116">
        <f>+Prchi!E331</f>
        <v>0</v>
      </c>
      <c r="G332" s="4"/>
      <c r="H332" s="4"/>
      <c r="I332" s="4"/>
      <c r="J332" s="4"/>
      <c r="K332" s="4"/>
    </row>
    <row r="333" spans="3:11">
      <c r="C333" s="1">
        <v>129023</v>
      </c>
      <c r="D333" s="117" t="s">
        <v>264</v>
      </c>
      <c r="E333" t="s">
        <v>432</v>
      </c>
      <c r="F333" s="116">
        <f>+Prchi!E332</f>
        <v>0</v>
      </c>
      <c r="G333" s="4"/>
      <c r="H333" s="4"/>
      <c r="I333" s="4"/>
      <c r="J333" s="4"/>
      <c r="K333" s="4"/>
    </row>
    <row r="334" spans="3:11">
      <c r="C334" s="1">
        <v>129024</v>
      </c>
      <c r="D334" s="117" t="s">
        <v>265</v>
      </c>
      <c r="E334" t="s">
        <v>432</v>
      </c>
      <c r="F334" s="116">
        <f>+Prchi!E333</f>
        <v>0</v>
      </c>
      <c r="G334" s="4"/>
      <c r="H334" s="4"/>
      <c r="I334" s="4"/>
      <c r="J334" s="4"/>
      <c r="K334" s="4"/>
    </row>
    <row r="335" spans="3:11">
      <c r="C335" s="1">
        <v>129025</v>
      </c>
      <c r="D335" s="117" t="s">
        <v>266</v>
      </c>
      <c r="E335" t="s">
        <v>432</v>
      </c>
      <c r="F335" s="116">
        <f>+Prchi!E334</f>
        <v>7.5</v>
      </c>
      <c r="G335" s="4"/>
      <c r="H335" s="4"/>
      <c r="I335" s="4"/>
      <c r="J335" s="4"/>
      <c r="K335" s="4"/>
    </row>
    <row r="336" spans="3:11">
      <c r="C336" s="1">
        <v>129026</v>
      </c>
      <c r="D336" s="117" t="s">
        <v>267</v>
      </c>
      <c r="E336" t="s">
        <v>432</v>
      </c>
      <c r="F336" s="116">
        <f>+Prchi!E335</f>
        <v>120</v>
      </c>
      <c r="G336" s="4"/>
      <c r="H336" s="4"/>
      <c r="I336" s="4"/>
      <c r="J336" s="4"/>
      <c r="K336" s="4"/>
    </row>
    <row r="337" spans="3:11">
      <c r="C337" s="1">
        <v>129027</v>
      </c>
      <c r="D337" s="117" t="s">
        <v>268</v>
      </c>
      <c r="E337" t="s">
        <v>432</v>
      </c>
      <c r="F337" s="116">
        <f>+Prchi!E336</f>
        <v>0</v>
      </c>
      <c r="G337" s="4"/>
      <c r="H337" s="4"/>
      <c r="I337" s="4"/>
      <c r="J337" s="4"/>
      <c r="K337" s="4"/>
    </row>
    <row r="338" spans="3:11">
      <c r="C338" s="1">
        <v>129028</v>
      </c>
      <c r="D338" s="117" t="s">
        <v>269</v>
      </c>
      <c r="E338" t="s">
        <v>433</v>
      </c>
      <c r="F338" s="116">
        <f>+Prchi!E337</f>
        <v>0</v>
      </c>
      <c r="G338" s="4"/>
      <c r="H338" s="4"/>
      <c r="I338" s="4"/>
      <c r="J338" s="4"/>
      <c r="K338" s="4"/>
    </row>
    <row r="339" spans="3:11">
      <c r="C339" s="1">
        <v>129029</v>
      </c>
      <c r="D339" s="117" t="s">
        <v>270</v>
      </c>
      <c r="E339" t="s">
        <v>432</v>
      </c>
      <c r="F339" s="116">
        <f>+Prchi!E338</f>
        <v>0</v>
      </c>
      <c r="G339" s="4"/>
      <c r="H339" s="4"/>
      <c r="I339" s="4"/>
      <c r="J339" s="4"/>
      <c r="K339" s="4"/>
    </row>
    <row r="340" spans="3:11">
      <c r="C340" s="1">
        <v>129030</v>
      </c>
      <c r="D340" s="117" t="s">
        <v>271</v>
      </c>
      <c r="E340" t="s">
        <v>432</v>
      </c>
      <c r="F340" s="116">
        <f>+Prchi!E339</f>
        <v>0</v>
      </c>
      <c r="G340" s="4"/>
      <c r="H340" s="4"/>
      <c r="I340" s="4"/>
      <c r="J340" s="4"/>
      <c r="K340" s="4"/>
    </row>
    <row r="341" spans="3:11">
      <c r="C341" s="1">
        <v>129031</v>
      </c>
      <c r="D341" s="117" t="s">
        <v>272</v>
      </c>
      <c r="E341" t="s">
        <v>432</v>
      </c>
      <c r="F341" s="116">
        <f>+Prchi!E340</f>
        <v>0</v>
      </c>
      <c r="G341" s="4"/>
      <c r="H341" s="4"/>
      <c r="I341" s="4"/>
      <c r="J341" s="4"/>
      <c r="K341" s="4"/>
    </row>
    <row r="342" spans="3:11">
      <c r="C342" s="1">
        <v>129032</v>
      </c>
      <c r="D342" s="117" t="s">
        <v>273</v>
      </c>
      <c r="E342" t="s">
        <v>432</v>
      </c>
      <c r="F342" s="116">
        <f>+Prchi!E341</f>
        <v>2.5</v>
      </c>
      <c r="G342" s="4"/>
      <c r="H342" s="4"/>
      <c r="I342" s="4"/>
      <c r="J342" s="4"/>
      <c r="K342" s="4"/>
    </row>
    <row r="343" spans="3:11">
      <c r="C343" s="1">
        <v>129033</v>
      </c>
      <c r="D343" s="117" t="s">
        <v>274</v>
      </c>
      <c r="E343" t="s">
        <v>432</v>
      </c>
      <c r="F343" s="116">
        <f>+Prchi!E342</f>
        <v>0</v>
      </c>
      <c r="G343" s="4"/>
      <c r="H343" s="4"/>
      <c r="I343" s="4"/>
      <c r="J343" s="4"/>
      <c r="K343" s="4"/>
    </row>
    <row r="344" spans="3:11">
      <c r="C344" s="1">
        <v>129034</v>
      </c>
      <c r="D344" s="117" t="s">
        <v>275</v>
      </c>
      <c r="E344" t="s">
        <v>436</v>
      </c>
      <c r="F344" s="116">
        <f>+Prchi!E343</f>
        <v>0</v>
      </c>
      <c r="G344" s="4"/>
      <c r="H344" s="4"/>
      <c r="I344" s="4"/>
      <c r="J344" s="4"/>
      <c r="K344" s="4"/>
    </row>
    <row r="345" spans="3:11">
      <c r="C345" s="1">
        <v>129035</v>
      </c>
      <c r="D345" s="117" t="s">
        <v>276</v>
      </c>
      <c r="E345" t="s">
        <v>432</v>
      </c>
      <c r="F345" s="116">
        <f>+Prchi!E344</f>
        <v>0</v>
      </c>
      <c r="G345" s="4"/>
      <c r="H345" s="4"/>
      <c r="I345" s="4"/>
      <c r="J345" s="4"/>
      <c r="K345" s="4"/>
    </row>
    <row r="346" spans="3:11">
      <c r="C346" s="1">
        <v>129036</v>
      </c>
      <c r="D346" s="117" t="s">
        <v>277</v>
      </c>
      <c r="E346" t="s">
        <v>432</v>
      </c>
      <c r="F346" s="116">
        <f>+Prchi!E345</f>
        <v>0</v>
      </c>
      <c r="G346" s="4"/>
      <c r="H346" s="4"/>
      <c r="I346" s="4"/>
      <c r="J346" s="4"/>
      <c r="K346" s="4"/>
    </row>
    <row r="347" spans="3:11">
      <c r="C347" s="1">
        <v>129037</v>
      </c>
      <c r="D347" s="117" t="s">
        <v>278</v>
      </c>
      <c r="E347" t="s">
        <v>432</v>
      </c>
      <c r="F347" s="116">
        <f>+Prchi!E346</f>
        <v>0</v>
      </c>
      <c r="G347" s="4"/>
      <c r="H347" s="4"/>
      <c r="I347" s="4"/>
      <c r="J347" s="4"/>
      <c r="K347" s="4"/>
    </row>
    <row r="348" spans="3:11">
      <c r="C348" s="1">
        <v>129038</v>
      </c>
      <c r="D348" s="117" t="s">
        <v>279</v>
      </c>
      <c r="E348" t="s">
        <v>432</v>
      </c>
      <c r="F348" s="116">
        <f>+Prchi!E347</f>
        <v>0</v>
      </c>
      <c r="G348" s="4"/>
      <c r="H348" s="4"/>
      <c r="I348" s="4"/>
      <c r="J348" s="4"/>
      <c r="K348" s="4"/>
    </row>
    <row r="349" spans="3:11">
      <c r="C349" s="1">
        <v>129039</v>
      </c>
      <c r="D349" s="117" t="s">
        <v>280</v>
      </c>
      <c r="E349" t="s">
        <v>432</v>
      </c>
      <c r="F349" s="116">
        <f>+Prchi!E348</f>
        <v>0</v>
      </c>
      <c r="G349" s="4"/>
      <c r="H349" s="4"/>
      <c r="I349" s="4"/>
      <c r="J349" s="4"/>
      <c r="K349" s="4"/>
    </row>
    <row r="350" spans="3:11">
      <c r="C350" s="1">
        <v>129040</v>
      </c>
      <c r="D350" s="117" t="s">
        <v>281</v>
      </c>
      <c r="E350" t="s">
        <v>432</v>
      </c>
      <c r="F350" s="116">
        <f>+Prchi!E349</f>
        <v>0</v>
      </c>
      <c r="G350" s="4"/>
      <c r="H350" s="4"/>
      <c r="I350" s="4"/>
      <c r="J350" s="4"/>
      <c r="K350" s="4"/>
    </row>
    <row r="351" spans="3:11">
      <c r="C351" s="1">
        <v>129041</v>
      </c>
      <c r="D351" s="117" t="s">
        <v>282</v>
      </c>
      <c r="E351" t="s">
        <v>432</v>
      </c>
      <c r="F351" s="116">
        <f>+Prchi!E350</f>
        <v>0</v>
      </c>
      <c r="G351" s="4"/>
      <c r="H351" s="4"/>
      <c r="I351" s="4"/>
      <c r="J351" s="4"/>
      <c r="K351" s="4"/>
    </row>
    <row r="352" spans="3:11">
      <c r="C352" s="1">
        <v>129042</v>
      </c>
      <c r="D352" s="117" t="s">
        <v>283</v>
      </c>
      <c r="E352" t="s">
        <v>432</v>
      </c>
      <c r="F352" s="116">
        <f>+Prchi!E351</f>
        <v>0</v>
      </c>
      <c r="G352" s="4"/>
      <c r="H352" s="4"/>
      <c r="I352" s="4"/>
      <c r="J352" s="4"/>
      <c r="K352" s="4"/>
    </row>
    <row r="353" spans="3:11">
      <c r="C353" s="1">
        <v>129043</v>
      </c>
      <c r="D353" s="117" t="s">
        <v>284</v>
      </c>
      <c r="E353" t="s">
        <v>432</v>
      </c>
      <c r="F353" s="116">
        <f>+Prchi!E352</f>
        <v>0</v>
      </c>
      <c r="G353" s="4"/>
      <c r="H353" s="4"/>
      <c r="I353" s="4"/>
      <c r="J353" s="4"/>
      <c r="K353" s="4"/>
    </row>
    <row r="354" spans="3:11">
      <c r="C354" s="1">
        <v>129044</v>
      </c>
      <c r="D354" s="117" t="s">
        <v>285</v>
      </c>
      <c r="E354" t="s">
        <v>432</v>
      </c>
      <c r="F354" s="116">
        <f>+Prchi!E353</f>
        <v>0</v>
      </c>
      <c r="G354" s="4"/>
      <c r="H354" s="4"/>
      <c r="I354" s="4"/>
      <c r="J354" s="4"/>
      <c r="K354" s="4"/>
    </row>
    <row r="355" spans="3:11">
      <c r="C355" s="1">
        <v>129045</v>
      </c>
      <c r="D355" s="117" t="s">
        <v>286</v>
      </c>
      <c r="E355" t="s">
        <v>432</v>
      </c>
      <c r="F355" s="116">
        <f>+Prchi!E354</f>
        <v>0</v>
      </c>
      <c r="G355" s="4"/>
      <c r="H355" s="4"/>
      <c r="I355" s="4"/>
      <c r="J355" s="4"/>
      <c r="K355" s="4"/>
    </row>
    <row r="356" spans="3:11">
      <c r="C356" s="1">
        <v>129046</v>
      </c>
      <c r="D356" s="117" t="s">
        <v>287</v>
      </c>
      <c r="E356" t="s">
        <v>432</v>
      </c>
      <c r="F356" s="116">
        <f>+Prchi!E355</f>
        <v>0</v>
      </c>
      <c r="G356" s="4"/>
      <c r="H356" s="4"/>
      <c r="I356" s="4"/>
      <c r="J356" s="4"/>
      <c r="K356" s="4"/>
    </row>
    <row r="357" spans="3:11">
      <c r="C357" s="1">
        <v>129047</v>
      </c>
      <c r="D357" s="117" t="s">
        <v>288</v>
      </c>
      <c r="E357" t="s">
        <v>432</v>
      </c>
      <c r="F357" s="116">
        <f>+Prchi!E356</f>
        <v>0</v>
      </c>
      <c r="G357" s="4"/>
      <c r="H357" s="4"/>
      <c r="I357" s="4"/>
      <c r="J357" s="4"/>
      <c r="K357" s="4"/>
    </row>
    <row r="358" spans="3:11">
      <c r="C358" s="1">
        <v>129048</v>
      </c>
      <c r="D358" s="117" t="s">
        <v>289</v>
      </c>
      <c r="E358" t="s">
        <v>432</v>
      </c>
      <c r="F358" s="116">
        <f>+Prchi!E357</f>
        <v>0</v>
      </c>
      <c r="G358" s="4"/>
      <c r="H358" s="4"/>
      <c r="I358" s="4"/>
      <c r="J358" s="4"/>
      <c r="K358" s="4"/>
    </row>
    <row r="359" spans="3:11">
      <c r="C359" s="1">
        <v>129049</v>
      </c>
      <c r="D359" s="117" t="s">
        <v>290</v>
      </c>
      <c r="E359" t="s">
        <v>432</v>
      </c>
      <c r="F359" s="116">
        <f>+Prchi!E358</f>
        <v>0</v>
      </c>
      <c r="G359" s="4"/>
      <c r="H359" s="4"/>
      <c r="I359" s="4"/>
      <c r="J359" s="4"/>
      <c r="K359" s="4"/>
    </row>
    <row r="360" spans="3:11">
      <c r="C360" s="1">
        <v>129050</v>
      </c>
      <c r="D360" s="117" t="s">
        <v>291</v>
      </c>
      <c r="E360" t="s">
        <v>432</v>
      </c>
      <c r="F360" s="116">
        <f>+Prchi!E359</f>
        <v>0</v>
      </c>
      <c r="G360" s="4"/>
      <c r="H360" s="4"/>
      <c r="I360" s="4"/>
      <c r="J360" s="4"/>
      <c r="K360" s="4"/>
    </row>
    <row r="361" spans="3:11">
      <c r="C361" s="1">
        <v>129051</v>
      </c>
      <c r="D361" s="117" t="s">
        <v>292</v>
      </c>
      <c r="E361" t="s">
        <v>432</v>
      </c>
      <c r="F361" s="116">
        <f>+Prchi!E360</f>
        <v>0</v>
      </c>
      <c r="G361" s="4"/>
      <c r="H361" s="4"/>
      <c r="I361" s="4"/>
      <c r="J361" s="4"/>
      <c r="K361" s="4"/>
    </row>
    <row r="362" spans="3:11">
      <c r="C362" s="1">
        <v>129052</v>
      </c>
      <c r="D362" s="117" t="s">
        <v>293</v>
      </c>
      <c r="E362" t="s">
        <v>432</v>
      </c>
      <c r="F362" s="116">
        <f>+Prchi!E361</f>
        <v>0</v>
      </c>
      <c r="G362" s="4"/>
      <c r="H362" s="4"/>
      <c r="I362" s="4"/>
      <c r="J362" s="4"/>
      <c r="K362" s="4"/>
    </row>
    <row r="363" spans="3:11">
      <c r="C363" s="1">
        <v>129053</v>
      </c>
      <c r="D363" s="117" t="s">
        <v>294</v>
      </c>
      <c r="E363" t="s">
        <v>432</v>
      </c>
      <c r="F363" s="116">
        <f>+Prchi!E362</f>
        <v>0</v>
      </c>
      <c r="G363" s="4"/>
      <c r="H363" s="4"/>
      <c r="I363" s="4"/>
      <c r="J363" s="4"/>
      <c r="K363" s="4"/>
    </row>
    <row r="364" spans="3:11">
      <c r="C364" s="1">
        <v>129054</v>
      </c>
      <c r="D364" s="117" t="s">
        <v>295</v>
      </c>
      <c r="E364" t="s">
        <v>432</v>
      </c>
      <c r="F364" s="116">
        <f>+Prchi!E363</f>
        <v>0</v>
      </c>
      <c r="G364" s="4"/>
      <c r="H364" s="4"/>
      <c r="I364" s="4"/>
      <c r="J364" s="4"/>
      <c r="K364" s="4"/>
    </row>
    <row r="365" spans="3:11">
      <c r="C365" s="1">
        <v>129055</v>
      </c>
      <c r="D365" s="117" t="s">
        <v>296</v>
      </c>
      <c r="E365" t="s">
        <v>432</v>
      </c>
      <c r="F365" s="116">
        <f>+Prchi!E364</f>
        <v>0</v>
      </c>
      <c r="G365" s="4"/>
      <c r="H365" s="4"/>
      <c r="I365" s="4"/>
      <c r="J365" s="4"/>
      <c r="K365" s="4"/>
    </row>
    <row r="366" spans="3:11">
      <c r="C366" s="1">
        <v>129056</v>
      </c>
      <c r="D366" s="117" t="s">
        <v>297</v>
      </c>
      <c r="E366" t="s">
        <v>432</v>
      </c>
      <c r="F366" s="116">
        <f>+Prchi!E365</f>
        <v>0</v>
      </c>
      <c r="G366" s="4"/>
      <c r="H366" s="4"/>
      <c r="I366" s="4"/>
      <c r="J366" s="4"/>
      <c r="K366" s="4"/>
    </row>
    <row r="367" spans="3:11">
      <c r="C367" s="1">
        <v>129057</v>
      </c>
      <c r="D367" s="117" t="s">
        <v>298</v>
      </c>
      <c r="E367" t="s">
        <v>432</v>
      </c>
      <c r="F367" s="116">
        <f>+Prchi!E366</f>
        <v>0</v>
      </c>
      <c r="G367" s="4"/>
      <c r="H367" s="4"/>
      <c r="I367" s="4"/>
      <c r="J367" s="4"/>
      <c r="K367" s="4"/>
    </row>
    <row r="368" spans="3:11">
      <c r="C368" s="1">
        <v>129058</v>
      </c>
      <c r="D368" s="117" t="s">
        <v>299</v>
      </c>
      <c r="E368" t="s">
        <v>440</v>
      </c>
      <c r="F368" s="116">
        <f>+Prchi!E367</f>
        <v>0</v>
      </c>
      <c r="G368" s="4"/>
      <c r="H368" s="4"/>
      <c r="I368" s="4"/>
      <c r="J368" s="4"/>
      <c r="K368" s="4"/>
    </row>
    <row r="369" spans="3:11">
      <c r="C369" s="1">
        <v>129059</v>
      </c>
      <c r="D369" s="117" t="s">
        <v>300</v>
      </c>
      <c r="E369" t="s">
        <v>432</v>
      </c>
      <c r="F369" s="116">
        <f>+Prchi!E368</f>
        <v>0</v>
      </c>
      <c r="G369" s="4"/>
      <c r="H369" s="4"/>
      <c r="I369" s="4"/>
      <c r="J369" s="4"/>
      <c r="K369" s="4"/>
    </row>
    <row r="370" spans="3:11">
      <c r="C370" s="1">
        <v>129060</v>
      </c>
      <c r="D370" s="117" t="s">
        <v>301</v>
      </c>
      <c r="E370" t="s">
        <v>432</v>
      </c>
      <c r="F370" s="116">
        <f>+Prchi!E369</f>
        <v>0</v>
      </c>
      <c r="G370" s="4"/>
      <c r="H370" s="4"/>
      <c r="I370" s="4"/>
      <c r="J370" s="4"/>
      <c r="K370" s="4"/>
    </row>
    <row r="371" spans="3:11">
      <c r="C371" s="1">
        <v>129061</v>
      </c>
      <c r="D371" s="117" t="s">
        <v>302</v>
      </c>
      <c r="E371" t="s">
        <v>432</v>
      </c>
      <c r="F371" s="116">
        <f>+Prchi!E370</f>
        <v>12.95</v>
      </c>
      <c r="G371" s="4"/>
      <c r="H371" s="4"/>
      <c r="I371" s="4"/>
      <c r="J371" s="4"/>
      <c r="K371" s="4"/>
    </row>
    <row r="372" spans="3:11">
      <c r="C372" s="1">
        <v>129062</v>
      </c>
      <c r="D372" s="117" t="s">
        <v>303</v>
      </c>
      <c r="E372" t="s">
        <v>432</v>
      </c>
      <c r="F372" s="116">
        <f>+Prchi!E371</f>
        <v>0</v>
      </c>
      <c r="G372" s="4"/>
      <c r="H372" s="4"/>
      <c r="I372" s="4"/>
      <c r="J372" s="4"/>
      <c r="K372" s="4"/>
    </row>
    <row r="373" spans="3:11">
      <c r="C373" s="1">
        <v>129063</v>
      </c>
      <c r="D373" s="117" t="s">
        <v>304</v>
      </c>
      <c r="E373" t="s">
        <v>432</v>
      </c>
      <c r="F373" s="116">
        <f>+Prchi!E372</f>
        <v>0</v>
      </c>
      <c r="G373" s="4"/>
      <c r="H373" s="4"/>
      <c r="I373" s="4"/>
      <c r="J373" s="4"/>
      <c r="K373" s="4"/>
    </row>
    <row r="374" spans="3:11">
      <c r="C374" s="1">
        <v>129064</v>
      </c>
      <c r="D374" s="117" t="s">
        <v>305</v>
      </c>
      <c r="E374" t="s">
        <v>432</v>
      </c>
      <c r="F374" s="116">
        <f>+Prchi!E373</f>
        <v>0</v>
      </c>
      <c r="G374" s="4"/>
      <c r="H374" s="4"/>
      <c r="I374" s="4"/>
      <c r="J374" s="4"/>
      <c r="K374" s="4"/>
    </row>
    <row r="375" spans="3:11">
      <c r="C375" s="1">
        <v>129065</v>
      </c>
      <c r="D375" s="117" t="s">
        <v>306</v>
      </c>
      <c r="E375" t="s">
        <v>432</v>
      </c>
      <c r="F375" s="116">
        <f>+Prchi!E374</f>
        <v>0</v>
      </c>
      <c r="G375" s="4"/>
      <c r="H375" s="4"/>
      <c r="I375" s="4"/>
      <c r="J375" s="4"/>
      <c r="K375" s="4"/>
    </row>
    <row r="376" spans="3:11">
      <c r="C376" s="1">
        <v>129066</v>
      </c>
      <c r="D376" s="117" t="s">
        <v>307</v>
      </c>
      <c r="E376" t="s">
        <v>432</v>
      </c>
      <c r="F376" s="116">
        <f>+Prchi!E375</f>
        <v>0</v>
      </c>
      <c r="G376" s="4"/>
      <c r="H376" s="4"/>
      <c r="I376" s="4"/>
      <c r="J376" s="4"/>
      <c r="K376" s="4"/>
    </row>
    <row r="377" spans="3:11">
      <c r="C377" s="1">
        <v>129067</v>
      </c>
      <c r="D377" s="117" t="s">
        <v>308</v>
      </c>
      <c r="E377" t="s">
        <v>432</v>
      </c>
      <c r="F377" s="116">
        <f>+Prchi!E376</f>
        <v>0</v>
      </c>
      <c r="G377" s="4"/>
      <c r="H377" s="4"/>
      <c r="I377" s="4"/>
      <c r="J377" s="4"/>
      <c r="K377" s="4"/>
    </row>
    <row r="378" spans="3:11">
      <c r="C378" s="1">
        <v>129068</v>
      </c>
      <c r="D378" s="117" t="s">
        <v>309</v>
      </c>
      <c r="E378" t="s">
        <v>432</v>
      </c>
      <c r="F378" s="116">
        <f>+Prchi!E377</f>
        <v>0</v>
      </c>
      <c r="G378" s="4"/>
      <c r="H378" s="4"/>
      <c r="I378" s="4"/>
      <c r="J378" s="4"/>
      <c r="K378" s="4"/>
    </row>
    <row r="379" spans="3:11">
      <c r="C379" s="1">
        <v>129069</v>
      </c>
      <c r="D379" s="117" t="s">
        <v>310</v>
      </c>
      <c r="E379" t="s">
        <v>438</v>
      </c>
      <c r="F379" s="116">
        <f>+Prchi!E378</f>
        <v>0</v>
      </c>
      <c r="G379" s="4" t="s">
        <v>410</v>
      </c>
      <c r="H379" s="4" t="s">
        <v>414</v>
      </c>
      <c r="I379" s="4" t="s">
        <v>446</v>
      </c>
      <c r="J379" s="4"/>
      <c r="K379" s="4"/>
    </row>
    <row r="380" spans="3:11">
      <c r="C380" s="1">
        <v>129070</v>
      </c>
      <c r="D380" s="117" t="s">
        <v>311</v>
      </c>
      <c r="E380" t="s">
        <v>432</v>
      </c>
      <c r="F380" s="116">
        <f>+Prchi!E379</f>
        <v>0</v>
      </c>
      <c r="G380" s="4"/>
      <c r="H380" s="4"/>
      <c r="I380" s="4"/>
      <c r="J380" s="4"/>
      <c r="K380" s="4"/>
    </row>
    <row r="381" spans="3:11">
      <c r="C381" s="1">
        <v>129071</v>
      </c>
      <c r="D381" s="117" t="s">
        <v>312</v>
      </c>
      <c r="E381" t="s">
        <v>432</v>
      </c>
      <c r="F381" s="116">
        <f>+Prchi!E380</f>
        <v>0</v>
      </c>
      <c r="G381" s="4"/>
      <c r="H381" s="4"/>
      <c r="I381" s="4"/>
      <c r="J381" s="4"/>
      <c r="K381" s="4"/>
    </row>
    <row r="382" spans="3:11">
      <c r="C382" s="1">
        <v>129072</v>
      </c>
      <c r="D382" s="117" t="s">
        <v>313</v>
      </c>
      <c r="E382" t="s">
        <v>432</v>
      </c>
      <c r="F382" s="116">
        <f>+Prchi!E381</f>
        <v>0</v>
      </c>
      <c r="G382" s="4"/>
      <c r="H382" s="4"/>
      <c r="I382" s="4"/>
      <c r="J382" s="4"/>
      <c r="K382" s="4"/>
    </row>
    <row r="383" spans="3:11">
      <c r="C383" s="1">
        <v>129073</v>
      </c>
      <c r="D383" s="117" t="s">
        <v>314</v>
      </c>
      <c r="E383" t="s">
        <v>432</v>
      </c>
      <c r="F383" s="116">
        <f>+Prchi!E382</f>
        <v>0</v>
      </c>
      <c r="G383" s="4"/>
      <c r="H383" s="4"/>
      <c r="I383" s="4"/>
      <c r="J383" s="4"/>
      <c r="K383" s="4"/>
    </row>
    <row r="384" spans="3:11">
      <c r="C384" s="1">
        <v>129074</v>
      </c>
      <c r="D384" s="117" t="s">
        <v>315</v>
      </c>
      <c r="E384" t="s">
        <v>432</v>
      </c>
      <c r="F384" s="116">
        <f>+Prchi!E383</f>
        <v>0</v>
      </c>
      <c r="G384" s="4"/>
      <c r="H384" s="4"/>
      <c r="I384" s="4"/>
      <c r="J384" s="4"/>
      <c r="K384" s="4"/>
    </row>
    <row r="385" spans="3:11">
      <c r="C385" s="1">
        <v>129075</v>
      </c>
      <c r="D385" s="117" t="s">
        <v>316</v>
      </c>
      <c r="E385" t="s">
        <v>432</v>
      </c>
      <c r="F385" s="116">
        <f>+Prchi!E384</f>
        <v>0</v>
      </c>
      <c r="G385" s="4"/>
      <c r="H385" s="4"/>
      <c r="I385" s="4"/>
      <c r="J385" s="4"/>
      <c r="K385" s="4"/>
    </row>
    <row r="386" spans="3:11">
      <c r="C386" s="1">
        <v>129076</v>
      </c>
      <c r="D386" s="117" t="s">
        <v>317</v>
      </c>
      <c r="E386" t="s">
        <v>443</v>
      </c>
      <c r="F386" s="116">
        <f>+Prchi!E385</f>
        <v>0</v>
      </c>
      <c r="G386" s="4"/>
      <c r="H386" s="4"/>
      <c r="I386" s="4"/>
      <c r="J386" s="4"/>
      <c r="K386" s="4"/>
    </row>
    <row r="387" spans="3:11">
      <c r="C387" s="1">
        <v>129077</v>
      </c>
      <c r="D387" s="117" t="s">
        <v>318</v>
      </c>
      <c r="E387" t="s">
        <v>443</v>
      </c>
      <c r="F387" s="116">
        <f>+Prchi!E386</f>
        <v>0</v>
      </c>
      <c r="G387" s="4"/>
      <c r="H387" s="4"/>
      <c r="I387" s="4"/>
      <c r="J387" s="4"/>
      <c r="K387" s="4"/>
    </row>
    <row r="388" spans="3:11">
      <c r="C388" s="1">
        <v>129078</v>
      </c>
      <c r="D388" s="117" t="s">
        <v>319</v>
      </c>
      <c r="E388" t="s">
        <v>443</v>
      </c>
      <c r="F388" s="116">
        <f>+Prchi!E387</f>
        <v>0</v>
      </c>
      <c r="G388" s="4"/>
      <c r="H388" s="4"/>
      <c r="I388" s="4"/>
      <c r="J388" s="4"/>
      <c r="K388" s="4"/>
    </row>
    <row r="389" spans="3:11">
      <c r="C389" s="1">
        <v>129079</v>
      </c>
      <c r="D389" s="117" t="s">
        <v>320</v>
      </c>
      <c r="E389" t="s">
        <v>443</v>
      </c>
      <c r="F389" s="116">
        <f>+Prchi!E388</f>
        <v>0</v>
      </c>
      <c r="G389" s="4"/>
      <c r="H389" s="4"/>
      <c r="I389" s="4"/>
      <c r="J389" s="4"/>
      <c r="K389" s="4"/>
    </row>
    <row r="390" spans="3:11">
      <c r="C390" s="1">
        <v>129080</v>
      </c>
      <c r="D390" s="117" t="s">
        <v>321</v>
      </c>
      <c r="E390" t="s">
        <v>438</v>
      </c>
      <c r="F390" s="116">
        <f>+Prchi!E389</f>
        <v>0</v>
      </c>
      <c r="G390" s="4"/>
      <c r="H390" s="4"/>
      <c r="I390" s="4"/>
      <c r="J390" s="4"/>
      <c r="K390" s="4"/>
    </row>
    <row r="391" spans="3:11">
      <c r="C391" s="1">
        <v>129081</v>
      </c>
      <c r="D391" s="117" t="s">
        <v>322</v>
      </c>
      <c r="E391" t="s">
        <v>433</v>
      </c>
      <c r="F391" s="116">
        <f>+Prchi!E390</f>
        <v>0</v>
      </c>
      <c r="G391" s="4"/>
      <c r="H391" s="4"/>
      <c r="I391" s="4"/>
      <c r="J391" s="4"/>
      <c r="K391" s="4"/>
    </row>
    <row r="392" spans="3:11">
      <c r="C392" s="1">
        <v>129082</v>
      </c>
      <c r="D392" s="117" t="s">
        <v>564</v>
      </c>
      <c r="E392" t="s">
        <v>443</v>
      </c>
      <c r="F392" s="116">
        <f>+Prchi!E391</f>
        <v>37.26</v>
      </c>
      <c r="G392" s="4"/>
      <c r="H392" s="4"/>
      <c r="I392" s="4"/>
      <c r="J392" s="4"/>
      <c r="K392" s="4"/>
    </row>
    <row r="393" spans="3:11">
      <c r="C393" s="1">
        <v>129083</v>
      </c>
      <c r="D393" s="117" t="s">
        <v>565</v>
      </c>
      <c r="E393" t="s">
        <v>432</v>
      </c>
      <c r="F393" s="116">
        <f>+Prchi!E392</f>
        <v>15.95</v>
      </c>
      <c r="G393" s="4"/>
      <c r="H393" s="4"/>
      <c r="I393" s="4"/>
      <c r="J393" s="4"/>
      <c r="K393" s="4"/>
    </row>
    <row r="394" spans="3:11">
      <c r="C394" s="1">
        <v>129085</v>
      </c>
      <c r="D394" s="117" t="s">
        <v>323</v>
      </c>
      <c r="E394" t="s">
        <v>432</v>
      </c>
      <c r="F394" s="116">
        <f>+Prchi!E393</f>
        <v>0</v>
      </c>
      <c r="G394" s="4"/>
      <c r="H394" s="4"/>
      <c r="I394" s="4"/>
      <c r="J394" s="4"/>
      <c r="K394" s="4"/>
    </row>
    <row r="395" spans="3:11">
      <c r="C395" s="1">
        <v>129087</v>
      </c>
      <c r="D395" s="117" t="s">
        <v>324</v>
      </c>
      <c r="E395" t="s">
        <v>443</v>
      </c>
      <c r="F395" s="116">
        <f>+Prchi!E394</f>
        <v>0</v>
      </c>
      <c r="G395" s="4"/>
      <c r="H395" s="4"/>
      <c r="I395" s="4"/>
      <c r="J395" s="4"/>
      <c r="K395" s="4"/>
    </row>
    <row r="396" spans="3:11">
      <c r="C396" s="1">
        <v>129088</v>
      </c>
      <c r="D396" s="117" t="s">
        <v>325</v>
      </c>
      <c r="E396" t="s">
        <v>443</v>
      </c>
      <c r="F396" s="116">
        <f>+Prchi!E395</f>
        <v>0</v>
      </c>
      <c r="G396" s="4"/>
      <c r="H396" s="4"/>
      <c r="I396" s="4"/>
      <c r="J396" s="4"/>
      <c r="K396" s="4"/>
    </row>
    <row r="397" spans="3:11">
      <c r="C397" s="1">
        <v>129089</v>
      </c>
      <c r="D397" s="117" t="s">
        <v>326</v>
      </c>
      <c r="E397" t="s">
        <v>443</v>
      </c>
      <c r="F397" s="116">
        <f>+Prchi!E396</f>
        <v>0</v>
      </c>
      <c r="G397" s="4"/>
      <c r="H397" s="4"/>
      <c r="I397" s="4"/>
      <c r="J397" s="4"/>
      <c r="K397" s="4"/>
    </row>
    <row r="398" spans="3:11">
      <c r="C398" s="1">
        <v>129091</v>
      </c>
      <c r="D398" s="117" t="s">
        <v>327</v>
      </c>
      <c r="E398" t="s">
        <v>432</v>
      </c>
      <c r="F398" s="116">
        <f>+Prchi!E397</f>
        <v>137.5</v>
      </c>
      <c r="G398" s="4"/>
      <c r="H398" s="4"/>
      <c r="I398" s="4"/>
      <c r="J398" s="4"/>
      <c r="K398" s="4"/>
    </row>
    <row r="399" spans="3:11">
      <c r="C399" s="1">
        <v>129100</v>
      </c>
      <c r="D399" s="117" t="s">
        <v>328</v>
      </c>
      <c r="E399" t="s">
        <v>432</v>
      </c>
      <c r="F399" s="116">
        <f>+Prchi!E398</f>
        <v>0</v>
      </c>
      <c r="G399" s="4"/>
      <c r="H399" s="4"/>
      <c r="I399" s="4"/>
      <c r="J399" s="4"/>
      <c r="K399" s="4"/>
    </row>
    <row r="400" spans="3:11">
      <c r="C400" s="1">
        <v>129101</v>
      </c>
      <c r="D400" s="117" t="s">
        <v>329</v>
      </c>
      <c r="E400" t="s">
        <v>432</v>
      </c>
      <c r="F400" s="116">
        <f>+Prchi!E399</f>
        <v>0</v>
      </c>
      <c r="G400" s="4"/>
      <c r="H400" s="4"/>
      <c r="I400" s="4"/>
      <c r="J400" s="4"/>
      <c r="K400" s="4"/>
    </row>
    <row r="401" spans="3:11">
      <c r="C401" s="1">
        <v>129102</v>
      </c>
      <c r="D401" s="117" t="s">
        <v>330</v>
      </c>
      <c r="E401" t="s">
        <v>432</v>
      </c>
      <c r="F401" s="116">
        <f>+Prchi!E400</f>
        <v>0</v>
      </c>
      <c r="G401" s="4"/>
      <c r="H401" s="4"/>
      <c r="I401" s="4"/>
      <c r="J401" s="4"/>
      <c r="K401" s="4"/>
    </row>
    <row r="402" spans="3:11">
      <c r="C402" s="1">
        <v>129103</v>
      </c>
      <c r="D402" s="117" t="s">
        <v>331</v>
      </c>
      <c r="E402" t="s">
        <v>433</v>
      </c>
      <c r="F402" s="116">
        <f>+Prchi!E401</f>
        <v>0</v>
      </c>
      <c r="G402" s="4"/>
      <c r="H402" s="4"/>
      <c r="I402" s="4"/>
      <c r="J402" s="4"/>
      <c r="K402" s="4"/>
    </row>
    <row r="403" spans="3:11">
      <c r="C403" s="1">
        <v>129107</v>
      </c>
      <c r="D403" s="117" t="s">
        <v>333</v>
      </c>
      <c r="E403" t="s">
        <v>437</v>
      </c>
      <c r="F403" s="116">
        <f>+Prchi!E402</f>
        <v>0</v>
      </c>
      <c r="G403" s="4"/>
      <c r="H403" s="4"/>
      <c r="I403" s="4"/>
      <c r="J403" s="4"/>
      <c r="K403" s="4"/>
    </row>
    <row r="404" spans="3:11">
      <c r="C404" s="1">
        <v>129108</v>
      </c>
      <c r="D404" s="117" t="s">
        <v>334</v>
      </c>
      <c r="E404" t="s">
        <v>436</v>
      </c>
      <c r="F404" s="116">
        <f>+Prchi!E403</f>
        <v>0</v>
      </c>
      <c r="G404" s="4"/>
      <c r="H404" s="4"/>
      <c r="I404" s="4"/>
      <c r="J404" s="4"/>
      <c r="K404" s="4"/>
    </row>
    <row r="405" spans="3:11">
      <c r="C405" s="1">
        <v>129109</v>
      </c>
      <c r="D405" s="117" t="s">
        <v>335</v>
      </c>
      <c r="E405" t="s">
        <v>436</v>
      </c>
      <c r="F405" s="116">
        <f>+Prchi!E404</f>
        <v>0</v>
      </c>
      <c r="G405" s="4"/>
      <c r="H405" s="4"/>
      <c r="I405" s="4"/>
      <c r="J405" s="4"/>
      <c r="K405" s="4"/>
    </row>
    <row r="406" spans="3:11">
      <c r="C406" s="1">
        <v>129110</v>
      </c>
      <c r="D406" s="117" t="s">
        <v>336</v>
      </c>
      <c r="E406" t="s">
        <v>432</v>
      </c>
      <c r="F406" s="116">
        <f>+Prchi!E405</f>
        <v>0</v>
      </c>
      <c r="G406" s="4"/>
      <c r="H406" s="4"/>
      <c r="I406" s="4"/>
      <c r="J406" s="4"/>
      <c r="K406" s="4"/>
    </row>
    <row r="407" spans="3:11">
      <c r="C407" s="1">
        <v>129111</v>
      </c>
      <c r="D407" s="117" t="s">
        <v>332</v>
      </c>
      <c r="E407" t="s">
        <v>432</v>
      </c>
      <c r="F407" s="116">
        <f>+Prchi!E406</f>
        <v>0</v>
      </c>
      <c r="G407" s="4"/>
      <c r="H407" s="4"/>
      <c r="I407" s="4"/>
      <c r="J407" s="4"/>
      <c r="K407" s="4"/>
    </row>
    <row r="408" spans="3:11">
      <c r="C408" s="1">
        <v>129113</v>
      </c>
      <c r="D408" s="117" t="s">
        <v>337</v>
      </c>
      <c r="E408" t="s">
        <v>439</v>
      </c>
      <c r="F408" s="116">
        <f>+Prchi!E407</f>
        <v>0</v>
      </c>
      <c r="G408" s="4"/>
      <c r="H408" s="4"/>
      <c r="I408" s="4"/>
      <c r="J408" s="4"/>
      <c r="K408" s="4"/>
    </row>
    <row r="409" spans="3:11">
      <c r="C409" s="1">
        <v>129114</v>
      </c>
      <c r="D409" s="117" t="s">
        <v>605</v>
      </c>
      <c r="E409" t="s">
        <v>432</v>
      </c>
      <c r="F409" s="116">
        <f>+Prchi!E408</f>
        <v>44.874999999999993</v>
      </c>
      <c r="G409" s="4"/>
      <c r="H409" s="4"/>
      <c r="I409" s="4"/>
      <c r="J409" s="4"/>
      <c r="K409" s="4"/>
    </row>
    <row r="410" spans="3:11">
      <c r="C410" s="1">
        <v>129115</v>
      </c>
      <c r="D410" s="117" t="s">
        <v>613</v>
      </c>
      <c r="E410" t="s">
        <v>442</v>
      </c>
      <c r="F410" s="116">
        <f>+Prchi!E409</f>
        <v>1.5</v>
      </c>
      <c r="G410" s="4"/>
      <c r="H410" s="4"/>
      <c r="I410" s="4"/>
      <c r="J410" s="4"/>
      <c r="K410" s="4"/>
    </row>
    <row r="411" spans="3:11">
      <c r="C411" s="1">
        <v>129116</v>
      </c>
      <c r="D411" s="117" t="s">
        <v>338</v>
      </c>
      <c r="E411" t="s">
        <v>433</v>
      </c>
      <c r="F411" s="116">
        <f>+Prchi!E410</f>
        <v>0</v>
      </c>
      <c r="G411" s="4"/>
      <c r="H411" s="4"/>
      <c r="I411" s="4"/>
      <c r="J411" s="4"/>
      <c r="K411" s="4"/>
    </row>
    <row r="412" spans="3:11">
      <c r="C412" s="1">
        <v>129120</v>
      </c>
      <c r="D412" s="117" t="s">
        <v>339</v>
      </c>
      <c r="E412" t="s">
        <v>432</v>
      </c>
      <c r="F412" s="116">
        <f>+Prchi!E411</f>
        <v>0</v>
      </c>
      <c r="G412" s="4"/>
      <c r="H412" s="4"/>
      <c r="I412" s="4"/>
      <c r="J412" s="4"/>
      <c r="K412" s="4"/>
    </row>
    <row r="413" spans="3:11">
      <c r="C413" s="1">
        <v>129121</v>
      </c>
      <c r="D413" s="117" t="s">
        <v>340</v>
      </c>
      <c r="E413" t="s">
        <v>432</v>
      </c>
      <c r="F413" s="116">
        <f>+Prchi!E412</f>
        <v>0</v>
      </c>
      <c r="G413" s="4"/>
      <c r="H413" s="4"/>
      <c r="I413" s="4"/>
      <c r="J413" s="4"/>
      <c r="K413" s="4"/>
    </row>
    <row r="414" spans="3:11">
      <c r="C414" s="1">
        <v>129122</v>
      </c>
      <c r="D414" s="117" t="s">
        <v>341</v>
      </c>
      <c r="E414" t="s">
        <v>432</v>
      </c>
      <c r="F414" s="116">
        <f>+Prchi!E413</f>
        <v>31.5</v>
      </c>
      <c r="G414" s="4"/>
      <c r="H414" s="4"/>
      <c r="I414" s="4"/>
      <c r="J414" s="4"/>
      <c r="K414" s="4"/>
    </row>
    <row r="415" spans="3:11">
      <c r="C415" s="1">
        <v>129123</v>
      </c>
      <c r="D415" s="117" t="s">
        <v>342</v>
      </c>
      <c r="E415" t="s">
        <v>432</v>
      </c>
      <c r="F415" s="116">
        <f>+Prchi!E414</f>
        <v>0</v>
      </c>
      <c r="G415" s="4"/>
      <c r="H415" s="4"/>
      <c r="I415" s="4"/>
      <c r="J415" s="4"/>
      <c r="K415" s="4"/>
    </row>
    <row r="416" spans="3:11">
      <c r="C416" s="1">
        <v>129124</v>
      </c>
      <c r="D416" s="117" t="s">
        <v>343</v>
      </c>
      <c r="E416" t="s">
        <v>435</v>
      </c>
      <c r="F416" s="116">
        <f>+Prchi!E415</f>
        <v>0</v>
      </c>
      <c r="G416" s="4"/>
      <c r="H416" s="4"/>
      <c r="I416" s="4"/>
      <c r="J416" s="4"/>
      <c r="K416" s="4"/>
    </row>
    <row r="417" spans="3:11">
      <c r="C417" s="1">
        <v>129125</v>
      </c>
      <c r="D417" s="117" t="s">
        <v>344</v>
      </c>
      <c r="E417" t="s">
        <v>435</v>
      </c>
      <c r="F417" s="116">
        <f>+Prchi!E416</f>
        <v>0</v>
      </c>
      <c r="G417" s="4"/>
      <c r="H417" s="4"/>
      <c r="I417" s="4"/>
      <c r="J417" s="4"/>
      <c r="K417" s="4"/>
    </row>
    <row r="418" spans="3:11">
      <c r="C418" s="1">
        <v>129126</v>
      </c>
      <c r="D418" s="117" t="s">
        <v>345</v>
      </c>
      <c r="E418" t="s">
        <v>435</v>
      </c>
      <c r="F418" s="116">
        <f>+Prchi!E417</f>
        <v>0</v>
      </c>
      <c r="G418" s="4"/>
      <c r="H418" s="4"/>
      <c r="I418" s="4"/>
      <c r="J418" s="4"/>
      <c r="K418" s="4"/>
    </row>
    <row r="419" spans="3:11">
      <c r="C419" s="1">
        <v>129127</v>
      </c>
      <c r="D419" s="117" t="s">
        <v>346</v>
      </c>
      <c r="E419" t="s">
        <v>432</v>
      </c>
      <c r="F419" s="116">
        <f>+Prchi!E418</f>
        <v>0</v>
      </c>
      <c r="G419" s="4"/>
      <c r="H419" s="4"/>
      <c r="I419" s="4"/>
      <c r="J419" s="4"/>
      <c r="K419" s="4"/>
    </row>
    <row r="420" spans="3:11">
      <c r="C420" s="1">
        <v>129128</v>
      </c>
      <c r="D420" s="117" t="s">
        <v>347</v>
      </c>
      <c r="E420" t="s">
        <v>432</v>
      </c>
      <c r="F420" s="116">
        <f>+Prchi!E419</f>
        <v>0</v>
      </c>
      <c r="G420" s="4"/>
      <c r="H420" s="4"/>
      <c r="I420" s="4"/>
      <c r="J420" s="4"/>
      <c r="K420" s="4"/>
    </row>
    <row r="421" spans="3:11">
      <c r="C421" s="1">
        <v>129184</v>
      </c>
      <c r="D421" s="117" t="s">
        <v>348</v>
      </c>
      <c r="E421" t="s">
        <v>432</v>
      </c>
      <c r="F421" s="116">
        <f>+Prchi!E420</f>
        <v>0</v>
      </c>
      <c r="G421" s="4"/>
      <c r="H421" s="4"/>
      <c r="I421" s="4"/>
      <c r="J421" s="4"/>
      <c r="K421" s="4"/>
    </row>
    <row r="422" spans="3:11">
      <c r="C422" s="1">
        <v>129185</v>
      </c>
      <c r="D422" s="117" t="s">
        <v>349</v>
      </c>
      <c r="E422" t="s">
        <v>432</v>
      </c>
      <c r="F422" s="116">
        <f>+Prchi!E421</f>
        <v>0</v>
      </c>
      <c r="G422" s="4"/>
      <c r="H422" s="4"/>
      <c r="I422" s="4"/>
      <c r="J422" s="4"/>
      <c r="K422" s="4"/>
    </row>
    <row r="423" spans="3:11">
      <c r="C423" s="1">
        <v>129186</v>
      </c>
      <c r="D423" s="117" t="s">
        <v>350</v>
      </c>
      <c r="E423" t="s">
        <v>436</v>
      </c>
      <c r="F423" s="116">
        <f>+Prchi!E422</f>
        <v>0</v>
      </c>
      <c r="G423" s="4"/>
      <c r="H423" s="4"/>
      <c r="I423" s="4"/>
      <c r="J423" s="4"/>
      <c r="K423" s="4"/>
    </row>
    <row r="424" spans="3:11">
      <c r="C424" s="1">
        <v>129187</v>
      </c>
      <c r="D424" s="117" t="s">
        <v>351</v>
      </c>
      <c r="E424" t="s">
        <v>432</v>
      </c>
      <c r="F424" s="116">
        <f>+Prchi!E423</f>
        <v>0</v>
      </c>
      <c r="G424" s="4"/>
      <c r="H424" s="4"/>
      <c r="I424" s="4"/>
      <c r="J424" s="4"/>
      <c r="K424" s="4"/>
    </row>
    <row r="425" spans="3:11">
      <c r="C425" s="1">
        <v>129188</v>
      </c>
      <c r="D425" s="117" t="s">
        <v>352</v>
      </c>
      <c r="E425" t="s">
        <v>432</v>
      </c>
      <c r="F425" s="116">
        <f>+Prchi!E424</f>
        <v>0</v>
      </c>
      <c r="G425" s="4"/>
      <c r="H425" s="4"/>
      <c r="I425" s="4"/>
      <c r="J425" s="4"/>
      <c r="K425" s="4"/>
    </row>
    <row r="426" spans="3:11">
      <c r="C426" s="1">
        <v>129189</v>
      </c>
      <c r="D426" s="117" t="s">
        <v>353</v>
      </c>
      <c r="E426" t="s">
        <v>432</v>
      </c>
      <c r="F426" s="116">
        <f>+Prchi!E425</f>
        <v>0</v>
      </c>
      <c r="G426" s="4"/>
      <c r="H426" s="4"/>
      <c r="I426" s="4"/>
      <c r="J426" s="4"/>
      <c r="K426" s="4"/>
    </row>
    <row r="427" spans="3:11">
      <c r="C427" s="1">
        <v>129190</v>
      </c>
      <c r="D427" s="117" t="s">
        <v>354</v>
      </c>
      <c r="E427" t="s">
        <v>432</v>
      </c>
      <c r="F427" s="116">
        <f>+Prchi!E426</f>
        <v>0</v>
      </c>
      <c r="G427" s="4"/>
      <c r="H427" s="4"/>
      <c r="I427" s="4"/>
      <c r="J427" s="4"/>
      <c r="K427" s="4"/>
    </row>
    <row r="428" spans="3:11">
      <c r="C428" s="1">
        <v>129191</v>
      </c>
      <c r="D428" s="117" t="s">
        <v>355</v>
      </c>
      <c r="E428" t="s">
        <v>432</v>
      </c>
      <c r="F428" s="116">
        <f>+Prchi!E427</f>
        <v>0</v>
      </c>
      <c r="G428" s="4"/>
      <c r="H428" s="4"/>
      <c r="I428" s="4"/>
      <c r="J428" s="4"/>
      <c r="K428" s="4"/>
    </row>
    <row r="429" spans="3:11">
      <c r="C429" s="1">
        <v>129192</v>
      </c>
      <c r="D429" s="117" t="s">
        <v>356</v>
      </c>
      <c r="E429" t="s">
        <v>435</v>
      </c>
      <c r="F429" s="116">
        <f>+Prchi!E428</f>
        <v>0</v>
      </c>
      <c r="G429" s="4"/>
      <c r="H429" s="4"/>
      <c r="I429" s="4"/>
      <c r="J429" s="4"/>
      <c r="K429" s="4"/>
    </row>
    <row r="430" spans="3:11">
      <c r="C430" s="1">
        <v>129193</v>
      </c>
      <c r="D430" s="117" t="s">
        <v>357</v>
      </c>
      <c r="E430" t="s">
        <v>432</v>
      </c>
      <c r="F430" s="116">
        <f>+Prchi!E429</f>
        <v>0</v>
      </c>
      <c r="G430" s="4"/>
      <c r="H430" s="4"/>
      <c r="I430" s="4"/>
      <c r="J430" s="4"/>
      <c r="K430" s="4"/>
    </row>
    <row r="431" spans="3:11">
      <c r="C431" s="1">
        <v>129194</v>
      </c>
      <c r="D431" s="117" t="s">
        <v>358</v>
      </c>
      <c r="E431" t="s">
        <v>432</v>
      </c>
      <c r="F431" s="116">
        <f>+Prchi!E430</f>
        <v>0</v>
      </c>
      <c r="G431" s="4"/>
      <c r="H431" s="4"/>
      <c r="I431" s="4"/>
      <c r="J431" s="4"/>
      <c r="K431" s="4"/>
    </row>
    <row r="432" spans="3:11">
      <c r="C432" s="1">
        <v>129195</v>
      </c>
      <c r="D432" s="117" t="s">
        <v>359</v>
      </c>
      <c r="E432" t="s">
        <v>432</v>
      </c>
      <c r="F432" s="116">
        <f>+Prchi!E431</f>
        <v>0</v>
      </c>
      <c r="G432" s="4"/>
      <c r="H432" s="4"/>
      <c r="I432" s="4"/>
      <c r="J432" s="4"/>
      <c r="K432" s="4"/>
    </row>
    <row r="433" spans="3:11">
      <c r="C433" s="1">
        <v>129196</v>
      </c>
      <c r="D433" s="117" t="s">
        <v>360</v>
      </c>
      <c r="E433" t="s">
        <v>432</v>
      </c>
      <c r="F433" s="116">
        <f>+Prchi!E432</f>
        <v>0</v>
      </c>
      <c r="G433" s="4"/>
      <c r="H433" s="4"/>
      <c r="I433" s="4"/>
      <c r="J433" s="4"/>
      <c r="K433" s="4"/>
    </row>
    <row r="434" spans="3:11">
      <c r="C434" s="1">
        <v>129197</v>
      </c>
      <c r="D434" s="117" t="s">
        <v>361</v>
      </c>
      <c r="E434" t="s">
        <v>432</v>
      </c>
      <c r="F434" s="116">
        <f>+Prchi!E433</f>
        <v>0</v>
      </c>
      <c r="G434" s="4"/>
      <c r="H434" s="4"/>
      <c r="I434" s="4"/>
      <c r="J434" s="4"/>
      <c r="K434" s="4"/>
    </row>
    <row r="435" spans="3:11">
      <c r="C435" s="1">
        <v>129198</v>
      </c>
      <c r="D435" s="117" t="s">
        <v>567</v>
      </c>
      <c r="E435" t="s">
        <v>432</v>
      </c>
      <c r="F435" s="116">
        <f>+Prchi!E434</f>
        <v>6.95</v>
      </c>
      <c r="G435" s="4"/>
      <c r="H435" s="4"/>
      <c r="I435" s="4"/>
      <c r="J435" s="4"/>
      <c r="K435" s="4"/>
    </row>
    <row r="436" spans="3:11">
      <c r="C436" s="1">
        <v>129199</v>
      </c>
      <c r="D436" s="117" t="s">
        <v>594</v>
      </c>
      <c r="E436" t="s">
        <v>432</v>
      </c>
      <c r="F436" s="116">
        <f>+Prchi!E435</f>
        <v>16</v>
      </c>
      <c r="G436" s="4"/>
      <c r="H436" s="4"/>
      <c r="I436" s="4"/>
      <c r="J436" s="4"/>
      <c r="K436" s="4"/>
    </row>
    <row r="437" spans="3:11">
      <c r="C437" s="1">
        <v>129200</v>
      </c>
      <c r="D437" s="117" t="s">
        <v>362</v>
      </c>
      <c r="E437" t="s">
        <v>432</v>
      </c>
      <c r="F437" s="116">
        <f>+Prchi!E436</f>
        <v>0</v>
      </c>
      <c r="G437" s="4"/>
      <c r="H437" s="4"/>
      <c r="I437" s="4"/>
      <c r="J437" s="4"/>
      <c r="K437" s="4"/>
    </row>
    <row r="438" spans="3:11">
      <c r="C438" s="1">
        <v>129201</v>
      </c>
      <c r="D438" s="117" t="s">
        <v>363</v>
      </c>
      <c r="E438" t="s">
        <v>432</v>
      </c>
      <c r="F438" s="116">
        <f>+Prchi!E437</f>
        <v>0</v>
      </c>
      <c r="G438" s="4"/>
      <c r="H438" s="4"/>
      <c r="I438" s="4"/>
      <c r="J438" s="4"/>
      <c r="K438" s="4"/>
    </row>
    <row r="439" spans="3:11">
      <c r="C439" s="1">
        <v>129203</v>
      </c>
      <c r="D439" s="117" t="s">
        <v>364</v>
      </c>
      <c r="E439" t="s">
        <v>432</v>
      </c>
      <c r="F439" s="116">
        <f>+Prchi!E438</f>
        <v>0</v>
      </c>
      <c r="G439" s="4"/>
      <c r="H439" s="4"/>
      <c r="I439" s="4"/>
      <c r="J439" s="4"/>
      <c r="K439" s="4"/>
    </row>
    <row r="440" spans="3:11">
      <c r="C440" s="1">
        <v>129210</v>
      </c>
      <c r="D440" s="117" t="s">
        <v>365</v>
      </c>
      <c r="E440" t="s">
        <v>433</v>
      </c>
      <c r="F440" s="116">
        <f>+Prchi!E439</f>
        <v>0</v>
      </c>
      <c r="G440" s="4"/>
      <c r="H440" s="4"/>
      <c r="I440" s="4"/>
      <c r="J440" s="4"/>
      <c r="K440" s="4"/>
    </row>
    <row r="441" spans="3:11">
      <c r="C441" s="1">
        <v>129212</v>
      </c>
      <c r="D441" s="117" t="s">
        <v>366</v>
      </c>
      <c r="E441" t="s">
        <v>436</v>
      </c>
      <c r="F441" s="116">
        <f>+Prchi!E440</f>
        <v>0</v>
      </c>
      <c r="G441" s="4"/>
      <c r="H441" s="4"/>
      <c r="I441" s="4"/>
      <c r="J441" s="4"/>
      <c r="K441" s="4"/>
    </row>
    <row r="442" spans="3:11">
      <c r="C442" s="1">
        <v>129213</v>
      </c>
      <c r="D442" s="117" t="s">
        <v>367</v>
      </c>
      <c r="E442" t="s">
        <v>436</v>
      </c>
      <c r="F442" s="116">
        <f>+Prchi!E441</f>
        <v>0</v>
      </c>
      <c r="G442" s="4"/>
      <c r="H442" s="4"/>
      <c r="I442" s="4"/>
      <c r="J442" s="4"/>
      <c r="K442" s="4"/>
    </row>
    <row r="443" spans="3:11">
      <c r="C443" s="1">
        <v>129214</v>
      </c>
      <c r="D443" s="117" t="s">
        <v>368</v>
      </c>
      <c r="E443" t="s">
        <v>436</v>
      </c>
      <c r="F443" s="116">
        <f>+Prchi!E442</f>
        <v>0</v>
      </c>
      <c r="G443" s="4"/>
      <c r="H443" s="4"/>
      <c r="I443" s="4"/>
      <c r="J443" s="4"/>
      <c r="K443" s="4"/>
    </row>
    <row r="444" spans="3:11">
      <c r="C444" s="1">
        <v>129215</v>
      </c>
      <c r="D444" s="117" t="s">
        <v>369</v>
      </c>
      <c r="E444" t="s">
        <v>436</v>
      </c>
      <c r="F444" s="116">
        <f>+Prchi!E443</f>
        <v>0</v>
      </c>
      <c r="G444" s="4"/>
      <c r="H444" s="4"/>
      <c r="I444" s="4"/>
      <c r="J444" s="4"/>
      <c r="K444" s="4"/>
    </row>
    <row r="445" spans="3:11">
      <c r="C445" s="1">
        <v>129216</v>
      </c>
      <c r="D445" s="117" t="s">
        <v>370</v>
      </c>
      <c r="E445" t="s">
        <v>436</v>
      </c>
      <c r="F445" s="116">
        <f>+Prchi!E444</f>
        <v>0</v>
      </c>
      <c r="G445" s="4"/>
      <c r="H445" s="4"/>
      <c r="I445" s="4"/>
      <c r="J445" s="4"/>
      <c r="K445" s="4"/>
    </row>
    <row r="446" spans="3:11">
      <c r="C446" s="1">
        <v>129217</v>
      </c>
      <c r="D446" s="117" t="s">
        <v>371</v>
      </c>
      <c r="E446" t="s">
        <v>436</v>
      </c>
      <c r="F446" s="116">
        <f>+Prchi!E445</f>
        <v>0</v>
      </c>
      <c r="G446" s="4"/>
      <c r="H446" s="4"/>
      <c r="I446" s="4"/>
      <c r="J446" s="4"/>
      <c r="K446" s="4"/>
    </row>
    <row r="447" spans="3:11">
      <c r="C447" s="1">
        <v>129218</v>
      </c>
      <c r="D447" s="117" t="s">
        <v>372</v>
      </c>
      <c r="E447" t="s">
        <v>436</v>
      </c>
      <c r="F447" s="116">
        <f>+Prchi!E446</f>
        <v>0</v>
      </c>
      <c r="G447" s="4"/>
      <c r="H447" s="4"/>
      <c r="I447" s="4"/>
      <c r="J447" s="4"/>
      <c r="K447" s="4"/>
    </row>
    <row r="448" spans="3:11">
      <c r="C448" s="1">
        <v>129219</v>
      </c>
      <c r="D448" s="117" t="s">
        <v>373</v>
      </c>
      <c r="E448" t="s">
        <v>436</v>
      </c>
      <c r="F448" s="116">
        <f>+Prchi!E447</f>
        <v>0</v>
      </c>
      <c r="G448" s="4"/>
      <c r="H448" s="4"/>
      <c r="I448" s="4"/>
      <c r="J448" s="4"/>
      <c r="K448" s="4"/>
    </row>
    <row r="449" spans="2:11">
      <c r="C449" s="1">
        <v>129225</v>
      </c>
      <c r="D449" s="117" t="s">
        <v>374</v>
      </c>
      <c r="E449" t="s">
        <v>435</v>
      </c>
      <c r="F449" s="116">
        <f>+Prchi!E448</f>
        <v>0</v>
      </c>
      <c r="G449" s="4"/>
      <c r="H449" s="4"/>
      <c r="I449" s="4"/>
      <c r="J449" s="4"/>
      <c r="K449" s="4"/>
    </row>
    <row r="450" spans="2:11">
      <c r="C450" s="1">
        <v>129226</v>
      </c>
      <c r="D450" s="117" t="s">
        <v>375</v>
      </c>
      <c r="E450" t="s">
        <v>435</v>
      </c>
      <c r="F450" s="116">
        <f>+Prchi!E449</f>
        <v>6.75</v>
      </c>
      <c r="G450" s="4"/>
      <c r="H450" s="4"/>
      <c r="I450" s="4"/>
      <c r="J450" s="4"/>
      <c r="K450" s="4"/>
    </row>
    <row r="451" spans="2:11">
      <c r="C451" s="1">
        <v>129227</v>
      </c>
      <c r="D451" s="117" t="s">
        <v>376</v>
      </c>
      <c r="E451" t="s">
        <v>435</v>
      </c>
      <c r="F451" s="116">
        <f>+Prchi!E450</f>
        <v>9.9777777777777779</v>
      </c>
      <c r="G451" s="4"/>
      <c r="H451" s="4"/>
      <c r="I451" s="4"/>
      <c r="J451" s="4"/>
      <c r="K451" s="4"/>
    </row>
    <row r="452" spans="2:11">
      <c r="C452" s="1">
        <v>129228</v>
      </c>
      <c r="D452" s="117" t="s">
        <v>377</v>
      </c>
      <c r="E452" t="s">
        <v>435</v>
      </c>
      <c r="F452" s="116">
        <f>+Prchi!E451</f>
        <v>8.5</v>
      </c>
      <c r="G452" s="4"/>
      <c r="H452" s="4"/>
      <c r="I452" s="4"/>
      <c r="J452" s="4"/>
      <c r="K452" s="4"/>
    </row>
    <row r="453" spans="2:11">
      <c r="C453" s="1">
        <v>129229</v>
      </c>
      <c r="D453" s="117" t="s">
        <v>378</v>
      </c>
      <c r="E453" t="s">
        <v>435</v>
      </c>
      <c r="F453" s="116">
        <f>+Prchi!E452</f>
        <v>11.25</v>
      </c>
      <c r="G453" s="4"/>
      <c r="H453" s="4"/>
      <c r="I453" s="4"/>
      <c r="J453" s="4"/>
      <c r="K453" s="4"/>
    </row>
    <row r="454" spans="2:11">
      <c r="C454" s="2">
        <v>129230</v>
      </c>
      <c r="D454" s="117" t="s">
        <v>379</v>
      </c>
      <c r="E454" t="s">
        <v>435</v>
      </c>
      <c r="F454" s="116">
        <f>+Prchi!E453</f>
        <v>60</v>
      </c>
      <c r="G454" s="4"/>
      <c r="H454" s="4"/>
      <c r="I454" s="4"/>
      <c r="J454" s="4"/>
      <c r="K454" s="4"/>
    </row>
    <row r="455" spans="2:11">
      <c r="B455" s="4"/>
      <c r="C455" s="2">
        <f>C454+1</f>
        <v>129231</v>
      </c>
      <c r="D455" s="117" t="s">
        <v>602</v>
      </c>
      <c r="E455" t="s">
        <v>432</v>
      </c>
      <c r="F455" s="116">
        <f>+Prchi!E454</f>
        <v>4.1399999999999997</v>
      </c>
      <c r="G455" s="4"/>
      <c r="H455" s="4"/>
      <c r="I455" s="4"/>
      <c r="J455" s="4"/>
      <c r="K455" s="4"/>
    </row>
    <row r="456" spans="2:11">
      <c r="B456" s="4"/>
      <c r="C456" s="2">
        <v>129231</v>
      </c>
      <c r="D456" s="117" t="s">
        <v>457</v>
      </c>
      <c r="E456" t="s">
        <v>432</v>
      </c>
      <c r="F456" s="116">
        <f>+Prchi!E455</f>
        <v>0</v>
      </c>
      <c r="G456" s="4"/>
      <c r="H456" s="4"/>
      <c r="I456" s="4"/>
      <c r="J456" s="4"/>
      <c r="K456" s="4"/>
    </row>
    <row r="457" spans="2:11">
      <c r="B457" s="4"/>
      <c r="C457" s="47">
        <v>129232</v>
      </c>
      <c r="D457" s="117" t="s">
        <v>589</v>
      </c>
      <c r="E457" s="3" t="s">
        <v>432</v>
      </c>
      <c r="F457" s="116">
        <f>+Prchi!E456</f>
        <v>18.95</v>
      </c>
      <c r="G457" s="4"/>
      <c r="H457" s="4"/>
      <c r="I457" s="4"/>
      <c r="J457" s="4"/>
      <c r="K457" s="4"/>
    </row>
    <row r="458" spans="2:11">
      <c r="B458" t="s">
        <v>626</v>
      </c>
      <c r="C458" s="1">
        <v>340001</v>
      </c>
      <c r="D458" s="117" t="s">
        <v>590</v>
      </c>
      <c r="E458" t="s">
        <v>432</v>
      </c>
      <c r="F458" s="116">
        <f>+Prchi!E457</f>
        <v>2.25</v>
      </c>
      <c r="G458" s="4"/>
      <c r="H458" s="4"/>
      <c r="I458" s="4"/>
      <c r="J458" s="4"/>
      <c r="K458" s="4"/>
    </row>
    <row r="459" spans="2:11">
      <c r="C459" s="1">
        <v>340002</v>
      </c>
      <c r="D459" s="117" t="s">
        <v>591</v>
      </c>
      <c r="E459" t="s">
        <v>432</v>
      </c>
      <c r="F459" s="116">
        <f>+Prchi!E458</f>
        <v>0.1</v>
      </c>
      <c r="G459" s="4"/>
      <c r="H459" s="4"/>
      <c r="I459" s="4"/>
      <c r="J459" s="4"/>
      <c r="K459" s="4"/>
    </row>
    <row r="460" spans="2:11">
      <c r="C460" s="1">
        <v>340003</v>
      </c>
      <c r="D460" s="117" t="s">
        <v>592</v>
      </c>
      <c r="E460" t="s">
        <v>432</v>
      </c>
      <c r="F460" s="116">
        <f>+Prchi!E459</f>
        <v>1</v>
      </c>
      <c r="G460" s="4"/>
      <c r="H460" s="4"/>
      <c r="I460" s="4"/>
      <c r="J460" s="4"/>
      <c r="K460" s="4"/>
    </row>
    <row r="461" spans="2:11">
      <c r="C461" s="1">
        <v>340004</v>
      </c>
      <c r="D461" s="117" t="s">
        <v>597</v>
      </c>
      <c r="E461" t="s">
        <v>432</v>
      </c>
      <c r="F461" s="116">
        <f>+Prchi!E460</f>
        <v>60</v>
      </c>
      <c r="G461" s="4"/>
      <c r="H461" s="4"/>
      <c r="I461" s="4"/>
      <c r="J461" s="4"/>
      <c r="K461" s="4"/>
    </row>
    <row r="462" spans="2:11">
      <c r="C462" s="1">
        <v>340005</v>
      </c>
      <c r="D462" s="117" t="s">
        <v>598</v>
      </c>
      <c r="E462" t="s">
        <v>435</v>
      </c>
      <c r="F462" s="116">
        <f>+Prchi!E461</f>
        <v>15.95</v>
      </c>
      <c r="G462" s="4"/>
      <c r="H462" s="4"/>
      <c r="I462" s="4"/>
      <c r="J462" s="4"/>
      <c r="K462" s="4"/>
    </row>
    <row r="463" spans="2:11">
      <c r="C463" s="1">
        <v>340006</v>
      </c>
      <c r="D463" s="117" t="s">
        <v>600</v>
      </c>
      <c r="E463" t="s">
        <v>435</v>
      </c>
      <c r="F463" s="116">
        <f>+Prchi!E462</f>
        <v>66.111111111111114</v>
      </c>
      <c r="G463" s="4"/>
      <c r="H463" s="4"/>
      <c r="I463" s="4"/>
      <c r="J463" s="4"/>
      <c r="K463" s="4"/>
    </row>
    <row r="464" spans="2:11">
      <c r="C464" s="1">
        <v>340007</v>
      </c>
      <c r="D464" s="117" t="s">
        <v>601</v>
      </c>
      <c r="E464" t="s">
        <v>432</v>
      </c>
      <c r="F464" s="116">
        <f>+Prchi!E463</f>
        <v>8.125</v>
      </c>
      <c r="G464" s="4"/>
      <c r="H464" s="4"/>
      <c r="I464" s="4"/>
      <c r="J464" s="4"/>
      <c r="K464" s="4"/>
    </row>
    <row r="465" spans="3:11">
      <c r="C465" s="1">
        <v>340008</v>
      </c>
      <c r="D465" s="117" t="s">
        <v>603</v>
      </c>
      <c r="E465" t="s">
        <v>432</v>
      </c>
      <c r="F465" s="116">
        <f>+Prchi!E464</f>
        <v>35.5</v>
      </c>
      <c r="G465" s="4"/>
      <c r="H465" s="4"/>
      <c r="I465" s="4"/>
      <c r="J465" s="4"/>
      <c r="K465" s="4"/>
    </row>
    <row r="466" spans="3:11">
      <c r="C466" s="1">
        <v>340009</v>
      </c>
      <c r="D466" s="117" t="s">
        <v>604</v>
      </c>
      <c r="E466" t="s">
        <v>435</v>
      </c>
      <c r="F466" s="116">
        <f>+Prchi!E465</f>
        <v>15.95</v>
      </c>
      <c r="G466" s="4"/>
      <c r="H466" s="4"/>
      <c r="I466" s="4"/>
      <c r="J466" s="4"/>
      <c r="K466" s="4"/>
    </row>
    <row r="467" spans="3:11">
      <c r="C467" s="1">
        <v>340010</v>
      </c>
      <c r="D467" s="117" t="s">
        <v>609</v>
      </c>
      <c r="E467" t="s">
        <v>435</v>
      </c>
      <c r="F467" s="116">
        <f>+Prchi!E466</f>
        <v>0.17</v>
      </c>
      <c r="G467" s="4"/>
      <c r="H467" s="4"/>
      <c r="I467" s="4"/>
      <c r="J467" s="4"/>
      <c r="K467" s="4"/>
    </row>
    <row r="468" spans="3:11">
      <c r="C468" s="1">
        <v>340011</v>
      </c>
      <c r="D468" s="117" t="s">
        <v>608</v>
      </c>
      <c r="E468" t="s">
        <v>435</v>
      </c>
      <c r="F468" s="116">
        <f>+Prchi!E467</f>
        <v>16.95</v>
      </c>
      <c r="G468" s="4"/>
      <c r="H468" s="4"/>
      <c r="I468" s="4"/>
      <c r="J468" s="4"/>
      <c r="K468" s="4"/>
    </row>
    <row r="469" spans="3:11">
      <c r="C469" s="1">
        <v>340012</v>
      </c>
      <c r="D469" s="117" t="s">
        <v>610</v>
      </c>
      <c r="E469" t="s">
        <v>432</v>
      </c>
      <c r="F469" s="116">
        <f>+Prchi!E468</f>
        <v>8.01</v>
      </c>
      <c r="G469" s="4"/>
      <c r="H469" s="4"/>
      <c r="I469" s="4"/>
      <c r="J469" s="4"/>
      <c r="K469" s="4"/>
    </row>
    <row r="470" spans="3:11">
      <c r="C470" s="1">
        <v>340013</v>
      </c>
      <c r="D470" s="117" t="s">
        <v>611</v>
      </c>
      <c r="E470" t="s">
        <v>435</v>
      </c>
      <c r="F470" s="116">
        <f>+Prchi!E469</f>
        <v>8.9499999999999993</v>
      </c>
      <c r="G470" s="4"/>
      <c r="H470" s="4"/>
      <c r="I470" s="4"/>
      <c r="J470" s="4"/>
      <c r="K470" s="4"/>
    </row>
    <row r="471" spans="3:11">
      <c r="C471" s="1">
        <v>340014</v>
      </c>
      <c r="D471" s="117" t="s">
        <v>628</v>
      </c>
      <c r="E471" t="s">
        <v>432</v>
      </c>
      <c r="F471" s="116">
        <f>+Prchi!E470</f>
        <v>1.6583333333333332</v>
      </c>
      <c r="G471" s="4"/>
      <c r="H471" s="4"/>
      <c r="I471" s="4"/>
      <c r="J471" s="4"/>
      <c r="K471" s="4"/>
    </row>
    <row r="472" spans="3:11">
      <c r="C472" s="1">
        <v>340015</v>
      </c>
      <c r="D472" s="117" t="s">
        <v>629</v>
      </c>
      <c r="E472" t="s">
        <v>432</v>
      </c>
      <c r="F472" s="116">
        <f>+Prchi!E471</f>
        <v>1.66</v>
      </c>
      <c r="G472" s="4"/>
      <c r="H472" s="4"/>
      <c r="I472" s="4"/>
      <c r="J472" s="4"/>
      <c r="K472" s="4"/>
    </row>
    <row r="473" spans="3:11">
      <c r="C473" s="1">
        <v>340016</v>
      </c>
      <c r="D473" s="117" t="s">
        <v>660</v>
      </c>
      <c r="E473" t="s">
        <v>433</v>
      </c>
      <c r="F473" s="116">
        <f>+Prchi!E472</f>
        <v>21.21</v>
      </c>
      <c r="G473" s="4"/>
      <c r="H473" s="4"/>
      <c r="I473" s="4"/>
      <c r="J473" s="4"/>
      <c r="K473" s="4"/>
    </row>
    <row r="474" spans="3:11">
      <c r="C474" s="1">
        <v>340017</v>
      </c>
      <c r="D474" s="117" t="s">
        <v>630</v>
      </c>
      <c r="E474" t="s">
        <v>435</v>
      </c>
      <c r="F474" s="116">
        <f>+Prchi!E473</f>
        <v>42</v>
      </c>
      <c r="G474" s="4"/>
      <c r="H474" s="4"/>
      <c r="I474" s="4"/>
      <c r="J474" s="4"/>
      <c r="K474" s="4"/>
    </row>
    <row r="475" spans="3:11">
      <c r="C475" s="1">
        <v>340018</v>
      </c>
      <c r="D475" s="117" t="s">
        <v>631</v>
      </c>
      <c r="E475" t="s">
        <v>435</v>
      </c>
      <c r="F475" s="116">
        <f>+Prchi!E474</f>
        <v>0.47499999999999998</v>
      </c>
      <c r="G475" s="4"/>
      <c r="H475" s="4"/>
      <c r="I475" s="4"/>
      <c r="J475" s="4"/>
      <c r="K475" s="4"/>
    </row>
    <row r="476" spans="3:11">
      <c r="C476" s="1">
        <v>340019</v>
      </c>
      <c r="D476" s="117" t="s">
        <v>632</v>
      </c>
      <c r="E476" t="s">
        <v>435</v>
      </c>
      <c r="F476" s="116">
        <f>+Prchi!E475</f>
        <v>2</v>
      </c>
      <c r="G476" s="4"/>
      <c r="H476" s="4"/>
      <c r="I476" s="4"/>
      <c r="J476" s="4"/>
      <c r="K476" s="4"/>
    </row>
    <row r="477" spans="3:11">
      <c r="C477" s="1">
        <v>340020</v>
      </c>
      <c r="D477" s="117" t="s">
        <v>606</v>
      </c>
      <c r="E477" t="s">
        <v>435</v>
      </c>
      <c r="F477" s="116">
        <f>+Prchi!E476</f>
        <v>0</v>
      </c>
      <c r="G477" s="4"/>
      <c r="H477" s="4"/>
      <c r="I477" s="4"/>
      <c r="J477" s="4"/>
      <c r="K477" s="4"/>
    </row>
    <row r="478" spans="3:11">
      <c r="C478" s="1">
        <v>340021</v>
      </c>
      <c r="D478" s="117" t="s">
        <v>633</v>
      </c>
      <c r="E478" t="s">
        <v>435</v>
      </c>
      <c r="F478" s="116">
        <f>+Prchi!E477</f>
        <v>0</v>
      </c>
      <c r="G478" s="4"/>
      <c r="H478" s="4"/>
      <c r="I478" s="4"/>
      <c r="J478" s="4"/>
      <c r="K478" s="4"/>
    </row>
    <row r="479" spans="3:11">
      <c r="C479" s="1">
        <v>340022</v>
      </c>
      <c r="D479" s="117" t="s">
        <v>634</v>
      </c>
      <c r="E479" t="s">
        <v>435</v>
      </c>
      <c r="F479" s="116">
        <f>+Prchi!E478</f>
        <v>0</v>
      </c>
      <c r="G479" s="4"/>
      <c r="H479" s="4"/>
      <c r="I479" s="4"/>
      <c r="J479" s="4"/>
      <c r="K479" s="4"/>
    </row>
    <row r="480" spans="3:11">
      <c r="C480" s="1">
        <v>340023</v>
      </c>
      <c r="D480" s="117" t="s">
        <v>636</v>
      </c>
      <c r="E480" t="s">
        <v>435</v>
      </c>
      <c r="F480" s="116">
        <f>+Prchi!E479</f>
        <v>0</v>
      </c>
      <c r="G480" s="4"/>
      <c r="H480" s="4"/>
      <c r="I480" s="4"/>
      <c r="J480" s="4"/>
      <c r="K480" s="4"/>
    </row>
    <row r="481" spans="3:11">
      <c r="C481" s="1">
        <v>340024</v>
      </c>
      <c r="D481" s="117" t="s">
        <v>635</v>
      </c>
      <c r="E481" t="s">
        <v>435</v>
      </c>
      <c r="F481" s="116">
        <f>+Prchi!E480</f>
        <v>0</v>
      </c>
      <c r="G481" s="4"/>
      <c r="H481" s="4"/>
      <c r="I481" s="4"/>
      <c r="J481" s="4"/>
      <c r="K481" s="4"/>
    </row>
    <row r="482" spans="3:11">
      <c r="C482" s="1">
        <v>340025</v>
      </c>
      <c r="D482" s="117" t="s">
        <v>53</v>
      </c>
      <c r="E482" t="s">
        <v>435</v>
      </c>
      <c r="F482" s="116">
        <f>+Prchi!E481</f>
        <v>0</v>
      </c>
      <c r="G482" s="4"/>
      <c r="H482" s="4"/>
      <c r="I482" s="4"/>
      <c r="J482" s="4"/>
      <c r="K482" s="4"/>
    </row>
    <row r="483" spans="3:11">
      <c r="C483" s="1">
        <v>340026</v>
      </c>
      <c r="D483" s="117" t="s">
        <v>56</v>
      </c>
      <c r="E483" t="s">
        <v>435</v>
      </c>
      <c r="F483" s="116">
        <f>+Prchi!E482</f>
        <v>0</v>
      </c>
      <c r="G483" s="4"/>
      <c r="H483" s="4"/>
      <c r="I483" s="4"/>
      <c r="J483" s="4"/>
      <c r="K483" s="4"/>
    </row>
    <row r="484" spans="3:11">
      <c r="C484" s="1">
        <v>340027</v>
      </c>
      <c r="D484" s="117" t="s">
        <v>637</v>
      </c>
      <c r="E484" t="s">
        <v>435</v>
      </c>
      <c r="F484" s="116">
        <f>+Prchi!E483</f>
        <v>0</v>
      </c>
      <c r="G484" s="4"/>
      <c r="H484" s="4"/>
      <c r="I484" s="4"/>
      <c r="J484" s="4"/>
      <c r="K484" s="4"/>
    </row>
    <row r="485" spans="3:11">
      <c r="C485" s="1">
        <v>340028</v>
      </c>
      <c r="D485" s="117" t="s">
        <v>567</v>
      </c>
      <c r="E485" t="s">
        <v>435</v>
      </c>
      <c r="F485" s="116">
        <f>+Prchi!E484</f>
        <v>0</v>
      </c>
      <c r="G485" s="4"/>
      <c r="H485" s="4"/>
      <c r="I485" s="4"/>
      <c r="J485" s="4"/>
      <c r="K485" s="4"/>
    </row>
    <row r="486" spans="3:11">
      <c r="C486" s="1">
        <v>340029</v>
      </c>
      <c r="D486" s="117" t="s">
        <v>638</v>
      </c>
      <c r="E486" t="s">
        <v>435</v>
      </c>
      <c r="F486" s="116">
        <f>+Prchi!E485</f>
        <v>0</v>
      </c>
      <c r="G486" s="4"/>
      <c r="H486" s="4"/>
      <c r="I486" s="4"/>
      <c r="J486" s="4"/>
      <c r="K486" s="4"/>
    </row>
    <row r="487" spans="3:11">
      <c r="C487" s="1">
        <v>340030</v>
      </c>
      <c r="D487" s="117" t="s">
        <v>639</v>
      </c>
      <c r="E487" t="s">
        <v>435</v>
      </c>
      <c r="F487" s="116">
        <f>+Prchi!E486</f>
        <v>0</v>
      </c>
      <c r="G487" s="4"/>
      <c r="H487" s="4"/>
      <c r="I487" s="4"/>
      <c r="J487" s="4"/>
      <c r="K487" s="4"/>
    </row>
    <row r="488" spans="3:11">
      <c r="C488" s="1">
        <v>340031</v>
      </c>
      <c r="D488" s="117" t="s">
        <v>640</v>
      </c>
      <c r="E488" t="s">
        <v>435</v>
      </c>
      <c r="F488" s="116">
        <f>+Prchi!E487</f>
        <v>0</v>
      </c>
      <c r="G488" s="4"/>
      <c r="H488" s="4"/>
      <c r="I488" s="4"/>
      <c r="J488" s="4"/>
      <c r="K488" s="4"/>
    </row>
    <row r="489" spans="3:11">
      <c r="C489" s="1">
        <v>340032</v>
      </c>
      <c r="D489" s="117" t="s">
        <v>641</v>
      </c>
      <c r="E489" t="s">
        <v>435</v>
      </c>
      <c r="F489" s="116">
        <f>+Prchi!E488</f>
        <v>0</v>
      </c>
      <c r="G489" s="4"/>
      <c r="H489" s="4"/>
      <c r="I489" s="4"/>
      <c r="J489" s="4"/>
      <c r="K489" s="4"/>
    </row>
    <row r="490" spans="3:11">
      <c r="C490" s="1">
        <v>340033</v>
      </c>
      <c r="D490" s="117"/>
      <c r="E490" t="s">
        <v>435</v>
      </c>
      <c r="F490" s="116">
        <f>+Prchi!E489</f>
        <v>0</v>
      </c>
      <c r="G490" s="4"/>
      <c r="H490" s="4"/>
      <c r="I490" s="4"/>
      <c r="J490" s="4"/>
      <c r="K490" s="4"/>
    </row>
    <row r="491" spans="3:11">
      <c r="C491" s="1">
        <v>340034</v>
      </c>
      <c r="D491" s="117" t="s">
        <v>642</v>
      </c>
      <c r="E491" t="s">
        <v>435</v>
      </c>
      <c r="F491" s="116">
        <f>+Prchi!E490</f>
        <v>9.18</v>
      </c>
      <c r="G491" s="4"/>
      <c r="H491" s="4"/>
      <c r="I491" s="4"/>
      <c r="J491" s="4"/>
      <c r="K491" s="4"/>
    </row>
    <row r="492" spans="3:11">
      <c r="C492" s="1">
        <v>340035</v>
      </c>
      <c r="D492" s="117" t="s">
        <v>643</v>
      </c>
      <c r="E492" t="s">
        <v>435</v>
      </c>
      <c r="F492" s="116">
        <f>+Prchi!E491</f>
        <v>0</v>
      </c>
      <c r="G492" s="4"/>
      <c r="H492" s="4"/>
      <c r="I492" s="4"/>
      <c r="J492" s="4"/>
      <c r="K492" s="4"/>
    </row>
    <row r="493" spans="3:11">
      <c r="C493" s="1">
        <v>340036</v>
      </c>
      <c r="D493" s="117" t="s">
        <v>584</v>
      </c>
      <c r="E493" t="s">
        <v>435</v>
      </c>
      <c r="F493" s="116">
        <f>+Prchi!E492</f>
        <v>0</v>
      </c>
      <c r="G493" s="4"/>
      <c r="H493" s="4"/>
      <c r="I493" s="4"/>
      <c r="J493" s="4"/>
      <c r="K493" s="4"/>
    </row>
    <row r="494" spans="3:11">
      <c r="C494" s="1">
        <v>340037</v>
      </c>
      <c r="D494" s="117" t="s">
        <v>644</v>
      </c>
      <c r="E494" t="s">
        <v>435</v>
      </c>
      <c r="F494" s="116">
        <f>+Prchi!E493</f>
        <v>0</v>
      </c>
      <c r="G494" s="4"/>
      <c r="H494" s="4"/>
      <c r="I494" s="4"/>
      <c r="J494" s="4"/>
      <c r="K494" s="4"/>
    </row>
    <row r="495" spans="3:11">
      <c r="C495" s="1">
        <v>340038</v>
      </c>
      <c r="D495" s="117" t="s">
        <v>645</v>
      </c>
      <c r="E495" t="s">
        <v>435</v>
      </c>
      <c r="F495" s="116">
        <f>+Prchi!E494</f>
        <v>0</v>
      </c>
      <c r="G495" s="4"/>
      <c r="H495" s="4"/>
      <c r="I495" s="4"/>
      <c r="J495" s="4"/>
      <c r="K495" s="4"/>
    </row>
    <row r="496" spans="3:11">
      <c r="C496" s="1">
        <v>340039</v>
      </c>
      <c r="D496" s="117" t="s">
        <v>646</v>
      </c>
      <c r="E496" t="s">
        <v>435</v>
      </c>
      <c r="F496" s="116">
        <f>+Prchi!E495</f>
        <v>0</v>
      </c>
      <c r="G496" s="4"/>
      <c r="H496" s="4"/>
      <c r="I496" s="4"/>
      <c r="J496" s="4"/>
      <c r="K496" s="4"/>
    </row>
    <row r="497" spans="3:11">
      <c r="C497" s="1">
        <v>340040</v>
      </c>
      <c r="D497" s="117" t="s">
        <v>647</v>
      </c>
      <c r="E497" t="s">
        <v>435</v>
      </c>
      <c r="F497" s="116">
        <f>+Prchi!E496</f>
        <v>0</v>
      </c>
      <c r="G497" s="4"/>
      <c r="H497" s="4"/>
      <c r="I497" s="4"/>
      <c r="J497" s="4"/>
      <c r="K497" s="4"/>
    </row>
    <row r="498" spans="3:11">
      <c r="C498" s="1">
        <v>340041</v>
      </c>
      <c r="D498" s="117" t="s">
        <v>648</v>
      </c>
      <c r="E498" t="s">
        <v>435</v>
      </c>
      <c r="F498" s="116">
        <f>+Prchi!E497</f>
        <v>0</v>
      </c>
      <c r="G498" s="4"/>
      <c r="H498" s="4"/>
      <c r="I498" s="4"/>
      <c r="J498" s="4"/>
      <c r="K498" s="4"/>
    </row>
    <row r="499" spans="3:11">
      <c r="C499" s="1">
        <v>340042</v>
      </c>
      <c r="D499" s="117" t="s">
        <v>649</v>
      </c>
      <c r="E499" t="s">
        <v>435</v>
      </c>
      <c r="F499" s="116">
        <f>+Prchi!E498</f>
        <v>0</v>
      </c>
      <c r="G499" s="4"/>
      <c r="H499" s="4"/>
      <c r="I499" s="4"/>
      <c r="J499" s="4"/>
      <c r="K499" s="4"/>
    </row>
    <row r="500" spans="3:11">
      <c r="C500" s="1">
        <v>340043</v>
      </c>
      <c r="D500" s="117" t="s">
        <v>650</v>
      </c>
      <c r="E500" t="s">
        <v>435</v>
      </c>
      <c r="F500" s="116">
        <f>+Prchi!E499</f>
        <v>0</v>
      </c>
      <c r="G500" s="4"/>
      <c r="H500" s="4"/>
      <c r="I500" s="4"/>
      <c r="J500" s="4"/>
      <c r="K500" s="4"/>
    </row>
    <row r="501" spans="3:11">
      <c r="C501" s="1">
        <v>340044</v>
      </c>
      <c r="D501" s="117" t="s">
        <v>651</v>
      </c>
      <c r="E501" t="s">
        <v>435</v>
      </c>
      <c r="F501" s="116">
        <f>+Prchi!E500</f>
        <v>0</v>
      </c>
      <c r="G501" s="4"/>
      <c r="H501" s="4"/>
      <c r="I501" s="4"/>
      <c r="J501" s="4"/>
      <c r="K501" s="4"/>
    </row>
    <row r="502" spans="3:11">
      <c r="C502" s="1">
        <v>340045</v>
      </c>
      <c r="D502" s="117" t="s">
        <v>652</v>
      </c>
      <c r="E502" t="s">
        <v>435</v>
      </c>
      <c r="F502" s="116">
        <f>+Prchi!E501</f>
        <v>0</v>
      </c>
      <c r="G502" s="4"/>
      <c r="H502" s="4"/>
      <c r="I502" s="4"/>
      <c r="J502" s="4"/>
      <c r="K502" s="4"/>
    </row>
    <row r="503" spans="3:11">
      <c r="C503" s="1">
        <v>340046</v>
      </c>
      <c r="D503" s="117" t="s">
        <v>653</v>
      </c>
      <c r="E503" t="s">
        <v>435</v>
      </c>
      <c r="F503" s="116">
        <f>+Prchi!E502</f>
        <v>0</v>
      </c>
      <c r="G503" s="4"/>
      <c r="H503" s="4"/>
      <c r="I503" s="4"/>
      <c r="J503" s="4"/>
      <c r="K503" s="4"/>
    </row>
    <row r="504" spans="3:11">
      <c r="C504" s="1">
        <v>340047</v>
      </c>
      <c r="D504" s="117" t="s">
        <v>654</v>
      </c>
      <c r="E504" t="s">
        <v>435</v>
      </c>
      <c r="F504" s="116">
        <f>+Prchi!E503</f>
        <v>0</v>
      </c>
      <c r="G504" s="4"/>
      <c r="H504" s="4"/>
      <c r="I504" s="4"/>
      <c r="J504" s="4"/>
      <c r="K504" s="4"/>
    </row>
    <row r="505" spans="3:11">
      <c r="C505" s="1">
        <v>340048</v>
      </c>
      <c r="D505" s="117" t="s">
        <v>655</v>
      </c>
      <c r="E505" t="s">
        <v>435</v>
      </c>
      <c r="F505" s="116">
        <f>+Prchi!E504</f>
        <v>0</v>
      </c>
      <c r="G505" s="4"/>
      <c r="H505" s="4"/>
      <c r="I505" s="4"/>
      <c r="J505" s="4"/>
      <c r="K505" s="4"/>
    </row>
    <row r="506" spans="3:11">
      <c r="C506" s="1">
        <v>340049</v>
      </c>
      <c r="D506" s="117" t="s">
        <v>614</v>
      </c>
      <c r="E506" t="s">
        <v>435</v>
      </c>
      <c r="F506" s="116">
        <f>+Prchi!E505</f>
        <v>0</v>
      </c>
      <c r="G506" s="4"/>
      <c r="H506" s="4"/>
      <c r="I506" s="4"/>
      <c r="J506" s="4"/>
      <c r="K506" s="4"/>
    </row>
    <row r="507" spans="3:11">
      <c r="C507" s="1">
        <v>340050</v>
      </c>
      <c r="D507" s="117" t="s">
        <v>656</v>
      </c>
      <c r="E507" t="s">
        <v>435</v>
      </c>
      <c r="F507" s="116">
        <f>+Prchi!E506</f>
        <v>0</v>
      </c>
      <c r="G507" s="4"/>
      <c r="H507" s="4"/>
      <c r="I507" s="4"/>
      <c r="J507" s="4"/>
      <c r="K507" s="4"/>
    </row>
    <row r="508" spans="3:11">
      <c r="C508" s="1">
        <v>340051</v>
      </c>
      <c r="D508" s="117" t="s">
        <v>657</v>
      </c>
      <c r="E508" t="s">
        <v>435</v>
      </c>
      <c r="F508" s="116">
        <f>+Prchi!E507</f>
        <v>0</v>
      </c>
      <c r="G508" s="4"/>
      <c r="H508" s="4"/>
      <c r="I508" s="4"/>
      <c r="J508" s="4"/>
      <c r="K508" s="4"/>
    </row>
    <row r="509" spans="3:11">
      <c r="C509" s="1">
        <v>340052</v>
      </c>
      <c r="D509" s="117" t="s">
        <v>658</v>
      </c>
      <c r="E509" t="s">
        <v>435</v>
      </c>
      <c r="F509" s="116">
        <f>+Prchi!E508</f>
        <v>0</v>
      </c>
      <c r="G509" s="4"/>
      <c r="H509" s="4"/>
      <c r="I509" s="4"/>
      <c r="J509" s="4"/>
      <c r="K509" s="4"/>
    </row>
    <row r="510" spans="3:11">
      <c r="C510" s="1">
        <v>340053</v>
      </c>
      <c r="D510" s="117" t="s">
        <v>659</v>
      </c>
      <c r="E510" t="s">
        <v>433</v>
      </c>
      <c r="F510" s="116">
        <f>+Prchi!E509</f>
        <v>0</v>
      </c>
      <c r="G510" s="4"/>
      <c r="H510" s="4"/>
      <c r="I510" s="4"/>
      <c r="J510" s="4"/>
      <c r="K510" s="4"/>
    </row>
    <row r="511" spans="3:11">
      <c r="C511" s="1">
        <v>340054</v>
      </c>
      <c r="D511" s="117" t="s">
        <v>675</v>
      </c>
      <c r="E511" t="s">
        <v>435</v>
      </c>
      <c r="F511" s="116">
        <f>+Prchi!E510</f>
        <v>0</v>
      </c>
      <c r="G511" s="4"/>
      <c r="H511" s="4"/>
      <c r="I511" s="4"/>
      <c r="J511" s="4"/>
      <c r="K511" s="4"/>
    </row>
    <row r="512" spans="3:11">
      <c r="C512" s="1">
        <v>340055</v>
      </c>
      <c r="D512" s="117" t="s">
        <v>661</v>
      </c>
      <c r="E512" t="s">
        <v>435</v>
      </c>
      <c r="F512" s="116">
        <f>+Prchi!E511</f>
        <v>0</v>
      </c>
      <c r="G512" s="4"/>
      <c r="H512" s="4"/>
      <c r="I512" s="4"/>
      <c r="J512" s="4"/>
      <c r="K512" s="4"/>
    </row>
    <row r="513" spans="3:11">
      <c r="C513" s="1">
        <v>340056</v>
      </c>
      <c r="D513" s="117" t="s">
        <v>662</v>
      </c>
      <c r="E513" t="s">
        <v>435</v>
      </c>
      <c r="F513" s="116">
        <f>+Prchi!E512</f>
        <v>0</v>
      </c>
      <c r="G513" s="4"/>
      <c r="H513" s="4"/>
      <c r="I513" s="4"/>
      <c r="J513" s="4"/>
      <c r="K513" s="4"/>
    </row>
    <row r="514" spans="3:11">
      <c r="C514" s="1">
        <v>340057</v>
      </c>
      <c r="D514" s="117" t="s">
        <v>663</v>
      </c>
      <c r="E514" t="s">
        <v>435</v>
      </c>
      <c r="F514" s="116">
        <f>+Prchi!E513</f>
        <v>0</v>
      </c>
      <c r="G514" s="4"/>
      <c r="H514" s="4"/>
      <c r="I514" s="4"/>
      <c r="J514" s="4"/>
      <c r="K514" s="4"/>
    </row>
    <row r="515" spans="3:11">
      <c r="C515" s="1">
        <v>340058</v>
      </c>
      <c r="D515" s="117" t="s">
        <v>664</v>
      </c>
      <c r="E515" t="s">
        <v>435</v>
      </c>
      <c r="F515" s="116">
        <f>+Prchi!E514</f>
        <v>0</v>
      </c>
      <c r="G515" s="4"/>
      <c r="H515" s="4"/>
      <c r="I515" s="4"/>
      <c r="J515" s="4"/>
      <c r="K515" s="4"/>
    </row>
    <row r="516" spans="3:11">
      <c r="C516" s="1">
        <v>340059</v>
      </c>
      <c r="D516" s="117" t="s">
        <v>665</v>
      </c>
      <c r="E516" t="s">
        <v>435</v>
      </c>
      <c r="F516" s="116">
        <f>+Prchi!E515</f>
        <v>0</v>
      </c>
      <c r="G516" s="4"/>
      <c r="H516" s="4"/>
      <c r="I516" s="4"/>
      <c r="J516" s="4"/>
      <c r="K516" s="4"/>
    </row>
    <row r="517" spans="3:11">
      <c r="C517" s="1">
        <v>340060</v>
      </c>
      <c r="D517" s="117" t="s">
        <v>666</v>
      </c>
      <c r="E517" t="s">
        <v>435</v>
      </c>
      <c r="F517" s="116">
        <f>+Prchi!E516</f>
        <v>0</v>
      </c>
      <c r="G517" s="4"/>
      <c r="H517" s="4"/>
      <c r="I517" s="4"/>
      <c r="J517" s="4"/>
      <c r="K517" s="4"/>
    </row>
    <row r="518" spans="3:11">
      <c r="C518" s="1">
        <v>340061</v>
      </c>
      <c r="D518" s="117" t="s">
        <v>667</v>
      </c>
      <c r="E518" t="s">
        <v>435</v>
      </c>
      <c r="F518" s="116">
        <f>+Prchi!E517</f>
        <v>0</v>
      </c>
      <c r="G518" s="4"/>
      <c r="H518" s="4"/>
      <c r="I518" s="4"/>
      <c r="J518" s="4"/>
      <c r="K518" s="4"/>
    </row>
    <row r="519" spans="3:11">
      <c r="C519" s="1">
        <v>340062</v>
      </c>
      <c r="D519" s="117" t="s">
        <v>668</v>
      </c>
      <c r="E519" t="s">
        <v>435</v>
      </c>
      <c r="F519" s="116">
        <f>+Prchi!E518</f>
        <v>0</v>
      </c>
      <c r="G519" s="4"/>
      <c r="H519" s="4"/>
      <c r="I519" s="4"/>
      <c r="J519" s="4"/>
      <c r="K519" s="4"/>
    </row>
    <row r="520" spans="3:11">
      <c r="C520" s="1">
        <v>340063</v>
      </c>
      <c r="D520" s="117" t="s">
        <v>669</v>
      </c>
      <c r="E520" t="s">
        <v>435</v>
      </c>
      <c r="F520" s="116">
        <f>+Prchi!E519</f>
        <v>54</v>
      </c>
      <c r="G520" s="4"/>
      <c r="H520" s="4"/>
      <c r="I520" s="4"/>
      <c r="J520" s="4"/>
      <c r="K520" s="4"/>
    </row>
    <row r="521" spans="3:11">
      <c r="C521" s="1">
        <v>340064</v>
      </c>
      <c r="D521" s="117" t="s">
        <v>670</v>
      </c>
      <c r="E521" t="s">
        <v>435</v>
      </c>
      <c r="F521" s="116">
        <f>+Prchi!E520</f>
        <v>0</v>
      </c>
      <c r="G521" s="4"/>
      <c r="H521" s="4"/>
      <c r="I521" s="4"/>
      <c r="J521" s="4"/>
      <c r="K521" s="4"/>
    </row>
    <row r="522" spans="3:11">
      <c r="C522" s="1">
        <v>340065</v>
      </c>
      <c r="D522" s="117" t="s">
        <v>671</v>
      </c>
      <c r="E522" t="s">
        <v>435</v>
      </c>
      <c r="F522" s="116">
        <f>+Prchi!E521</f>
        <v>0</v>
      </c>
      <c r="G522" s="4"/>
      <c r="H522" s="4"/>
      <c r="I522" s="4"/>
      <c r="J522" s="4"/>
      <c r="K522" s="4"/>
    </row>
    <row r="523" spans="3:11">
      <c r="C523" s="1">
        <v>340066</v>
      </c>
      <c r="D523" s="117" t="s">
        <v>672</v>
      </c>
      <c r="E523" t="s">
        <v>435</v>
      </c>
      <c r="F523" s="116">
        <f>+Prchi!E522</f>
        <v>0</v>
      </c>
      <c r="G523" s="4"/>
      <c r="H523" s="4"/>
      <c r="I523" s="4"/>
      <c r="J523" s="4"/>
      <c r="K523" s="4"/>
    </row>
    <row r="524" spans="3:11">
      <c r="C524" s="1">
        <v>340067</v>
      </c>
      <c r="D524" s="117" t="s">
        <v>673</v>
      </c>
      <c r="E524" t="s">
        <v>435</v>
      </c>
      <c r="F524" s="116">
        <f>+Prchi!E523</f>
        <v>0</v>
      </c>
      <c r="G524" s="4"/>
      <c r="H524" s="4"/>
      <c r="I524" s="4"/>
      <c r="J524" s="4"/>
      <c r="K524" s="4"/>
    </row>
    <row r="525" spans="3:11">
      <c r="C525" s="1">
        <v>340068</v>
      </c>
      <c r="D525" s="117" t="s">
        <v>674</v>
      </c>
      <c r="E525" t="s">
        <v>433</v>
      </c>
      <c r="F525" s="116">
        <f>+Prchi!E524</f>
        <v>0</v>
      </c>
      <c r="G525" s="4"/>
      <c r="H525" s="4"/>
      <c r="I525" s="4"/>
      <c r="J525" s="4"/>
      <c r="K525" s="4"/>
    </row>
    <row r="526" spans="3:11">
      <c r="C526" s="1">
        <v>340069</v>
      </c>
      <c r="D526" s="117" t="s">
        <v>676</v>
      </c>
      <c r="E526" t="s">
        <v>435</v>
      </c>
      <c r="F526" s="116">
        <f>+Prchi!E525</f>
        <v>0</v>
      </c>
      <c r="G526" s="4"/>
      <c r="H526" s="4"/>
      <c r="I526" s="4"/>
      <c r="J526" s="4"/>
      <c r="K526" s="4"/>
    </row>
    <row r="527" spans="3:11">
      <c r="C527" s="1">
        <v>340070</v>
      </c>
      <c r="D527" s="117" t="s">
        <v>679</v>
      </c>
      <c r="E527" t="s">
        <v>432</v>
      </c>
      <c r="F527" s="116">
        <f>+Prchi!E526</f>
        <v>0</v>
      </c>
      <c r="G527" s="4"/>
      <c r="H527" s="4"/>
      <c r="I527" s="4"/>
      <c r="J527" s="4"/>
      <c r="K527" s="4"/>
    </row>
    <row r="528" spans="3:11">
      <c r="C528" s="1">
        <v>340071</v>
      </c>
      <c r="D528" s="117" t="s">
        <v>678</v>
      </c>
      <c r="E528" t="s">
        <v>432</v>
      </c>
      <c r="F528" s="116">
        <f>+Prchi!E527</f>
        <v>0</v>
      </c>
      <c r="G528" s="4"/>
      <c r="H528" s="4"/>
      <c r="I528" s="4"/>
      <c r="J528" s="4"/>
      <c r="K528" s="4"/>
    </row>
    <row r="529" spans="2:11">
      <c r="C529" s="1">
        <v>340072</v>
      </c>
      <c r="D529" s="117" t="s">
        <v>677</v>
      </c>
      <c r="E529" t="s">
        <v>432</v>
      </c>
      <c r="F529" s="116">
        <f>+Prchi!E528</f>
        <v>0</v>
      </c>
      <c r="G529" s="4"/>
      <c r="H529" s="4"/>
      <c r="I529" s="4"/>
      <c r="J529" s="4"/>
      <c r="K529" s="4"/>
    </row>
    <row r="530" spans="2:11">
      <c r="B530" t="s">
        <v>496</v>
      </c>
      <c r="C530" s="1"/>
      <c r="D530" s="117"/>
      <c r="E530" s="38"/>
      <c r="F530" s="116">
        <f>+Prchi!E529</f>
        <v>0</v>
      </c>
      <c r="G530" s="4"/>
      <c r="H530" s="4"/>
      <c r="I530" s="4"/>
      <c r="J530" s="4"/>
      <c r="K530" s="4"/>
    </row>
    <row r="531" spans="2:11">
      <c r="C531" s="1">
        <v>130000</v>
      </c>
      <c r="D531" s="117" t="s">
        <v>453</v>
      </c>
      <c r="E531" t="s">
        <v>432</v>
      </c>
      <c r="F531" s="116">
        <f>+Prchi!E530</f>
        <v>0</v>
      </c>
      <c r="G531" s="4"/>
      <c r="H531" s="4"/>
      <c r="I531" s="4"/>
      <c r="J531" s="4"/>
      <c r="K531" s="4"/>
    </row>
    <row r="532" spans="2:11">
      <c r="C532" s="1">
        <v>130001</v>
      </c>
      <c r="D532" s="117" t="s">
        <v>454</v>
      </c>
      <c r="E532" t="s">
        <v>432</v>
      </c>
      <c r="F532" s="116">
        <f>+Prchi!E531</f>
        <v>0</v>
      </c>
      <c r="G532" s="4"/>
      <c r="H532" s="4"/>
      <c r="I532" s="4"/>
      <c r="J532" s="4"/>
      <c r="K532" s="4"/>
    </row>
    <row r="533" spans="2:11">
      <c r="C533" s="1">
        <f>C532+1</f>
        <v>130002</v>
      </c>
      <c r="D533" s="117" t="s">
        <v>455</v>
      </c>
      <c r="E533" t="s">
        <v>449</v>
      </c>
      <c r="F533" s="116">
        <f>+Prchi!E532</f>
        <v>0</v>
      </c>
      <c r="G533" s="4"/>
      <c r="H533" s="4"/>
      <c r="I533" s="4"/>
      <c r="J533" s="4"/>
      <c r="K533" s="4"/>
    </row>
    <row r="534" spans="2:11">
      <c r="C534" s="1">
        <f t="shared" ref="C534:C600" si="0">C533+1</f>
        <v>130003</v>
      </c>
      <c r="D534" s="117" t="s">
        <v>459</v>
      </c>
      <c r="E534" t="s">
        <v>432</v>
      </c>
      <c r="F534" s="116">
        <f>+Prchi!E533</f>
        <v>0</v>
      </c>
      <c r="G534" s="4"/>
      <c r="H534" s="4"/>
      <c r="I534" s="4"/>
      <c r="J534" s="4"/>
      <c r="K534" s="4"/>
    </row>
    <row r="535" spans="2:11">
      <c r="B535" s="4"/>
      <c r="C535" s="1">
        <f t="shared" si="0"/>
        <v>130004</v>
      </c>
      <c r="D535" s="117" t="s">
        <v>458</v>
      </c>
      <c r="E535" t="s">
        <v>432</v>
      </c>
      <c r="F535" s="116">
        <f>+Prchi!E534</f>
        <v>0</v>
      </c>
      <c r="G535" s="4"/>
      <c r="H535" s="4"/>
      <c r="I535" s="4"/>
      <c r="J535" s="4"/>
      <c r="K535" s="4"/>
    </row>
    <row r="536" spans="2:11">
      <c r="B536" s="4"/>
      <c r="C536" s="1">
        <f t="shared" si="0"/>
        <v>130005</v>
      </c>
      <c r="D536" s="117" t="s">
        <v>460</v>
      </c>
      <c r="E536" s="6" t="s">
        <v>432</v>
      </c>
      <c r="F536" s="116">
        <f>+Prchi!E535</f>
        <v>0</v>
      </c>
      <c r="G536" s="4"/>
      <c r="H536" s="4"/>
      <c r="I536" s="4"/>
      <c r="J536" s="4"/>
      <c r="K536" s="4"/>
    </row>
    <row r="537" spans="2:11">
      <c r="B537" s="4"/>
      <c r="C537" s="1">
        <f t="shared" si="0"/>
        <v>130006</v>
      </c>
      <c r="D537" s="117" t="s">
        <v>462</v>
      </c>
      <c r="E537" s="6" t="s">
        <v>461</v>
      </c>
      <c r="F537" s="116">
        <f>+Prchi!E536</f>
        <v>0</v>
      </c>
      <c r="G537" s="4"/>
      <c r="H537" s="4"/>
      <c r="I537" s="4"/>
      <c r="J537" s="4"/>
      <c r="K537" s="4"/>
    </row>
    <row r="538" spans="2:11">
      <c r="B538" s="4"/>
      <c r="C538" s="1">
        <f t="shared" si="0"/>
        <v>130007</v>
      </c>
      <c r="D538" s="117" t="s">
        <v>466</v>
      </c>
      <c r="E538" s="6" t="s">
        <v>461</v>
      </c>
      <c r="F538" s="116">
        <f>+Prchi!E537</f>
        <v>0</v>
      </c>
      <c r="G538" s="4"/>
      <c r="H538" s="4"/>
      <c r="I538" s="4"/>
      <c r="J538" s="4"/>
      <c r="K538" s="4"/>
    </row>
    <row r="539" spans="2:11">
      <c r="B539" s="4"/>
      <c r="C539" s="1">
        <f t="shared" si="0"/>
        <v>130008</v>
      </c>
      <c r="D539" s="117" t="s">
        <v>467</v>
      </c>
      <c r="E539" s="6" t="s">
        <v>461</v>
      </c>
      <c r="F539" s="116">
        <f>+Prchi!E538</f>
        <v>0</v>
      </c>
      <c r="G539" s="4"/>
      <c r="H539" s="4"/>
      <c r="I539" s="4"/>
      <c r="J539" s="4"/>
      <c r="K539" s="4"/>
    </row>
    <row r="540" spans="2:11">
      <c r="B540" s="4"/>
      <c r="C540" s="1">
        <f t="shared" si="0"/>
        <v>130009</v>
      </c>
      <c r="D540" s="117" t="s">
        <v>525</v>
      </c>
      <c r="E540" s="6" t="s">
        <v>461</v>
      </c>
      <c r="F540" s="116">
        <f>+Prchi!E539</f>
        <v>60</v>
      </c>
      <c r="G540" s="4"/>
      <c r="H540" s="4"/>
      <c r="I540" s="4"/>
      <c r="J540" s="4"/>
      <c r="K540" s="4"/>
    </row>
    <row r="541" spans="2:11">
      <c r="B541" s="4"/>
      <c r="C541" s="1">
        <f t="shared" si="0"/>
        <v>130010</v>
      </c>
      <c r="D541" s="117" t="s">
        <v>468</v>
      </c>
      <c r="E541" s="6" t="s">
        <v>461</v>
      </c>
      <c r="F541" s="116">
        <f>+Prchi!E540</f>
        <v>0</v>
      </c>
      <c r="G541" s="4"/>
      <c r="H541" s="4"/>
      <c r="I541" s="4"/>
      <c r="J541" s="4"/>
      <c r="K541" s="4"/>
    </row>
    <row r="542" spans="2:11">
      <c r="B542" s="4"/>
      <c r="C542" s="1">
        <f t="shared" si="0"/>
        <v>130011</v>
      </c>
      <c r="D542" s="117" t="s">
        <v>470</v>
      </c>
      <c r="E542" s="6" t="s">
        <v>461</v>
      </c>
      <c r="F542" s="116">
        <f>+Prchi!E541</f>
        <v>0</v>
      </c>
      <c r="G542" s="4"/>
      <c r="H542" s="4"/>
      <c r="I542" s="4"/>
      <c r="J542" s="4"/>
      <c r="K542" s="4"/>
    </row>
    <row r="543" spans="2:11">
      <c r="B543" s="4"/>
      <c r="C543" s="1">
        <f t="shared" si="0"/>
        <v>130012</v>
      </c>
      <c r="D543" s="117" t="s">
        <v>469</v>
      </c>
      <c r="E543" s="6" t="s">
        <v>461</v>
      </c>
      <c r="F543" s="116">
        <f>+Prchi!E542</f>
        <v>0</v>
      </c>
      <c r="G543" s="4"/>
      <c r="H543" s="4"/>
      <c r="I543" s="4"/>
      <c r="J543" s="4"/>
      <c r="K543" s="4"/>
    </row>
    <row r="544" spans="2:11">
      <c r="B544" s="4"/>
      <c r="C544" s="1">
        <f t="shared" si="0"/>
        <v>130013</v>
      </c>
      <c r="D544" s="117" t="s">
        <v>471</v>
      </c>
      <c r="E544" s="6" t="s">
        <v>461</v>
      </c>
      <c r="F544" s="116">
        <f>+Prchi!E543</f>
        <v>0</v>
      </c>
      <c r="G544" s="4"/>
      <c r="H544" s="4"/>
      <c r="I544" s="4"/>
      <c r="J544" s="4"/>
      <c r="K544" s="4"/>
    </row>
    <row r="545" spans="2:11">
      <c r="B545" s="4"/>
      <c r="C545" s="1">
        <f t="shared" si="0"/>
        <v>130014</v>
      </c>
      <c r="D545" s="117" t="s">
        <v>472</v>
      </c>
      <c r="E545" s="6" t="s">
        <v>461</v>
      </c>
      <c r="F545" s="116">
        <f>+Prchi!E544</f>
        <v>0</v>
      </c>
      <c r="G545" s="4"/>
      <c r="H545" s="4"/>
      <c r="I545" s="4"/>
      <c r="J545" s="4"/>
      <c r="K545" s="4"/>
    </row>
    <row r="546" spans="2:11">
      <c r="B546" s="4"/>
      <c r="C546" s="1">
        <f t="shared" si="0"/>
        <v>130015</v>
      </c>
      <c r="D546" s="117" t="s">
        <v>571</v>
      </c>
      <c r="E546" s="3" t="s">
        <v>461</v>
      </c>
      <c r="F546" s="116" t="e">
        <f>+Prchi!E545</f>
        <v>#REF!</v>
      </c>
      <c r="G546" s="4"/>
      <c r="H546" s="4"/>
      <c r="I546" s="4"/>
      <c r="J546" s="4"/>
      <c r="K546" s="4"/>
    </row>
    <row r="547" spans="2:11">
      <c r="B547" s="4"/>
      <c r="C547" s="1">
        <f t="shared" si="0"/>
        <v>130016</v>
      </c>
      <c r="D547" s="117" t="s">
        <v>509</v>
      </c>
      <c r="E547" s="3" t="s">
        <v>461</v>
      </c>
      <c r="F547" s="116" t="e">
        <f>+Prchi!E546</f>
        <v>#REF!</v>
      </c>
      <c r="G547" s="4"/>
      <c r="H547" s="4"/>
      <c r="I547" s="4"/>
      <c r="J547" s="4"/>
      <c r="K547" s="4"/>
    </row>
    <row r="548" spans="2:11">
      <c r="B548" s="4"/>
      <c r="C548" s="1">
        <f t="shared" si="0"/>
        <v>130017</v>
      </c>
      <c r="D548" s="117" t="s">
        <v>518</v>
      </c>
      <c r="E548" s="3" t="s">
        <v>461</v>
      </c>
      <c r="F548" s="116">
        <f>+Prchi!E547</f>
        <v>24.528301886792452</v>
      </c>
      <c r="G548" s="4"/>
      <c r="H548" s="4"/>
      <c r="I548" s="4"/>
      <c r="J548" s="4"/>
      <c r="K548" s="4"/>
    </row>
    <row r="549" spans="2:11">
      <c r="B549" s="4"/>
      <c r="C549" s="1">
        <f t="shared" si="0"/>
        <v>130018</v>
      </c>
      <c r="D549" s="117" t="s">
        <v>543</v>
      </c>
      <c r="E549" s="3" t="s">
        <v>461</v>
      </c>
      <c r="F549" s="116" t="e">
        <f>+Prchi!E548</f>
        <v>#REF!</v>
      </c>
      <c r="G549" s="4"/>
      <c r="H549" s="4"/>
      <c r="I549" s="4"/>
      <c r="J549" s="4"/>
      <c r="K549" s="4"/>
    </row>
    <row r="550" spans="2:11">
      <c r="B550" s="4"/>
      <c r="C550" s="1">
        <f t="shared" si="0"/>
        <v>130019</v>
      </c>
      <c r="D550" s="117" t="s">
        <v>544</v>
      </c>
      <c r="E550" s="3" t="s">
        <v>461</v>
      </c>
      <c r="F550" s="116" t="e">
        <f>+Prchi!E549</f>
        <v>#REF!</v>
      </c>
      <c r="G550" s="4"/>
      <c r="H550" s="4"/>
      <c r="I550" s="4"/>
      <c r="J550" s="4"/>
      <c r="K550" s="4"/>
    </row>
    <row r="551" spans="2:11">
      <c r="B551" s="4"/>
      <c r="C551" s="1">
        <f t="shared" si="0"/>
        <v>130020</v>
      </c>
      <c r="D551" s="117" t="s">
        <v>519</v>
      </c>
      <c r="E551" s="3" t="s">
        <v>461</v>
      </c>
      <c r="F551" s="116" t="e">
        <f>+Prchi!E550</f>
        <v>#REF!</v>
      </c>
      <c r="G551" s="4"/>
      <c r="H551" s="4"/>
      <c r="I551" s="4"/>
      <c r="J551" s="4"/>
      <c r="K551" s="4"/>
    </row>
    <row r="552" spans="2:11">
      <c r="B552" t="s">
        <v>497</v>
      </c>
      <c r="C552" s="1">
        <v>140000</v>
      </c>
      <c r="D552" s="117" t="s">
        <v>556</v>
      </c>
      <c r="E552" s="6" t="s">
        <v>449</v>
      </c>
      <c r="F552" s="116">
        <f>+Prchi!E551</f>
        <v>0</v>
      </c>
      <c r="G552" s="4"/>
      <c r="H552" s="4"/>
      <c r="I552" s="4"/>
      <c r="J552" s="4"/>
      <c r="K552" s="4"/>
    </row>
    <row r="553" spans="2:11">
      <c r="B553" t="s">
        <v>555</v>
      </c>
      <c r="C553" s="1">
        <f t="shared" si="0"/>
        <v>140001</v>
      </c>
      <c r="D553" s="117" t="s">
        <v>558</v>
      </c>
      <c r="E553" s="6" t="s">
        <v>449</v>
      </c>
      <c r="F553" s="116" t="e">
        <f>+Prchi!E552</f>
        <v>#REF!</v>
      </c>
      <c r="G553" s="4"/>
      <c r="H553" s="4"/>
      <c r="I553" s="4"/>
      <c r="J553" s="4"/>
      <c r="K553" s="4"/>
    </row>
    <row r="554" spans="2:11">
      <c r="C554" s="1">
        <f t="shared" si="0"/>
        <v>140002</v>
      </c>
      <c r="D554" s="117" t="s">
        <v>560</v>
      </c>
      <c r="E554" s="6" t="s">
        <v>449</v>
      </c>
      <c r="F554" s="116" t="e">
        <f>+Prchi!E553</f>
        <v>#REF!</v>
      </c>
      <c r="G554" s="4"/>
      <c r="H554" s="4"/>
      <c r="I554" s="4"/>
      <c r="J554" s="4"/>
      <c r="K554" s="4"/>
    </row>
    <row r="555" spans="2:11">
      <c r="C555" s="1">
        <f t="shared" si="0"/>
        <v>140003</v>
      </c>
      <c r="D555" s="117" t="s">
        <v>561</v>
      </c>
      <c r="E555" s="6" t="s">
        <v>449</v>
      </c>
      <c r="F555" s="116" t="e">
        <f>+Prchi!E554</f>
        <v>#REF!</v>
      </c>
      <c r="G555" s="4"/>
      <c r="H555" s="4"/>
      <c r="I555" s="4"/>
      <c r="J555" s="4"/>
      <c r="K555" s="4"/>
    </row>
    <row r="556" spans="2:11">
      <c r="C556" s="1">
        <f t="shared" si="0"/>
        <v>140004</v>
      </c>
      <c r="D556" s="117" t="s">
        <v>563</v>
      </c>
      <c r="E556" s="6" t="s">
        <v>449</v>
      </c>
      <c r="F556" s="116" t="e">
        <f>+Prchi!E555</f>
        <v>#REF!</v>
      </c>
      <c r="G556" s="4"/>
      <c r="H556" s="4"/>
      <c r="I556" s="4"/>
      <c r="J556" s="4"/>
      <c r="K556" s="4"/>
    </row>
    <row r="557" spans="2:11">
      <c r="C557" s="1">
        <f t="shared" si="0"/>
        <v>140005</v>
      </c>
      <c r="D557" s="117" t="s">
        <v>566</v>
      </c>
      <c r="E557" s="6" t="s">
        <v>449</v>
      </c>
      <c r="F557" s="116" t="e">
        <f>+Prchi!E556</f>
        <v>#REF!</v>
      </c>
      <c r="G557" s="4"/>
      <c r="H557" s="4"/>
      <c r="I557" s="4"/>
      <c r="J557" s="4"/>
      <c r="K557" s="4"/>
    </row>
    <row r="558" spans="2:11">
      <c r="C558" s="1">
        <f t="shared" si="0"/>
        <v>140006</v>
      </c>
      <c r="D558" s="117" t="s">
        <v>568</v>
      </c>
      <c r="E558" s="6" t="s">
        <v>449</v>
      </c>
      <c r="F558" s="116" t="e">
        <f>+Prchi!E557</f>
        <v>#REF!</v>
      </c>
      <c r="G558" s="4"/>
      <c r="H558" s="4"/>
      <c r="I558" s="4"/>
      <c r="J558" s="4"/>
      <c r="K558" s="4"/>
    </row>
    <row r="559" spans="2:11">
      <c r="C559" s="1">
        <f t="shared" si="0"/>
        <v>140007</v>
      </c>
      <c r="D559" s="117"/>
      <c r="E559" s="6" t="s">
        <v>449</v>
      </c>
      <c r="F559" s="116">
        <f>+Prchi!E558</f>
        <v>0</v>
      </c>
      <c r="G559" s="4"/>
      <c r="H559" s="4"/>
      <c r="I559" s="4"/>
      <c r="J559" s="4"/>
      <c r="K559" s="4"/>
    </row>
    <row r="560" spans="2:11">
      <c r="C560" s="1">
        <f t="shared" si="0"/>
        <v>140008</v>
      </c>
      <c r="D560" s="117"/>
      <c r="E560" s="6" t="s">
        <v>449</v>
      </c>
      <c r="F560" s="116">
        <f>+Prchi!E559</f>
        <v>0</v>
      </c>
      <c r="G560" s="4"/>
      <c r="H560" s="4"/>
      <c r="I560" s="4"/>
      <c r="J560" s="4"/>
      <c r="K560" s="4"/>
    </row>
    <row r="561" spans="2:11">
      <c r="C561" s="1">
        <f t="shared" si="0"/>
        <v>140009</v>
      </c>
      <c r="D561" s="117"/>
      <c r="E561" s="6" t="s">
        <v>449</v>
      </c>
      <c r="F561" s="116">
        <f>+Prchi!E560</f>
        <v>0</v>
      </c>
      <c r="G561" s="4"/>
      <c r="H561" s="4"/>
      <c r="I561" s="4"/>
      <c r="J561" s="4"/>
      <c r="K561" s="4"/>
    </row>
    <row r="562" spans="2:11">
      <c r="C562" s="1">
        <f t="shared" si="0"/>
        <v>140010</v>
      </c>
      <c r="D562" s="117"/>
      <c r="E562" s="6" t="s">
        <v>449</v>
      </c>
      <c r="F562" s="116">
        <f>+Prchi!E561</f>
        <v>0</v>
      </c>
      <c r="G562" s="4"/>
      <c r="H562" s="4"/>
      <c r="I562" s="4"/>
      <c r="J562" s="4"/>
      <c r="K562" s="4"/>
    </row>
    <row r="563" spans="2:11">
      <c r="C563" s="1">
        <f t="shared" si="0"/>
        <v>140011</v>
      </c>
      <c r="D563" s="117"/>
      <c r="E563" s="6" t="s">
        <v>449</v>
      </c>
      <c r="F563" s="116">
        <f>+Prchi!E562</f>
        <v>0</v>
      </c>
      <c r="G563" s="4"/>
      <c r="H563" s="4"/>
      <c r="I563" s="4"/>
      <c r="J563" s="4"/>
      <c r="K563" s="4"/>
    </row>
    <row r="564" spans="2:11">
      <c r="C564" s="1">
        <f t="shared" si="0"/>
        <v>140012</v>
      </c>
      <c r="D564" s="117"/>
      <c r="E564" s="6" t="s">
        <v>449</v>
      </c>
      <c r="F564" s="116">
        <f>+Prchi!E563</f>
        <v>0</v>
      </c>
      <c r="G564" s="4"/>
      <c r="H564" s="4"/>
      <c r="I564" s="4"/>
      <c r="J564" s="4"/>
      <c r="K564" s="4"/>
    </row>
    <row r="565" spans="2:11">
      <c r="C565" s="1">
        <f t="shared" si="0"/>
        <v>140013</v>
      </c>
      <c r="D565" s="117"/>
      <c r="E565" s="6" t="s">
        <v>449</v>
      </c>
      <c r="F565" s="116">
        <f>+Prchi!E564</f>
        <v>0</v>
      </c>
      <c r="G565" s="4"/>
      <c r="H565" s="4"/>
      <c r="I565" s="4"/>
      <c r="J565" s="4"/>
      <c r="K565" s="4"/>
    </row>
    <row r="566" spans="2:11">
      <c r="C566" s="1">
        <f t="shared" si="0"/>
        <v>140014</v>
      </c>
      <c r="D566" s="117"/>
      <c r="E566" s="6" t="s">
        <v>449</v>
      </c>
      <c r="F566" s="116">
        <f>+Prchi!E565</f>
        <v>0</v>
      </c>
      <c r="G566" s="4"/>
      <c r="H566" s="4"/>
      <c r="I566" s="4"/>
      <c r="J566" s="4"/>
      <c r="K566" s="4"/>
    </row>
    <row r="567" spans="2:11">
      <c r="C567" s="1">
        <f t="shared" si="0"/>
        <v>140015</v>
      </c>
      <c r="D567" s="117"/>
      <c r="E567" s="6" t="s">
        <v>449</v>
      </c>
      <c r="F567" s="116">
        <f>+Prchi!E566</f>
        <v>0</v>
      </c>
      <c r="G567" s="4"/>
      <c r="H567" s="4"/>
      <c r="I567" s="4"/>
      <c r="J567" s="4"/>
      <c r="K567" s="4"/>
    </row>
    <row r="568" spans="2:11">
      <c r="C568" s="1">
        <f t="shared" si="0"/>
        <v>140016</v>
      </c>
      <c r="D568" s="117"/>
      <c r="E568" s="6" t="s">
        <v>449</v>
      </c>
      <c r="F568" s="116">
        <f>+Prchi!E567</f>
        <v>0</v>
      </c>
      <c r="G568" s="4"/>
      <c r="H568" s="4"/>
      <c r="I568" s="4"/>
      <c r="J568" s="4"/>
      <c r="K568" s="4"/>
    </row>
    <row r="569" spans="2:11">
      <c r="B569" t="s">
        <v>477</v>
      </c>
      <c r="C569" s="1">
        <f t="shared" si="0"/>
        <v>140017</v>
      </c>
      <c r="D569" s="117" t="s">
        <v>506</v>
      </c>
      <c r="E569" s="6" t="s">
        <v>449</v>
      </c>
      <c r="F569" s="116">
        <f>+Prchi!E568</f>
        <v>0</v>
      </c>
      <c r="G569" s="4"/>
      <c r="H569" s="4"/>
      <c r="I569" s="4"/>
      <c r="J569" s="4"/>
      <c r="K569" s="4"/>
    </row>
    <row r="570" spans="2:11">
      <c r="C570" s="1">
        <f t="shared" si="0"/>
        <v>140018</v>
      </c>
      <c r="D570" s="117" t="s">
        <v>507</v>
      </c>
      <c r="E570" s="6" t="s">
        <v>449</v>
      </c>
      <c r="F570" s="116" t="e">
        <f>+Prchi!E569</f>
        <v>#REF!</v>
      </c>
      <c r="G570" s="4"/>
      <c r="H570" s="4"/>
      <c r="I570" s="4"/>
      <c r="J570" s="4"/>
      <c r="K570" s="4"/>
    </row>
    <row r="571" spans="2:11">
      <c r="C571" s="1">
        <f t="shared" si="0"/>
        <v>140019</v>
      </c>
      <c r="D571" s="117" t="s">
        <v>493</v>
      </c>
      <c r="E571" s="6" t="s">
        <v>449</v>
      </c>
      <c r="F571" s="116" t="e">
        <f>+Prchi!E570</f>
        <v>#REF!</v>
      </c>
      <c r="G571" s="4"/>
      <c r="H571" s="4"/>
      <c r="I571" s="4"/>
      <c r="J571" s="4"/>
      <c r="K571" s="4"/>
    </row>
    <row r="572" spans="2:11">
      <c r="C572" s="1">
        <f t="shared" si="0"/>
        <v>140020</v>
      </c>
      <c r="D572" s="117" t="s">
        <v>480</v>
      </c>
      <c r="E572" s="6" t="s">
        <v>449</v>
      </c>
      <c r="F572" s="116" t="e">
        <f>+Prchi!E571</f>
        <v>#REF!</v>
      </c>
      <c r="G572" s="4"/>
      <c r="H572" s="4"/>
      <c r="I572" s="4"/>
      <c r="J572" s="4"/>
      <c r="K572" s="4"/>
    </row>
    <row r="573" spans="2:11">
      <c r="C573" s="1">
        <f t="shared" si="0"/>
        <v>140021</v>
      </c>
      <c r="D573" s="117" t="s">
        <v>508</v>
      </c>
      <c r="E573" s="6" t="s">
        <v>449</v>
      </c>
      <c r="F573" s="116" t="e">
        <f>+Prchi!E572</f>
        <v>#REF!</v>
      </c>
      <c r="G573" s="4"/>
      <c r="H573" s="4"/>
      <c r="I573" s="4"/>
      <c r="J573" s="4"/>
      <c r="K573" s="4"/>
    </row>
    <row r="574" spans="2:11">
      <c r="C574" s="1">
        <f t="shared" si="0"/>
        <v>140022</v>
      </c>
      <c r="D574" s="117"/>
      <c r="E574" s="6" t="s">
        <v>449</v>
      </c>
      <c r="F574" s="116">
        <f>+Prchi!E573</f>
        <v>0</v>
      </c>
      <c r="G574" s="4"/>
      <c r="H574" s="4"/>
      <c r="I574" s="4"/>
      <c r="J574" s="4"/>
      <c r="K574" s="4"/>
    </row>
    <row r="575" spans="2:11">
      <c r="C575" s="1">
        <f t="shared" si="0"/>
        <v>140023</v>
      </c>
      <c r="D575" s="117"/>
      <c r="E575" s="6" t="s">
        <v>449</v>
      </c>
      <c r="F575" s="116">
        <f>+Prchi!E574</f>
        <v>0</v>
      </c>
      <c r="G575" s="4"/>
      <c r="H575" s="4"/>
      <c r="I575" s="4"/>
      <c r="J575" s="4"/>
      <c r="K575" s="4"/>
    </row>
    <row r="576" spans="2:11">
      <c r="B576" t="s">
        <v>481</v>
      </c>
      <c r="C576" s="1">
        <f t="shared" si="0"/>
        <v>140024</v>
      </c>
      <c r="D576" s="117" t="s">
        <v>528</v>
      </c>
      <c r="E576" s="6" t="s">
        <v>449</v>
      </c>
      <c r="F576" s="116">
        <f>+Prchi!E575</f>
        <v>0</v>
      </c>
      <c r="G576" s="4"/>
      <c r="H576" s="4"/>
      <c r="I576" s="4"/>
      <c r="J576" s="4"/>
      <c r="K576" s="4"/>
    </row>
    <row r="577" spans="2:11">
      <c r="C577" s="1">
        <f t="shared" si="0"/>
        <v>140025</v>
      </c>
      <c r="D577" s="117" t="s">
        <v>529</v>
      </c>
      <c r="E577" s="6" t="s">
        <v>449</v>
      </c>
      <c r="F577" s="116" t="e">
        <f>+Prchi!E576</f>
        <v>#REF!</v>
      </c>
      <c r="G577" s="4"/>
      <c r="H577" s="4"/>
      <c r="I577" s="4"/>
      <c r="J577" s="4"/>
      <c r="K577" s="4"/>
    </row>
    <row r="578" spans="2:11">
      <c r="C578" s="1">
        <f t="shared" si="0"/>
        <v>140026</v>
      </c>
      <c r="D578" s="117" t="s">
        <v>530</v>
      </c>
      <c r="E578" s="6" t="s">
        <v>449</v>
      </c>
      <c r="F578" s="116" t="e">
        <f>+Prchi!E577</f>
        <v>#REF!</v>
      </c>
      <c r="G578" s="4"/>
      <c r="H578" s="4"/>
      <c r="I578" s="4"/>
      <c r="J578" s="4"/>
      <c r="K578" s="4"/>
    </row>
    <row r="579" spans="2:11">
      <c r="C579" s="1">
        <f t="shared" si="0"/>
        <v>140027</v>
      </c>
      <c r="D579" s="117" t="s">
        <v>531</v>
      </c>
      <c r="E579" s="6" t="s">
        <v>449</v>
      </c>
      <c r="F579" s="116" t="e">
        <f>+Prchi!E578</f>
        <v>#REF!</v>
      </c>
      <c r="G579" s="4"/>
      <c r="H579" s="4"/>
      <c r="I579" s="4"/>
      <c r="J579" s="4"/>
      <c r="K579" s="4"/>
    </row>
    <row r="580" spans="2:11">
      <c r="C580" s="1">
        <f t="shared" si="0"/>
        <v>140028</v>
      </c>
      <c r="D580" s="117" t="s">
        <v>482</v>
      </c>
      <c r="E580" s="6" t="s">
        <v>449</v>
      </c>
      <c r="F580" s="116" t="e">
        <f>+Prchi!E579</f>
        <v>#REF!</v>
      </c>
      <c r="G580" s="4"/>
      <c r="H580" s="4"/>
      <c r="I580" s="4"/>
      <c r="J580" s="4"/>
      <c r="K580" s="4"/>
    </row>
    <row r="581" spans="2:11">
      <c r="C581" s="1">
        <f t="shared" si="0"/>
        <v>140029</v>
      </c>
      <c r="D581" s="117" t="s">
        <v>532</v>
      </c>
      <c r="E581" s="6" t="s">
        <v>449</v>
      </c>
      <c r="F581" s="116" t="e">
        <f>+Prchi!E580</f>
        <v>#REF!</v>
      </c>
      <c r="G581" s="4"/>
      <c r="H581" s="4"/>
      <c r="I581" s="4"/>
      <c r="J581" s="4"/>
      <c r="K581" s="4"/>
    </row>
    <row r="582" spans="2:11">
      <c r="C582" s="1">
        <f t="shared" si="0"/>
        <v>140030</v>
      </c>
      <c r="D582" s="117" t="s">
        <v>533</v>
      </c>
      <c r="E582" s="6" t="s">
        <v>449</v>
      </c>
      <c r="F582" s="116" t="e">
        <f>+Prchi!E581</f>
        <v>#REF!</v>
      </c>
      <c r="G582" s="4"/>
      <c r="H582" s="4"/>
      <c r="I582" s="4"/>
      <c r="J582" s="4"/>
      <c r="K582" s="4"/>
    </row>
    <row r="583" spans="2:11">
      <c r="C583" s="1">
        <f t="shared" si="0"/>
        <v>140031</v>
      </c>
      <c r="D583" s="117" t="s">
        <v>534</v>
      </c>
      <c r="E583" s="6" t="s">
        <v>449</v>
      </c>
      <c r="F583" s="116" t="e">
        <f>+Prchi!E582</f>
        <v>#REF!</v>
      </c>
      <c r="G583" s="4"/>
      <c r="H583" s="4"/>
      <c r="I583" s="4"/>
      <c r="J583" s="4"/>
      <c r="K583" s="4"/>
    </row>
    <row r="584" spans="2:11">
      <c r="B584" s="4"/>
      <c r="C584" s="1">
        <f t="shared" si="0"/>
        <v>140032</v>
      </c>
      <c r="D584" s="117" t="s">
        <v>535</v>
      </c>
      <c r="E584" s="6" t="s">
        <v>449</v>
      </c>
      <c r="F584" s="116" t="e">
        <f>+Prchi!E583</f>
        <v>#REF!</v>
      </c>
      <c r="G584" s="4"/>
      <c r="H584" s="4"/>
      <c r="I584" s="4"/>
      <c r="J584" s="4"/>
      <c r="K584" s="4"/>
    </row>
    <row r="585" spans="2:11">
      <c r="C585" s="1">
        <f>+C584+1</f>
        <v>140033</v>
      </c>
      <c r="D585" s="117" t="s">
        <v>536</v>
      </c>
      <c r="E585" s="6" t="s">
        <v>449</v>
      </c>
      <c r="F585" s="116" t="e">
        <f>+Prchi!E584</f>
        <v>#REF!</v>
      </c>
      <c r="G585" s="4"/>
      <c r="H585" s="4"/>
      <c r="I585" s="4"/>
      <c r="J585" s="4"/>
      <c r="K585" s="4"/>
    </row>
    <row r="586" spans="2:11">
      <c r="C586" s="1">
        <f t="shared" si="0"/>
        <v>140034</v>
      </c>
      <c r="D586" s="117" t="s">
        <v>689</v>
      </c>
      <c r="E586" s="6" t="s">
        <v>449</v>
      </c>
      <c r="F586" s="116" t="e">
        <f>+Prchi!E585</f>
        <v>#REF!</v>
      </c>
      <c r="G586" s="4"/>
      <c r="H586" s="4"/>
      <c r="I586" s="4"/>
      <c r="J586" s="4"/>
      <c r="K586" s="4"/>
    </row>
    <row r="587" spans="2:11">
      <c r="B587" s="4"/>
      <c r="C587" s="1">
        <f t="shared" si="0"/>
        <v>140035</v>
      </c>
      <c r="D587" s="117"/>
      <c r="E587" s="6" t="s">
        <v>449</v>
      </c>
      <c r="F587" s="116">
        <f>+Prchi!E586</f>
        <v>0</v>
      </c>
      <c r="G587" s="4"/>
      <c r="H587" s="4"/>
      <c r="I587" s="4"/>
      <c r="J587" s="4"/>
      <c r="K587" s="4"/>
    </row>
    <row r="588" spans="2:11">
      <c r="B588" t="s">
        <v>494</v>
      </c>
      <c r="C588" s="1">
        <f>+C587+1</f>
        <v>140036</v>
      </c>
      <c r="D588" s="117" t="s">
        <v>545</v>
      </c>
      <c r="E588" s="6" t="s">
        <v>449</v>
      </c>
      <c r="F588" s="116">
        <f>+Prchi!E587</f>
        <v>0</v>
      </c>
      <c r="G588" s="4"/>
      <c r="H588" s="4"/>
      <c r="I588" s="4"/>
      <c r="J588" s="4"/>
      <c r="K588" s="4"/>
    </row>
    <row r="589" spans="2:11">
      <c r="C589" s="1">
        <f t="shared" si="0"/>
        <v>140037</v>
      </c>
      <c r="D589" s="117" t="s">
        <v>546</v>
      </c>
      <c r="E589" s="6" t="s">
        <v>449</v>
      </c>
      <c r="F589" s="116" t="e">
        <f>+Prchi!E588</f>
        <v>#REF!</v>
      </c>
      <c r="G589" s="4"/>
      <c r="H589" s="4"/>
      <c r="I589" s="4"/>
      <c r="J589" s="4"/>
      <c r="K589" s="4"/>
    </row>
    <row r="590" spans="2:11">
      <c r="C590" s="1">
        <f t="shared" si="0"/>
        <v>140038</v>
      </c>
      <c r="D590" s="117" t="s">
        <v>547</v>
      </c>
      <c r="E590" s="6" t="s">
        <v>449</v>
      </c>
      <c r="F590" s="116" t="e">
        <f>+Prchi!E589</f>
        <v>#REF!</v>
      </c>
      <c r="G590" s="4"/>
      <c r="H590" s="4"/>
      <c r="I590" s="4"/>
      <c r="J590" s="4"/>
      <c r="K590" s="4"/>
    </row>
    <row r="591" spans="2:11">
      <c r="C591" s="1">
        <f t="shared" si="0"/>
        <v>140039</v>
      </c>
      <c r="D591" s="117" t="s">
        <v>548</v>
      </c>
      <c r="E591" s="6" t="s">
        <v>449</v>
      </c>
      <c r="F591" s="116" t="e">
        <f>+Prchi!E590</f>
        <v>#REF!</v>
      </c>
      <c r="G591" s="4"/>
      <c r="H591" s="4"/>
      <c r="I591" s="4"/>
      <c r="J591" s="4"/>
      <c r="K591" s="4"/>
    </row>
    <row r="592" spans="2:11">
      <c r="C592" s="1">
        <f t="shared" si="0"/>
        <v>140040</v>
      </c>
      <c r="D592" s="117" t="s">
        <v>549</v>
      </c>
      <c r="E592" s="6" t="s">
        <v>449</v>
      </c>
      <c r="F592" s="116" t="e">
        <f>+Prchi!E591</f>
        <v>#REF!</v>
      </c>
      <c r="G592" s="4"/>
      <c r="H592" s="4"/>
      <c r="I592" s="4"/>
      <c r="J592" s="4"/>
      <c r="K592" s="4"/>
    </row>
    <row r="593" spans="2:11">
      <c r="C593" s="1">
        <f t="shared" si="0"/>
        <v>140041</v>
      </c>
      <c r="D593" s="117" t="s">
        <v>550</v>
      </c>
      <c r="E593" s="6" t="s">
        <v>449</v>
      </c>
      <c r="F593" s="116" t="e">
        <f>+Prchi!E592</f>
        <v>#REF!</v>
      </c>
      <c r="G593" s="4"/>
      <c r="H593" s="4"/>
      <c r="I593" s="4"/>
      <c r="J593" s="4"/>
      <c r="K593" s="4"/>
    </row>
    <row r="594" spans="2:11">
      <c r="C594" s="1">
        <f t="shared" si="0"/>
        <v>140042</v>
      </c>
      <c r="D594" s="117"/>
      <c r="E594" s="6" t="s">
        <v>449</v>
      </c>
      <c r="F594" s="116">
        <f>+Prchi!E593</f>
        <v>0</v>
      </c>
      <c r="G594" s="4"/>
      <c r="H594" s="4"/>
      <c r="I594" s="4"/>
      <c r="J594" s="4"/>
      <c r="K594" s="4"/>
    </row>
    <row r="595" spans="2:11">
      <c r="C595" s="1">
        <f t="shared" si="0"/>
        <v>140043</v>
      </c>
      <c r="D595" s="117"/>
      <c r="E595" s="6" t="s">
        <v>449</v>
      </c>
      <c r="F595" s="116">
        <f>+Prchi!E594</f>
        <v>0</v>
      </c>
      <c r="G595" s="4"/>
      <c r="H595" s="4"/>
      <c r="I595" s="4"/>
      <c r="J595" s="4"/>
      <c r="K595" s="4"/>
    </row>
    <row r="596" spans="2:11">
      <c r="C596" s="1">
        <f t="shared" si="0"/>
        <v>140044</v>
      </c>
      <c r="D596" s="117"/>
      <c r="E596" s="6" t="s">
        <v>449</v>
      </c>
      <c r="F596" s="116">
        <f>+Prchi!E595</f>
        <v>0</v>
      </c>
      <c r="G596" s="4"/>
      <c r="H596" s="4"/>
      <c r="I596" s="4"/>
      <c r="J596" s="4"/>
      <c r="K596" s="4"/>
    </row>
    <row r="597" spans="2:11">
      <c r="C597" s="1">
        <f t="shared" si="0"/>
        <v>140045</v>
      </c>
      <c r="D597" s="117"/>
      <c r="E597" s="6" t="s">
        <v>449</v>
      </c>
      <c r="F597" s="116">
        <f>+Prchi!E596</f>
        <v>0</v>
      </c>
      <c r="G597" s="4"/>
      <c r="H597" s="4"/>
      <c r="I597" s="4"/>
      <c r="J597" s="4"/>
      <c r="K597" s="4"/>
    </row>
    <row r="598" spans="2:11">
      <c r="C598" s="1">
        <f t="shared" si="0"/>
        <v>140046</v>
      </c>
      <c r="D598" s="117"/>
      <c r="E598" s="6" t="s">
        <v>449</v>
      </c>
      <c r="F598" s="116">
        <f>+Prchi!E597</f>
        <v>0</v>
      </c>
      <c r="G598" s="4"/>
      <c r="H598" s="4"/>
      <c r="I598" s="4"/>
      <c r="J598" s="4"/>
      <c r="K598" s="4"/>
    </row>
    <row r="599" spans="2:11">
      <c r="C599" s="1">
        <f t="shared" si="0"/>
        <v>140047</v>
      </c>
      <c r="D599" s="117"/>
      <c r="E599" s="6" t="s">
        <v>449</v>
      </c>
      <c r="F599" s="116">
        <f>+Prchi!E598</f>
        <v>0</v>
      </c>
      <c r="G599" s="4"/>
      <c r="H599" s="4"/>
      <c r="I599" s="4"/>
      <c r="J599" s="4"/>
      <c r="K599" s="4"/>
    </row>
    <row r="600" spans="2:11">
      <c r="C600" s="1">
        <f t="shared" si="0"/>
        <v>140048</v>
      </c>
      <c r="D600" s="117"/>
      <c r="E600" s="6" t="s">
        <v>449</v>
      </c>
      <c r="F600" s="116">
        <f>+Prchi!E599</f>
        <v>0</v>
      </c>
      <c r="G600" s="4"/>
      <c r="H600" s="4"/>
      <c r="I600" s="4"/>
      <c r="J600" s="4"/>
      <c r="K600" s="4"/>
    </row>
    <row r="601" spans="2:11">
      <c r="C601" s="1">
        <f t="shared" ref="C601:C620" si="1">C600+1</f>
        <v>140049</v>
      </c>
      <c r="D601" s="117"/>
      <c r="E601" s="6" t="s">
        <v>449</v>
      </c>
      <c r="F601" s="116">
        <f>+Prchi!E600</f>
        <v>0</v>
      </c>
      <c r="G601" s="4"/>
      <c r="H601" s="4"/>
      <c r="I601" s="4"/>
      <c r="J601" s="4"/>
      <c r="K601" s="4"/>
    </row>
    <row r="602" spans="2:11">
      <c r="C602" s="1">
        <f t="shared" si="1"/>
        <v>140050</v>
      </c>
      <c r="D602" s="117"/>
      <c r="E602" s="6" t="s">
        <v>449</v>
      </c>
      <c r="F602" s="116">
        <f>+Prchi!E601</f>
        <v>0</v>
      </c>
      <c r="G602" s="4"/>
      <c r="H602" s="4"/>
      <c r="I602" s="4"/>
      <c r="J602" s="4"/>
      <c r="K602" s="4"/>
    </row>
    <row r="603" spans="2:11">
      <c r="C603" s="1">
        <f t="shared" si="1"/>
        <v>140051</v>
      </c>
      <c r="D603" s="117"/>
      <c r="E603" s="6" t="s">
        <v>449</v>
      </c>
      <c r="F603" s="116">
        <f>+Prchi!E602</f>
        <v>0</v>
      </c>
      <c r="G603" s="4"/>
      <c r="H603" s="4"/>
      <c r="I603" s="4"/>
      <c r="J603" s="4"/>
      <c r="K603" s="4"/>
    </row>
    <row r="604" spans="2:11">
      <c r="C604" s="1">
        <f t="shared" si="1"/>
        <v>140052</v>
      </c>
      <c r="D604" s="117"/>
      <c r="E604" s="6" t="s">
        <v>449</v>
      </c>
      <c r="F604" s="116">
        <f>+Prchi!E603</f>
        <v>0</v>
      </c>
      <c r="G604" s="4"/>
      <c r="H604" s="4"/>
      <c r="I604" s="4"/>
      <c r="J604" s="4"/>
      <c r="K604" s="4"/>
    </row>
    <row r="605" spans="2:11">
      <c r="C605" s="1">
        <f t="shared" si="1"/>
        <v>140053</v>
      </c>
      <c r="D605" s="117"/>
      <c r="E605" s="6" t="s">
        <v>449</v>
      </c>
      <c r="F605" s="116">
        <f>+Prchi!E604</f>
        <v>0</v>
      </c>
      <c r="G605" s="4"/>
      <c r="H605" s="4"/>
      <c r="I605" s="4"/>
      <c r="J605" s="4"/>
      <c r="K605" s="4"/>
    </row>
    <row r="606" spans="2:11">
      <c r="C606" s="1">
        <f t="shared" si="1"/>
        <v>140054</v>
      </c>
      <c r="D606" s="117"/>
      <c r="E606" s="6" t="s">
        <v>449</v>
      </c>
      <c r="F606" s="116">
        <f>+Prchi!E605</f>
        <v>0</v>
      </c>
      <c r="G606" s="4"/>
      <c r="H606" s="4"/>
      <c r="I606" s="4"/>
      <c r="J606" s="4"/>
      <c r="K606" s="4"/>
    </row>
    <row r="607" spans="2:11">
      <c r="B607" t="s">
        <v>492</v>
      </c>
      <c r="C607" s="1">
        <f t="shared" si="1"/>
        <v>140055</v>
      </c>
      <c r="D607" s="117"/>
      <c r="E607" s="6" t="s">
        <v>449</v>
      </c>
      <c r="F607" s="116">
        <f>+Prchi!E606</f>
        <v>0</v>
      </c>
      <c r="G607" s="4"/>
      <c r="H607" s="4"/>
      <c r="I607" s="4"/>
      <c r="J607" s="4"/>
      <c r="K607" s="4"/>
    </row>
    <row r="608" spans="2:11">
      <c r="B608" s="38"/>
      <c r="C608" s="1">
        <f t="shared" si="1"/>
        <v>140056</v>
      </c>
      <c r="D608" s="117"/>
      <c r="E608" s="6" t="s">
        <v>449</v>
      </c>
      <c r="F608" s="116">
        <f>+Prchi!E607</f>
        <v>0</v>
      </c>
      <c r="G608" s="38"/>
      <c r="H608" s="38"/>
      <c r="I608" s="38"/>
      <c r="J608" s="4"/>
      <c r="K608" s="4"/>
    </row>
    <row r="609" spans="2:11">
      <c r="B609" s="38"/>
      <c r="C609" s="1">
        <f t="shared" si="1"/>
        <v>140057</v>
      </c>
      <c r="D609" s="117"/>
      <c r="E609" s="6" t="s">
        <v>449</v>
      </c>
      <c r="F609" s="116">
        <f>+Prchi!E608</f>
        <v>0</v>
      </c>
      <c r="G609" s="38"/>
      <c r="H609" s="38"/>
      <c r="I609" s="38"/>
      <c r="J609" s="4"/>
      <c r="K609" s="4"/>
    </row>
    <row r="610" spans="2:11">
      <c r="B610" s="38"/>
      <c r="C610" s="1">
        <f t="shared" si="1"/>
        <v>140058</v>
      </c>
      <c r="D610" s="117"/>
      <c r="E610" s="6" t="s">
        <v>449</v>
      </c>
      <c r="F610" s="116">
        <f>+Prchi!E609</f>
        <v>0</v>
      </c>
      <c r="G610" s="38"/>
      <c r="H610" s="38"/>
      <c r="I610" s="38"/>
      <c r="J610" s="4"/>
      <c r="K610" s="4"/>
    </row>
    <row r="611" spans="2:11">
      <c r="B611" s="38"/>
      <c r="C611" s="1">
        <f t="shared" si="1"/>
        <v>140059</v>
      </c>
      <c r="D611" s="117"/>
      <c r="E611" s="6" t="s">
        <v>449</v>
      </c>
      <c r="F611" s="116">
        <f>+Prchi!E610</f>
        <v>0</v>
      </c>
      <c r="G611" s="38"/>
      <c r="H611" s="38"/>
      <c r="I611" s="38"/>
      <c r="J611" s="4"/>
      <c r="K611" s="4"/>
    </row>
    <row r="612" spans="2:11">
      <c r="B612" t="s">
        <v>570</v>
      </c>
      <c r="C612" s="1">
        <f t="shared" si="1"/>
        <v>140060</v>
      </c>
      <c r="D612" s="117" t="s">
        <v>614</v>
      </c>
      <c r="E612" s="6" t="s">
        <v>449</v>
      </c>
      <c r="F612" s="116">
        <f>+Prchi!E611</f>
        <v>0</v>
      </c>
      <c r="G612" s="38"/>
      <c r="H612" s="38"/>
      <c r="I612" s="38"/>
      <c r="J612" s="4"/>
      <c r="K612" s="4"/>
    </row>
    <row r="613" spans="2:11">
      <c r="B613" s="38"/>
      <c r="C613" s="1">
        <f t="shared" si="1"/>
        <v>140061</v>
      </c>
      <c r="D613" s="117" t="s">
        <v>615</v>
      </c>
      <c r="E613" s="6" t="s">
        <v>449</v>
      </c>
      <c r="F613" s="116" t="e">
        <f>+Prchi!E612</f>
        <v>#REF!</v>
      </c>
      <c r="G613" s="38"/>
      <c r="H613" s="38"/>
      <c r="I613" s="38"/>
      <c r="J613" s="4"/>
      <c r="K613" s="4"/>
    </row>
    <row r="614" spans="2:11">
      <c r="B614" s="38"/>
      <c r="C614" s="1">
        <f t="shared" si="1"/>
        <v>140062</v>
      </c>
      <c r="D614" s="117" t="s">
        <v>616</v>
      </c>
      <c r="E614" s="6" t="s">
        <v>449</v>
      </c>
      <c r="F614" s="116" t="e">
        <f>+Prchi!E613</f>
        <v>#REF!</v>
      </c>
      <c r="G614" s="38"/>
      <c r="H614" s="38"/>
      <c r="I614" s="38"/>
      <c r="J614" s="4"/>
      <c r="K614" s="4"/>
    </row>
    <row r="615" spans="2:11">
      <c r="B615" s="38"/>
      <c r="C615" s="1">
        <f t="shared" si="1"/>
        <v>140063</v>
      </c>
      <c r="D615" s="117" t="s">
        <v>617</v>
      </c>
      <c r="E615" s="6" t="s">
        <v>449</v>
      </c>
      <c r="F615" s="116" t="e">
        <f>+Prchi!E614</f>
        <v>#REF!</v>
      </c>
      <c r="G615" s="38"/>
      <c r="H615" s="38"/>
      <c r="I615" s="38"/>
      <c r="J615" s="4"/>
      <c r="K615" s="4"/>
    </row>
    <row r="616" spans="2:11">
      <c r="B616" s="38"/>
      <c r="C616" s="1">
        <f t="shared" si="1"/>
        <v>140064</v>
      </c>
      <c r="D616" s="117" t="s">
        <v>618</v>
      </c>
      <c r="E616" s="6" t="s">
        <v>449</v>
      </c>
      <c r="F616" s="116" t="e">
        <f>+Prchi!E615</f>
        <v>#REF!</v>
      </c>
      <c r="G616" s="38"/>
      <c r="H616" s="38"/>
      <c r="I616" s="38"/>
      <c r="J616" s="4"/>
      <c r="K616" s="4"/>
    </row>
    <row r="617" spans="2:11">
      <c r="B617" s="38"/>
      <c r="C617" s="1">
        <f t="shared" si="1"/>
        <v>140065</v>
      </c>
      <c r="D617" s="117" t="s">
        <v>619</v>
      </c>
      <c r="E617" s="6" t="s">
        <v>449</v>
      </c>
      <c r="F617" s="116" t="e">
        <f>+Prchi!E616</f>
        <v>#REF!</v>
      </c>
      <c r="G617" s="38"/>
      <c r="H617" s="38"/>
      <c r="I617" s="38"/>
      <c r="J617" s="4"/>
      <c r="K617" s="4"/>
    </row>
    <row r="618" spans="2:11">
      <c r="B618" s="38"/>
      <c r="C618" s="1">
        <f t="shared" si="1"/>
        <v>140066</v>
      </c>
      <c r="D618" s="117"/>
      <c r="E618" s="6" t="s">
        <v>449</v>
      </c>
      <c r="F618" s="116">
        <f>+Prchi!E617</f>
        <v>0</v>
      </c>
      <c r="G618" s="38"/>
      <c r="H618" s="38"/>
      <c r="I618" s="38"/>
      <c r="J618" s="4"/>
      <c r="K618" s="4"/>
    </row>
    <row r="619" spans="2:11">
      <c r="B619" s="38"/>
      <c r="C619" s="1">
        <f t="shared" si="1"/>
        <v>140067</v>
      </c>
      <c r="D619" s="117"/>
      <c r="E619" s="6" t="s">
        <v>449</v>
      </c>
      <c r="F619" s="116">
        <f>+Prchi!E618</f>
        <v>0</v>
      </c>
      <c r="G619" s="38"/>
      <c r="H619" s="38"/>
      <c r="I619" s="38"/>
      <c r="J619" s="4"/>
      <c r="K619" s="4"/>
    </row>
    <row r="620" spans="2:11">
      <c r="B620" s="38"/>
      <c r="C620" s="1">
        <f t="shared" si="1"/>
        <v>140068</v>
      </c>
      <c r="D620" s="117"/>
      <c r="E620" s="6" t="s">
        <v>449</v>
      </c>
      <c r="F620" s="116">
        <f>+Prchi!E619</f>
        <v>0</v>
      </c>
      <c r="G620" s="38"/>
      <c r="H620" s="38"/>
      <c r="I620" s="38"/>
      <c r="J620" s="4"/>
      <c r="K620" s="4"/>
    </row>
    <row r="621" spans="2:11">
      <c r="B621" s="38"/>
      <c r="C621" s="47"/>
      <c r="D621" s="38"/>
      <c r="E621" s="38"/>
      <c r="F621" s="116"/>
      <c r="G621" s="38"/>
      <c r="H621" s="38"/>
      <c r="I621" s="38"/>
      <c r="J621" s="4"/>
      <c r="K621" s="4"/>
    </row>
    <row r="622" spans="2:11">
      <c r="B622" s="38"/>
      <c r="C622" s="47"/>
      <c r="D622" s="38"/>
      <c r="E622" s="38"/>
      <c r="F622" s="38"/>
      <c r="G622" s="38"/>
      <c r="H622" s="38"/>
      <c r="I622" s="38"/>
      <c r="J622" s="4"/>
      <c r="K622" s="4"/>
    </row>
    <row r="623" spans="2:11">
      <c r="B623" s="38"/>
      <c r="C623" s="47"/>
      <c r="D623" s="38"/>
      <c r="E623" s="38"/>
      <c r="F623" s="38"/>
      <c r="G623" s="38"/>
      <c r="H623" s="38"/>
      <c r="I623" s="38"/>
      <c r="J623" s="4"/>
      <c r="K623" s="4"/>
    </row>
    <row r="624" spans="2:11">
      <c r="B624" s="38"/>
      <c r="C624" s="47"/>
      <c r="D624" s="38"/>
      <c r="E624" s="38"/>
      <c r="F624" s="38"/>
      <c r="G624" s="38"/>
      <c r="H624" s="38"/>
      <c r="I624" s="38"/>
      <c r="J624" s="4"/>
      <c r="K624" s="4"/>
    </row>
    <row r="625" spans="2:11">
      <c r="B625" s="38"/>
      <c r="C625" s="47"/>
      <c r="D625" s="38"/>
      <c r="E625" s="38"/>
      <c r="F625" s="38"/>
      <c r="G625" s="38"/>
      <c r="H625" s="38"/>
      <c r="I625" s="38"/>
      <c r="J625" s="4"/>
      <c r="K625" s="4"/>
    </row>
    <row r="626" spans="2:11">
      <c r="B626" s="38"/>
      <c r="C626" s="47"/>
      <c r="D626" s="38"/>
      <c r="E626" s="38"/>
      <c r="F626" s="38"/>
      <c r="G626" s="38"/>
      <c r="H626" s="38"/>
      <c r="I626" s="38"/>
      <c r="J626" s="4"/>
      <c r="K626" s="4"/>
    </row>
    <row r="627" spans="2:11">
      <c r="B627" s="38"/>
      <c r="C627" s="47"/>
      <c r="D627" s="38"/>
      <c r="E627" s="38"/>
      <c r="F627" s="38"/>
      <c r="G627" s="38"/>
      <c r="H627" s="38"/>
      <c r="I627" s="38"/>
      <c r="J627" s="4"/>
      <c r="K627" s="4"/>
    </row>
    <row r="628" spans="2:11">
      <c r="B628" s="38"/>
      <c r="C628" s="47"/>
      <c r="D628" s="38"/>
      <c r="E628" s="38"/>
      <c r="F628" s="38"/>
      <c r="G628" s="38"/>
      <c r="H628" s="38"/>
      <c r="I628" s="38"/>
      <c r="J628" s="4"/>
      <c r="K628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G29" sqref="G29"/>
    </sheetView>
  </sheetViews>
  <sheetFormatPr defaultColWidth="9" defaultRowHeight="15"/>
  <cols>
    <col min="2" max="2" width="11.28515625" customWidth="1"/>
    <col min="3" max="3" width="11.7109375" customWidth="1"/>
    <col min="4" max="4" width="11.5703125" customWidth="1"/>
    <col min="5" max="5" width="14.140625" customWidth="1"/>
    <col min="6" max="6" width="10.28515625" customWidth="1"/>
    <col min="7" max="7" width="34.42578125" bestFit="1" customWidth="1"/>
    <col min="8" max="8" width="11.85546875" customWidth="1"/>
    <col min="9" max="9" width="12" customWidth="1"/>
    <col min="10" max="10" width="12.42578125" hidden="1" customWidth="1"/>
    <col min="11" max="11" width="0" hidden="1" customWidth="1"/>
    <col min="12" max="12" width="11.42578125" hidden="1" customWidth="1"/>
  </cols>
  <sheetData>
    <row r="1" spans="1:12" ht="19.5">
      <c r="A1" s="4"/>
      <c r="B1" s="5"/>
      <c r="H1" s="6"/>
      <c r="J1" s="7"/>
    </row>
    <row r="2" spans="1:12" ht="19.5">
      <c r="B2" s="5"/>
      <c r="H2" s="6"/>
      <c r="J2" s="7"/>
    </row>
    <row r="3" spans="1:12" ht="15.75" thickBot="1">
      <c r="H3" s="6"/>
    </row>
    <row r="4" spans="1:12" ht="17.25" thickBot="1">
      <c r="B4" s="8" t="s">
        <v>381</v>
      </c>
      <c r="C4" s="137" t="s">
        <v>501</v>
      </c>
      <c r="D4" s="138"/>
      <c r="E4" s="139"/>
      <c r="F4" s="10"/>
      <c r="G4" s="9" t="s">
        <v>382</v>
      </c>
      <c r="H4" s="140">
        <f ca="1">TODAY()</f>
        <v>42396</v>
      </c>
      <c r="I4" s="140"/>
    </row>
    <row r="5" spans="1:12" ht="17.25" thickBot="1">
      <c r="B5" s="8" t="s">
        <v>383</v>
      </c>
      <c r="C5" s="141" t="s">
        <v>448</v>
      </c>
      <c r="D5" s="141"/>
      <c r="E5" s="141"/>
      <c r="F5" s="10"/>
      <c r="G5" s="10"/>
      <c r="H5" s="6"/>
    </row>
    <row r="6" spans="1:12" ht="17.25" thickBot="1">
      <c r="B6" s="8" t="s">
        <v>384</v>
      </c>
      <c r="C6" s="137">
        <v>1</v>
      </c>
      <c r="D6" s="138"/>
      <c r="E6" s="139"/>
      <c r="F6" s="10"/>
      <c r="G6" s="71"/>
      <c r="H6" s="6"/>
    </row>
    <row r="7" spans="1:12" ht="15.75" thickBot="1">
      <c r="B7" s="12"/>
      <c r="H7" s="6"/>
    </row>
    <row r="8" spans="1:12" ht="20.25" thickBot="1">
      <c r="B8" s="13" t="s">
        <v>385</v>
      </c>
      <c r="C8" s="14">
        <v>1</v>
      </c>
      <c r="D8" s="15" t="s">
        <v>502</v>
      </c>
      <c r="E8" s="16"/>
      <c r="F8" s="16"/>
      <c r="G8" s="16"/>
      <c r="H8" s="142"/>
      <c r="I8" s="142"/>
      <c r="J8" s="142"/>
    </row>
    <row r="9" spans="1:12" ht="20.25" thickBot="1">
      <c r="B9" s="13" t="s">
        <v>387</v>
      </c>
      <c r="C9" s="68">
        <v>1</v>
      </c>
      <c r="D9" s="15"/>
      <c r="E9" s="16"/>
      <c r="F9" s="16"/>
      <c r="G9" s="16"/>
      <c r="H9" s="142"/>
      <c r="I9" s="142"/>
      <c r="J9" s="142"/>
    </row>
    <row r="10" spans="1:12" ht="20.25" thickBot="1">
      <c r="B10" s="13" t="s">
        <v>388</v>
      </c>
      <c r="C10" s="14">
        <v>1</v>
      </c>
      <c r="D10" s="15"/>
      <c r="E10" s="16"/>
      <c r="F10" s="16"/>
      <c r="G10" s="16"/>
      <c r="H10" s="71"/>
      <c r="I10" s="71"/>
      <c r="J10" s="71"/>
    </row>
    <row r="11" spans="1:12" ht="19.5">
      <c r="B11" s="17"/>
      <c r="C11" s="17"/>
      <c r="D11" s="17"/>
      <c r="E11" s="17"/>
      <c r="F11" s="17"/>
      <c r="G11" s="16"/>
      <c r="H11" s="71"/>
      <c r="I11" s="71"/>
      <c r="J11" s="71"/>
    </row>
    <row r="12" spans="1:12" ht="19.5">
      <c r="B12" s="143" t="s">
        <v>389</v>
      </c>
      <c r="C12" s="143"/>
      <c r="D12" s="143"/>
      <c r="E12" s="143"/>
      <c r="F12" s="143"/>
      <c r="G12" s="143"/>
      <c r="H12" s="143"/>
      <c r="I12" s="143"/>
      <c r="J12" s="143"/>
      <c r="K12" s="143"/>
    </row>
    <row r="13" spans="1:12" ht="58.5">
      <c r="B13" s="40" t="s">
        <v>390</v>
      </c>
      <c r="C13" s="43" t="s">
        <v>391</v>
      </c>
      <c r="D13" s="40" t="s">
        <v>392</v>
      </c>
      <c r="E13" s="40" t="s">
        <v>393</v>
      </c>
      <c r="F13" s="40" t="s">
        <v>408</v>
      </c>
      <c r="G13" s="40" t="s">
        <v>394</v>
      </c>
      <c r="H13" s="42" t="s">
        <v>395</v>
      </c>
      <c r="I13" s="41" t="s">
        <v>396</v>
      </c>
      <c r="J13" s="41" t="s">
        <v>411</v>
      </c>
      <c r="K13" s="41" t="s">
        <v>412</v>
      </c>
      <c r="L13" s="61" t="s">
        <v>417</v>
      </c>
    </row>
    <row r="14" spans="1:12" ht="15.75">
      <c r="B14" s="52"/>
      <c r="C14" s="73">
        <f t="shared" ref="C14:C21" si="0">B14/$C$8*$C$9</f>
        <v>0</v>
      </c>
      <c r="D14" s="52" t="str">
        <f t="shared" ref="D14:D21" si="1">IFERROR(INDEX(Table1_1,MATCH(G14,INDEX(Table1_1,,3),0),5),"")</f>
        <v/>
      </c>
      <c r="E14" s="54" t="str">
        <f t="shared" ref="E14:E21" si="2">IFERROR(INDEX(Table1_1,MATCH(G14,INDEX(Table1_1,,3),0),2),"")</f>
        <v/>
      </c>
      <c r="F14" s="54" t="str">
        <f t="shared" ref="F14:F21" si="3">IFERROR(INDEX(Table1_1,MATCH(G14,INDEX(Table1_1,,3),0),4),"")</f>
        <v/>
      </c>
      <c r="G14" s="113"/>
      <c r="H14" s="52" t="str">
        <f t="shared" ref="H14:H21" si="4">IF(OR(D14="",C14=""),"",D14*C14)</f>
        <v/>
      </c>
      <c r="I14" s="58" t="str">
        <f t="shared" ref="I14:I20" si="5">IF(OR(H14="",ISERROR(H23)),"",H14/$H$23)</f>
        <v/>
      </c>
      <c r="J14" s="57" t="str">
        <f t="shared" ref="J14:J21" si="6">IFERROR(INDEX(Table1_1,MATCH(G14,INDEX(Table1_1,,3),0),6),"")</f>
        <v/>
      </c>
      <c r="K14" s="57" t="str">
        <f t="shared" ref="K14:K21" si="7">IFERROR(INDEX(Table1_1,MATCH(G14,INDEX(Table1_1,,3),0),7),"")</f>
        <v/>
      </c>
      <c r="L14" s="57" t="str">
        <f t="shared" ref="L14:L21" si="8">IFERROR(INDEX(Table1_1,MATCH(G14,INDEX(Table1_1,,3),0),8),"")</f>
        <v/>
      </c>
    </row>
    <row r="15" spans="1:12" ht="15.75">
      <c r="B15" s="52"/>
      <c r="C15" s="73">
        <f t="shared" si="0"/>
        <v>0</v>
      </c>
      <c r="D15" s="52" t="str">
        <f t="shared" si="1"/>
        <v/>
      </c>
      <c r="E15" s="54" t="str">
        <f t="shared" si="2"/>
        <v/>
      </c>
      <c r="F15" s="54" t="str">
        <f t="shared" si="3"/>
        <v/>
      </c>
      <c r="G15" s="113"/>
      <c r="H15" s="52" t="str">
        <f t="shared" si="4"/>
        <v/>
      </c>
      <c r="I15" s="58" t="str">
        <f t="shared" si="5"/>
        <v/>
      </c>
      <c r="J15" s="57" t="str">
        <f t="shared" si="6"/>
        <v/>
      </c>
      <c r="K15" s="57" t="str">
        <f t="shared" si="7"/>
        <v/>
      </c>
      <c r="L15" s="57" t="str">
        <f t="shared" si="8"/>
        <v/>
      </c>
    </row>
    <row r="16" spans="1:12" ht="15.75">
      <c r="B16" s="52"/>
      <c r="C16" s="73">
        <f t="shared" si="0"/>
        <v>0</v>
      </c>
      <c r="D16" s="52" t="str">
        <f t="shared" si="1"/>
        <v/>
      </c>
      <c r="E16" s="54" t="str">
        <f t="shared" si="2"/>
        <v/>
      </c>
      <c r="F16" s="54" t="str">
        <f t="shared" si="3"/>
        <v/>
      </c>
      <c r="G16" s="113"/>
      <c r="H16" s="52" t="str">
        <f t="shared" si="4"/>
        <v/>
      </c>
      <c r="I16" s="58" t="str">
        <f t="shared" si="5"/>
        <v/>
      </c>
      <c r="J16" s="57" t="str">
        <f t="shared" si="6"/>
        <v/>
      </c>
      <c r="K16" s="57" t="str">
        <f t="shared" si="7"/>
        <v/>
      </c>
      <c r="L16" s="57" t="str">
        <f t="shared" si="8"/>
        <v/>
      </c>
    </row>
    <row r="17" spans="2:12" ht="15.75">
      <c r="B17" s="52"/>
      <c r="C17" s="73">
        <f t="shared" si="0"/>
        <v>0</v>
      </c>
      <c r="D17" s="52" t="str">
        <f t="shared" si="1"/>
        <v/>
      </c>
      <c r="E17" s="54" t="str">
        <f t="shared" si="2"/>
        <v/>
      </c>
      <c r="F17" s="54" t="str">
        <f t="shared" si="3"/>
        <v/>
      </c>
      <c r="G17" s="113"/>
      <c r="H17" s="52" t="str">
        <f t="shared" si="4"/>
        <v/>
      </c>
      <c r="I17" s="58" t="str">
        <f t="shared" si="5"/>
        <v/>
      </c>
      <c r="J17" s="57" t="str">
        <f t="shared" si="6"/>
        <v/>
      </c>
      <c r="K17" s="57" t="str">
        <f t="shared" si="7"/>
        <v/>
      </c>
      <c r="L17" s="57" t="str">
        <f t="shared" si="8"/>
        <v/>
      </c>
    </row>
    <row r="18" spans="2:12" ht="15.75">
      <c r="B18" s="52"/>
      <c r="C18" s="73">
        <f t="shared" si="0"/>
        <v>0</v>
      </c>
      <c r="D18" s="52" t="str">
        <f t="shared" si="1"/>
        <v/>
      </c>
      <c r="E18" s="54" t="str">
        <f t="shared" si="2"/>
        <v/>
      </c>
      <c r="F18" s="54" t="str">
        <f t="shared" si="3"/>
        <v/>
      </c>
      <c r="G18" s="113"/>
      <c r="H18" s="52" t="str">
        <f t="shared" si="4"/>
        <v/>
      </c>
      <c r="I18" s="58" t="str">
        <f t="shared" si="5"/>
        <v/>
      </c>
      <c r="J18" s="57" t="str">
        <f t="shared" si="6"/>
        <v/>
      </c>
      <c r="K18" s="57" t="str">
        <f t="shared" si="7"/>
        <v/>
      </c>
      <c r="L18" s="57" t="str">
        <f t="shared" si="8"/>
        <v/>
      </c>
    </row>
    <row r="19" spans="2:12" ht="15.75">
      <c r="B19" s="52"/>
      <c r="C19" s="73">
        <f t="shared" si="0"/>
        <v>0</v>
      </c>
      <c r="D19" s="52" t="str">
        <f t="shared" si="1"/>
        <v/>
      </c>
      <c r="E19" s="54" t="str">
        <f t="shared" si="2"/>
        <v/>
      </c>
      <c r="F19" s="54" t="str">
        <f t="shared" si="3"/>
        <v/>
      </c>
      <c r="G19" s="113"/>
      <c r="H19" s="52" t="str">
        <f t="shared" si="4"/>
        <v/>
      </c>
      <c r="I19" s="58" t="str">
        <f t="shared" si="5"/>
        <v/>
      </c>
      <c r="J19" s="57" t="str">
        <f t="shared" si="6"/>
        <v/>
      </c>
      <c r="K19" s="57" t="str">
        <f t="shared" si="7"/>
        <v/>
      </c>
      <c r="L19" s="57" t="str">
        <f t="shared" si="8"/>
        <v/>
      </c>
    </row>
    <row r="20" spans="2:12" ht="15.75">
      <c r="B20" s="52"/>
      <c r="C20" s="73">
        <f>B20/$C$8*$C$9</f>
        <v>0</v>
      </c>
      <c r="D20" s="52" t="str">
        <f>IFERROR(INDEX(Table1_1,MATCH(G20,INDEX(Table1_1,,3),0),5),"")</f>
        <v/>
      </c>
      <c r="E20" s="54" t="str">
        <f>IFERROR(INDEX(Table1_1,MATCH(G20,INDEX(Table1_1,,3),0),2),"")</f>
        <v/>
      </c>
      <c r="F20" s="54" t="str">
        <f>IFERROR(INDEX(Table1_1,MATCH(G20,INDEX(Table1_1,,3),0),4),"")</f>
        <v/>
      </c>
      <c r="G20" s="113"/>
      <c r="H20" s="52" t="str">
        <f>IF(OR(D20="",C20=""),"",D20*C20)</f>
        <v/>
      </c>
      <c r="I20" s="58" t="str">
        <f t="shared" si="5"/>
        <v/>
      </c>
      <c r="J20" s="57" t="str">
        <f>IFERROR(INDEX(Table1_1,MATCH(G20,INDEX(Table1_1,,3),0),6),"")</f>
        <v/>
      </c>
      <c r="K20" s="57" t="str">
        <f>IFERROR(INDEX(Table1_1,MATCH(G20,INDEX(Table1_1,,3),0),7),"")</f>
        <v/>
      </c>
      <c r="L20" s="57" t="str">
        <f>IFERROR(INDEX(Table1_1,MATCH(G20,INDEX(Table1_1,,3),0),8),"")</f>
        <v/>
      </c>
    </row>
    <row r="21" spans="2:12" ht="15.75">
      <c r="B21" s="52"/>
      <c r="C21" s="73">
        <f t="shared" si="0"/>
        <v>0</v>
      </c>
      <c r="D21" s="52" t="str">
        <f t="shared" si="1"/>
        <v/>
      </c>
      <c r="E21" s="54" t="str">
        <f t="shared" si="2"/>
        <v/>
      </c>
      <c r="F21" s="54" t="str">
        <f t="shared" si="3"/>
        <v/>
      </c>
      <c r="G21" s="113"/>
      <c r="H21" s="52" t="str">
        <f t="shared" si="4"/>
        <v/>
      </c>
      <c r="I21" s="58" t="str">
        <f>IF(OR(H21="",ISERROR(H29)),"",H21/$H$23)</f>
        <v/>
      </c>
      <c r="J21" s="57" t="str">
        <f t="shared" si="6"/>
        <v/>
      </c>
      <c r="K21" s="57" t="str">
        <f t="shared" si="7"/>
        <v/>
      </c>
      <c r="L21" s="57" t="str">
        <f t="shared" si="8"/>
        <v/>
      </c>
    </row>
    <row r="22" spans="2:12" ht="15.75">
      <c r="B22" s="18"/>
      <c r="C22" s="18"/>
      <c r="D22" s="18"/>
      <c r="E22" s="18"/>
      <c r="F22" s="18"/>
      <c r="G22" s="18"/>
      <c r="H22" s="19"/>
      <c r="I22" s="18"/>
      <c r="J22" s="17"/>
    </row>
    <row r="23" spans="2:12" ht="16.5" thickBot="1">
      <c r="B23" s="20"/>
      <c r="C23" s="20"/>
      <c r="D23" s="20"/>
      <c r="E23" s="21" t="s">
        <v>397</v>
      </c>
      <c r="F23" s="21"/>
      <c r="G23" s="22"/>
      <c r="H23" s="23">
        <f>SUM(H14:H21)</f>
        <v>0</v>
      </c>
      <c r="I23" s="24">
        <f>SUM(I14:I22)</f>
        <v>0</v>
      </c>
      <c r="J23" s="17"/>
    </row>
    <row r="24" spans="2:12" ht="20.25" thickBot="1">
      <c r="B24" s="25">
        <f>C8</f>
        <v>1</v>
      </c>
      <c r="C24" s="144" t="s">
        <v>398</v>
      </c>
      <c r="D24" s="145"/>
      <c r="E24" s="146" t="s">
        <v>399</v>
      </c>
      <c r="F24" s="146"/>
      <c r="G24" s="146"/>
      <c r="H24" s="26"/>
      <c r="I24" s="26"/>
      <c r="J24" s="17"/>
    </row>
    <row r="25" spans="2:12" ht="20.25" thickBot="1">
      <c r="B25" s="27"/>
      <c r="C25" s="27"/>
      <c r="D25" s="27"/>
      <c r="E25" s="27"/>
      <c r="F25" s="27"/>
      <c r="G25" s="27"/>
      <c r="H25" s="31"/>
      <c r="J25" s="17"/>
    </row>
    <row r="26" spans="2:12" ht="20.25" thickBot="1">
      <c r="B26" s="29"/>
      <c r="C26" s="144" t="s">
        <v>400</v>
      </c>
      <c r="D26" s="147"/>
      <c r="E26" s="60" t="s">
        <v>401</v>
      </c>
      <c r="F26" s="48"/>
      <c r="G26" s="30"/>
      <c r="H26" s="31"/>
    </row>
    <row r="27" spans="2:12" ht="20.25" thickBot="1">
      <c r="B27" s="29" t="s">
        <v>395</v>
      </c>
      <c r="C27" s="148">
        <f>H23/C10</f>
        <v>0</v>
      </c>
      <c r="D27" s="149"/>
      <c r="E27" s="32">
        <f>C27</f>
        <v>0</v>
      </c>
      <c r="F27" s="49"/>
      <c r="G27" s="30"/>
      <c r="H27" s="30"/>
    </row>
    <row r="28" spans="2:12" ht="20.25" thickBot="1">
      <c r="B28" s="29" t="s">
        <v>402</v>
      </c>
      <c r="C28" s="148">
        <f>E28</f>
        <v>0</v>
      </c>
      <c r="D28" s="150"/>
      <c r="E28" s="32">
        <f>H23*100/32</f>
        <v>0</v>
      </c>
      <c r="F28" s="49"/>
      <c r="G28" s="30"/>
      <c r="H28" s="30"/>
    </row>
    <row r="29" spans="2:12" ht="20.25" thickBot="1">
      <c r="B29" s="29" t="s">
        <v>403</v>
      </c>
      <c r="C29" s="151" t="e">
        <f>C27/C28/100</f>
        <v>#DIV/0!</v>
      </c>
      <c r="D29" s="152"/>
      <c r="E29" s="33" t="e">
        <f>E27/E28/100</f>
        <v>#DIV/0!</v>
      </c>
      <c r="F29" s="50"/>
      <c r="G29" s="34"/>
      <c r="H29" s="35"/>
    </row>
    <row r="30" spans="2:12" ht="20.25" thickBot="1">
      <c r="B30" s="29" t="s">
        <v>404</v>
      </c>
      <c r="C30" s="135">
        <f>C27-C28</f>
        <v>0</v>
      </c>
      <c r="D30" s="136"/>
      <c r="E30" s="36">
        <f>E27-E28</f>
        <v>0</v>
      </c>
      <c r="F30" s="51"/>
      <c r="G30" s="37"/>
      <c r="H30" s="30"/>
    </row>
  </sheetData>
  <mergeCells count="14">
    <mergeCell ref="C30:D30"/>
    <mergeCell ref="C4:E4"/>
    <mergeCell ref="H4:I4"/>
    <mergeCell ref="C5:E5"/>
    <mergeCell ref="C6:E6"/>
    <mergeCell ref="H8:J8"/>
    <mergeCell ref="H9:J9"/>
    <mergeCell ref="B12:K12"/>
    <mergeCell ref="C24:D24"/>
    <mergeCell ref="E24:G24"/>
    <mergeCell ref="C26:D26"/>
    <mergeCell ref="C27:D27"/>
    <mergeCell ref="C28:D28"/>
    <mergeCell ref="C29:D29"/>
  </mergeCells>
  <dataValidations count="1">
    <dataValidation type="list" allowBlank="1" showInputMessage="1" showErrorMessage="1" sqref="G14:G21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B1" zoomScaleNormal="100" workbookViewId="0">
      <selection activeCell="G8" sqref="G8"/>
    </sheetView>
  </sheetViews>
  <sheetFormatPr defaultColWidth="9" defaultRowHeight="15"/>
  <cols>
    <col min="2" max="2" width="11.28515625" customWidth="1"/>
    <col min="3" max="3" width="11.7109375" customWidth="1"/>
    <col min="4" max="4" width="11.5703125" customWidth="1"/>
    <col min="5" max="5" width="10" customWidth="1"/>
    <col min="6" max="6" width="10.28515625" customWidth="1"/>
    <col min="7" max="7" width="35.85546875" customWidth="1"/>
    <col min="8" max="8" width="11.85546875" customWidth="1"/>
    <col min="9" max="9" width="12" customWidth="1"/>
    <col min="10" max="10" width="12.42578125" hidden="1" customWidth="1"/>
    <col min="11" max="11" width="0" hidden="1" customWidth="1"/>
    <col min="12" max="12" width="16" hidden="1" customWidth="1"/>
  </cols>
  <sheetData>
    <row r="1" spans="1:12" ht="19.5">
      <c r="A1" s="4"/>
      <c r="B1" s="5"/>
      <c r="H1" s="6"/>
      <c r="J1" s="7"/>
    </row>
    <row r="2" spans="1:12" ht="19.5">
      <c r="B2" s="5"/>
      <c r="H2" s="6"/>
      <c r="J2" s="7"/>
    </row>
    <row r="3" spans="1:12" ht="15.75" thickBot="1">
      <c r="H3" s="6"/>
    </row>
    <row r="4" spans="1:12" ht="17.25" thickBot="1">
      <c r="B4" s="8" t="s">
        <v>381</v>
      </c>
      <c r="C4" s="137" t="s">
        <v>501</v>
      </c>
      <c r="D4" s="138"/>
      <c r="E4" s="139"/>
      <c r="F4" s="10"/>
      <c r="G4" s="9" t="s">
        <v>382</v>
      </c>
      <c r="H4" s="140">
        <f ca="1">TODAY()</f>
        <v>42396</v>
      </c>
      <c r="I4" s="140"/>
    </row>
    <row r="5" spans="1:12" ht="17.25" thickBot="1">
      <c r="B5" s="8" t="s">
        <v>383</v>
      </c>
      <c r="C5" s="141" t="s">
        <v>448</v>
      </c>
      <c r="D5" s="141"/>
      <c r="E5" s="141"/>
      <c r="F5" s="10"/>
      <c r="G5" s="10"/>
      <c r="H5" s="6"/>
    </row>
    <row r="6" spans="1:12" ht="17.25" thickBot="1">
      <c r="B6" s="8" t="s">
        <v>384</v>
      </c>
      <c r="C6" s="137">
        <v>1</v>
      </c>
      <c r="D6" s="138"/>
      <c r="E6" s="139"/>
      <c r="F6" s="10"/>
      <c r="G6" s="74"/>
      <c r="H6" s="6"/>
    </row>
    <row r="7" spans="1:12" ht="15.75" thickBot="1">
      <c r="B7" s="12"/>
      <c r="H7" s="6"/>
    </row>
    <row r="8" spans="1:12" ht="20.25" thickBot="1">
      <c r="B8" s="13" t="s">
        <v>385</v>
      </c>
      <c r="C8" s="14">
        <v>1</v>
      </c>
      <c r="D8" s="15" t="s">
        <v>387</v>
      </c>
      <c r="E8" s="16"/>
      <c r="F8" s="16"/>
      <c r="G8" s="16"/>
      <c r="H8" s="142"/>
      <c r="I8" s="142"/>
      <c r="J8" s="142"/>
    </row>
    <row r="9" spans="1:12" ht="20.25" thickBot="1">
      <c r="B9" s="13" t="s">
        <v>387</v>
      </c>
      <c r="C9" s="68">
        <f>+'Menu Analysis'!C5</f>
        <v>1</v>
      </c>
      <c r="D9" s="15"/>
      <c r="E9" s="16"/>
      <c r="F9" s="16"/>
      <c r="G9" s="16"/>
      <c r="H9" s="142"/>
      <c r="I9" s="142"/>
      <c r="J9" s="142"/>
    </row>
    <row r="10" spans="1:12" ht="20.25" thickBot="1">
      <c r="B10" s="13" t="s">
        <v>388</v>
      </c>
      <c r="C10" s="14">
        <v>1</v>
      </c>
      <c r="D10" s="15"/>
      <c r="E10" s="16"/>
      <c r="F10" s="16"/>
      <c r="G10" s="16"/>
      <c r="H10" s="74"/>
      <c r="I10" s="74"/>
      <c r="J10" s="74"/>
    </row>
    <row r="11" spans="1:12" ht="19.5">
      <c r="B11" s="17"/>
      <c r="C11" s="17"/>
      <c r="D11" s="17"/>
      <c r="E11" s="17"/>
      <c r="F11" s="17"/>
      <c r="G11" s="16"/>
      <c r="H11" s="74"/>
      <c r="I11" s="74"/>
      <c r="J11" s="74"/>
    </row>
    <row r="12" spans="1:12" ht="19.5">
      <c r="B12" s="143" t="s">
        <v>389</v>
      </c>
      <c r="C12" s="143"/>
      <c r="D12" s="143"/>
      <c r="E12" s="143"/>
      <c r="F12" s="143"/>
      <c r="G12" s="143"/>
      <c r="H12" s="143"/>
      <c r="I12" s="143"/>
      <c r="J12" s="143"/>
      <c r="K12" s="143"/>
    </row>
    <row r="13" spans="1:12" ht="58.5">
      <c r="B13" s="40" t="s">
        <v>390</v>
      </c>
      <c r="C13" s="114" t="s">
        <v>391</v>
      </c>
      <c r="D13" s="40" t="s">
        <v>392</v>
      </c>
      <c r="E13" s="114" t="s">
        <v>393</v>
      </c>
      <c r="F13" s="40" t="s">
        <v>408</v>
      </c>
      <c r="G13" s="40" t="s">
        <v>394</v>
      </c>
      <c r="H13" s="42" t="s">
        <v>395</v>
      </c>
      <c r="I13" s="41" t="s">
        <v>396</v>
      </c>
      <c r="J13" s="41" t="s">
        <v>411</v>
      </c>
      <c r="K13" s="41" t="s">
        <v>412</v>
      </c>
      <c r="L13" s="61" t="s">
        <v>417</v>
      </c>
    </row>
    <row r="14" spans="1:12" ht="15.75">
      <c r="B14" s="52"/>
      <c r="C14" s="73">
        <f>B14/$C$8*$C$9</f>
        <v>0</v>
      </c>
      <c r="D14" s="52" t="str">
        <f t="shared" ref="D14:D25" si="0">IFERROR(INDEX(Table1_1,MATCH(G14,INDEX(Table1_1,,3),0),5),"")</f>
        <v/>
      </c>
      <c r="E14" s="54" t="str">
        <f t="shared" ref="E14:E25" si="1">IFERROR(INDEX(Table1_1,MATCH(G14,INDEX(Table1_1,,3),0),2),"")</f>
        <v/>
      </c>
      <c r="F14" s="54" t="str">
        <f t="shared" ref="F14:F25" si="2">IFERROR(INDEX(Table1_1,MATCH(G14,INDEX(Table1_1,,3),0),4),"")</f>
        <v/>
      </c>
      <c r="G14" s="113"/>
      <c r="H14" s="52" t="str">
        <f>IF(OR(D14="",C14=""),"",D14*C14)</f>
        <v/>
      </c>
      <c r="I14" s="58" t="str">
        <f>IF(OR(H14="",ISERROR(H27)),"",H14/$H$27)</f>
        <v/>
      </c>
      <c r="J14" s="57" t="str">
        <f>IFERROR(INDEX(Table1_1,MATCH(G14,INDEX(Table1_1,,3),0),6),"")</f>
        <v/>
      </c>
      <c r="K14" s="57" t="str">
        <f>IFERROR(INDEX(Table1_1,MATCH(G14,INDEX(Table1_1,,3),0),7),"")</f>
        <v/>
      </c>
      <c r="L14" s="57" t="str">
        <f>IFERROR(INDEX(Table1_1,MATCH(G14,INDEX(Table1_1,,3),0),8),"")</f>
        <v/>
      </c>
    </row>
    <row r="15" spans="1:12" ht="15.75">
      <c r="B15" s="52"/>
      <c r="C15" s="73">
        <f>B15/$C$8*$C$9</f>
        <v>0</v>
      </c>
      <c r="D15" s="52" t="str">
        <f t="shared" si="0"/>
        <v/>
      </c>
      <c r="E15" s="54" t="str">
        <f t="shared" si="1"/>
        <v/>
      </c>
      <c r="F15" s="54" t="str">
        <f t="shared" si="2"/>
        <v/>
      </c>
      <c r="G15" s="113"/>
      <c r="H15" s="52" t="str">
        <f>IF(OR(D15="",C15=""),"",D15*C15)</f>
        <v/>
      </c>
      <c r="I15" s="58" t="str">
        <f>IF(OR(H15="",ISERROR(H28)),"",H15/$H$27)</f>
        <v/>
      </c>
      <c r="J15" s="57"/>
      <c r="K15" s="57"/>
      <c r="L15" s="57"/>
    </row>
    <row r="16" spans="1:12" ht="15.75">
      <c r="B16" s="52"/>
      <c r="C16" s="73">
        <f>B16/$C$8*$C$9</f>
        <v>0</v>
      </c>
      <c r="D16" s="52" t="str">
        <f t="shared" si="0"/>
        <v/>
      </c>
      <c r="E16" s="54" t="str">
        <f t="shared" si="1"/>
        <v/>
      </c>
      <c r="F16" s="54" t="str">
        <f t="shared" si="2"/>
        <v/>
      </c>
      <c r="G16" s="113"/>
      <c r="H16" s="52" t="str">
        <f>IF(OR(D16="",C16=""),"",D16*C16)</f>
        <v/>
      </c>
      <c r="I16" s="58" t="str">
        <f>IF(OR(H16="",ISERROR(H29)),"",H16/$H$27)</f>
        <v/>
      </c>
      <c r="J16" s="57"/>
      <c r="K16" s="57"/>
      <c r="L16" s="57"/>
    </row>
    <row r="17" spans="2:12" ht="15.75">
      <c r="B17" s="52"/>
      <c r="C17" s="73">
        <f>B17/$C$8*$C$9</f>
        <v>0</v>
      </c>
      <c r="D17" s="52" t="str">
        <f t="shared" si="0"/>
        <v/>
      </c>
      <c r="E17" s="54" t="str">
        <f t="shared" si="1"/>
        <v/>
      </c>
      <c r="F17" s="54" t="str">
        <f t="shared" si="2"/>
        <v/>
      </c>
      <c r="G17" s="113"/>
      <c r="H17" s="52" t="str">
        <f>IF(OR(D17="",C17=""),"",D17*C17)</f>
        <v/>
      </c>
      <c r="I17" s="58" t="str">
        <f>IF(OR(H17="",ISERROR(H30)),"",H17/$H$27)</f>
        <v/>
      </c>
      <c r="J17" s="57"/>
      <c r="K17" s="57"/>
      <c r="L17" s="57"/>
    </row>
    <row r="18" spans="2:12" ht="15.75">
      <c r="B18" s="52"/>
      <c r="C18" s="73">
        <f t="shared" ref="C18:C23" si="3">B18/$C$8*$C$9</f>
        <v>0</v>
      </c>
      <c r="D18" s="52" t="str">
        <f t="shared" si="0"/>
        <v/>
      </c>
      <c r="E18" s="54" t="str">
        <f t="shared" si="1"/>
        <v/>
      </c>
      <c r="F18" s="54" t="str">
        <f t="shared" si="2"/>
        <v/>
      </c>
      <c r="G18" s="113"/>
      <c r="H18" s="52" t="str">
        <f t="shared" ref="H18:H23" si="4">IF(OR(D18="",C18=""),"",D18*C18)</f>
        <v/>
      </c>
      <c r="I18" s="58" t="str">
        <f t="shared" ref="I18:I23" si="5">IF(OR(H18="",ISERROR(H28)),"",H18/$H$27)</f>
        <v/>
      </c>
      <c r="J18" s="57"/>
      <c r="K18" s="57"/>
      <c r="L18" s="57"/>
    </row>
    <row r="19" spans="2:12" ht="15.75">
      <c r="B19" s="52"/>
      <c r="C19" s="73">
        <f t="shared" si="3"/>
        <v>0</v>
      </c>
      <c r="D19" s="52" t="str">
        <f t="shared" si="0"/>
        <v/>
      </c>
      <c r="E19" s="54" t="str">
        <f t="shared" si="1"/>
        <v/>
      </c>
      <c r="F19" s="54" t="str">
        <f t="shared" si="2"/>
        <v/>
      </c>
      <c r="G19" s="117"/>
      <c r="H19" s="52" t="str">
        <f t="shared" si="4"/>
        <v/>
      </c>
      <c r="I19" s="58" t="str">
        <f t="shared" si="5"/>
        <v/>
      </c>
      <c r="J19" s="57"/>
      <c r="K19" s="57"/>
      <c r="L19" s="57"/>
    </row>
    <row r="20" spans="2:12" ht="15.75">
      <c r="B20" s="52"/>
      <c r="C20" s="73">
        <f t="shared" si="3"/>
        <v>0</v>
      </c>
      <c r="D20" s="52" t="str">
        <f t="shared" si="0"/>
        <v/>
      </c>
      <c r="E20" s="54" t="str">
        <f t="shared" si="1"/>
        <v/>
      </c>
      <c r="F20" s="54" t="str">
        <f t="shared" si="2"/>
        <v/>
      </c>
      <c r="G20" s="113"/>
      <c r="H20" s="52" t="str">
        <f t="shared" si="4"/>
        <v/>
      </c>
      <c r="I20" s="58" t="str">
        <f t="shared" si="5"/>
        <v/>
      </c>
      <c r="J20" s="57"/>
      <c r="K20" s="57"/>
      <c r="L20" s="57"/>
    </row>
    <row r="21" spans="2:12" ht="15.75">
      <c r="B21" s="52"/>
      <c r="C21" s="73">
        <f t="shared" si="3"/>
        <v>0</v>
      </c>
      <c r="D21" s="52" t="str">
        <f t="shared" si="0"/>
        <v/>
      </c>
      <c r="E21" s="54" t="str">
        <f t="shared" si="1"/>
        <v/>
      </c>
      <c r="F21" s="54" t="str">
        <f t="shared" si="2"/>
        <v/>
      </c>
      <c r="G21" s="113"/>
      <c r="H21" s="52" t="str">
        <f t="shared" si="4"/>
        <v/>
      </c>
      <c r="I21" s="58" t="str">
        <f t="shared" si="5"/>
        <v/>
      </c>
      <c r="J21" s="57"/>
      <c r="K21" s="57"/>
      <c r="L21" s="57"/>
    </row>
    <row r="22" spans="2:12" ht="15.75">
      <c r="B22" s="52"/>
      <c r="C22" s="73">
        <f t="shared" si="3"/>
        <v>0</v>
      </c>
      <c r="D22" s="52" t="str">
        <f t="shared" si="0"/>
        <v/>
      </c>
      <c r="E22" s="54" t="str">
        <f t="shared" si="1"/>
        <v/>
      </c>
      <c r="F22" s="54" t="str">
        <f t="shared" si="2"/>
        <v/>
      </c>
      <c r="G22" s="113"/>
      <c r="H22" s="52" t="str">
        <f t="shared" si="4"/>
        <v/>
      </c>
      <c r="I22" s="58" t="str">
        <f t="shared" si="5"/>
        <v/>
      </c>
      <c r="J22" s="57"/>
      <c r="K22" s="57"/>
      <c r="L22" s="57"/>
    </row>
    <row r="23" spans="2:12" ht="15.75">
      <c r="B23" s="52"/>
      <c r="C23" s="73">
        <f t="shared" si="3"/>
        <v>0</v>
      </c>
      <c r="D23" s="52" t="str">
        <f t="shared" si="0"/>
        <v/>
      </c>
      <c r="E23" s="54" t="str">
        <f t="shared" si="1"/>
        <v/>
      </c>
      <c r="F23" s="54" t="str">
        <f t="shared" si="2"/>
        <v/>
      </c>
      <c r="G23" s="113"/>
      <c r="H23" s="52" t="str">
        <f t="shared" si="4"/>
        <v/>
      </c>
      <c r="I23" s="58" t="str">
        <f t="shared" si="5"/>
        <v/>
      </c>
      <c r="J23" s="57"/>
      <c r="K23" s="57"/>
      <c r="L23" s="57"/>
    </row>
    <row r="24" spans="2:12" ht="15.75">
      <c r="B24" s="52"/>
      <c r="C24" s="73">
        <f>B24/$C$8*$C$9</f>
        <v>0</v>
      </c>
      <c r="D24" s="52" t="str">
        <f t="shared" si="0"/>
        <v/>
      </c>
      <c r="E24" s="54" t="str">
        <f t="shared" si="1"/>
        <v/>
      </c>
      <c r="F24" s="54" t="str">
        <f t="shared" si="2"/>
        <v/>
      </c>
      <c r="G24" s="113"/>
      <c r="H24" s="52" t="str">
        <f>IF(OR(D24="",C24=""),"",D24*C24)</f>
        <v/>
      </c>
      <c r="I24" s="58" t="str">
        <f>IF(OR(H24="",ISERROR(H28)),"",H24/$H$27)</f>
        <v/>
      </c>
      <c r="J24" s="57" t="str">
        <f>IFERROR(INDEX(Table1_1,MATCH(G24,INDEX(Table1_1,,3),0),6),"")</f>
        <v/>
      </c>
      <c r="K24" s="57" t="str">
        <f>IFERROR(INDEX(Table1_1,MATCH(G24,INDEX(Table1_1,,3),0),7),"")</f>
        <v/>
      </c>
      <c r="L24" s="57" t="str">
        <f>IFERROR(INDEX(Table1_1,MATCH(G24,INDEX(Table1_1,,3),0),8),"")</f>
        <v/>
      </c>
    </row>
    <row r="25" spans="2:12" ht="15.75">
      <c r="B25" s="52"/>
      <c r="C25" s="73">
        <f>B25/$C$8*$C$9</f>
        <v>0</v>
      </c>
      <c r="D25" s="52" t="str">
        <f t="shared" si="0"/>
        <v/>
      </c>
      <c r="E25" s="54" t="str">
        <f t="shared" si="1"/>
        <v/>
      </c>
      <c r="F25" s="54" t="str">
        <f t="shared" si="2"/>
        <v/>
      </c>
      <c r="G25" s="113"/>
      <c r="H25" s="52" t="str">
        <f>IF(OR(D25="",C25=""),"",D25*C25)</f>
        <v/>
      </c>
      <c r="I25" s="58" t="str">
        <f>IF(OR(H25="",ISERROR(H29)),"",H25/$H$27)</f>
        <v/>
      </c>
      <c r="J25" s="57" t="str">
        <f>IFERROR(INDEX(Table1_1,MATCH(G25,INDEX(Table1_1,,3),0),6),"")</f>
        <v/>
      </c>
      <c r="K25" s="57" t="str">
        <f>IFERROR(INDEX(Table1_1,MATCH(G25,INDEX(Table1_1,,3),0),7),"")</f>
        <v/>
      </c>
      <c r="L25" s="57" t="str">
        <f>IFERROR(INDEX(Table1_1,MATCH(G25,INDEX(Table1_1,,3),0),8),"")</f>
        <v/>
      </c>
    </row>
    <row r="26" spans="2:12" ht="15.75">
      <c r="B26" s="18"/>
      <c r="C26" s="18"/>
      <c r="D26" s="18"/>
      <c r="E26" s="18"/>
      <c r="F26" s="18"/>
      <c r="G26" s="18"/>
      <c r="H26" s="19"/>
      <c r="I26" s="18"/>
      <c r="J26" s="17"/>
    </row>
    <row r="27" spans="2:12" ht="16.5" thickBot="1">
      <c r="B27" s="20"/>
      <c r="C27" s="20"/>
      <c r="D27" s="20"/>
      <c r="E27" s="21" t="s">
        <v>397</v>
      </c>
      <c r="F27" s="21"/>
      <c r="G27" s="22"/>
      <c r="H27" s="23">
        <f>SUM(H14:H25)</f>
        <v>0</v>
      </c>
      <c r="I27" s="24">
        <f>SUM(I14:I26)</f>
        <v>0</v>
      </c>
      <c r="J27" s="17"/>
    </row>
    <row r="28" spans="2:12" ht="20.25" thickBot="1">
      <c r="B28" s="25">
        <f>C8</f>
        <v>1</v>
      </c>
      <c r="C28" s="144" t="s">
        <v>398</v>
      </c>
      <c r="D28" s="145"/>
      <c r="E28" s="146" t="s">
        <v>399</v>
      </c>
      <c r="F28" s="146"/>
      <c r="G28" s="146"/>
      <c r="H28" s="26"/>
      <c r="I28" s="26"/>
      <c r="J28" s="17"/>
    </row>
    <row r="29" spans="2:12" ht="20.25" thickBot="1">
      <c r="B29" s="27"/>
      <c r="C29" s="27"/>
      <c r="D29" s="27"/>
      <c r="E29" s="27"/>
      <c r="F29" s="27"/>
      <c r="G29" s="27"/>
      <c r="H29" s="31"/>
      <c r="J29" s="17"/>
    </row>
    <row r="30" spans="2:12" ht="20.25" thickBot="1">
      <c r="B30" s="29"/>
      <c r="C30" s="144" t="s">
        <v>400</v>
      </c>
      <c r="D30" s="147"/>
      <c r="E30" s="60" t="s">
        <v>401</v>
      </c>
      <c r="F30" s="48"/>
      <c r="G30" s="30"/>
      <c r="H30" s="31"/>
    </row>
    <row r="31" spans="2:12" ht="20.25" thickBot="1">
      <c r="B31" s="29" t="s">
        <v>395</v>
      </c>
      <c r="C31" s="148">
        <f>H27/C10</f>
        <v>0</v>
      </c>
      <c r="D31" s="149"/>
      <c r="E31" s="32">
        <f>C31</f>
        <v>0</v>
      </c>
      <c r="F31" s="49"/>
      <c r="G31" s="30"/>
      <c r="H31" s="30"/>
    </row>
    <row r="32" spans="2:12" ht="20.25" thickBot="1">
      <c r="B32" s="29" t="s">
        <v>402</v>
      </c>
      <c r="C32" s="148">
        <f>E32</f>
        <v>29</v>
      </c>
      <c r="D32" s="150"/>
      <c r="E32" s="32">
        <v>29</v>
      </c>
      <c r="F32" s="49"/>
      <c r="G32" s="30"/>
      <c r="H32" s="30"/>
    </row>
    <row r="33" spans="1:12" ht="20.25" thickBot="1">
      <c r="B33" s="29" t="s">
        <v>403</v>
      </c>
      <c r="C33" s="151">
        <f>C31/C32/100</f>
        <v>0</v>
      </c>
      <c r="D33" s="152"/>
      <c r="E33" s="33">
        <f>E31/E32/100</f>
        <v>0</v>
      </c>
      <c r="F33" s="50"/>
      <c r="G33" s="34"/>
      <c r="H33" s="35"/>
    </row>
    <row r="34" spans="1:12" ht="20.25" thickBot="1">
      <c r="B34" s="29" t="s">
        <v>404</v>
      </c>
      <c r="C34" s="135">
        <f>C31-C32</f>
        <v>-29</v>
      </c>
      <c r="D34" s="136"/>
      <c r="E34" s="36">
        <f>E31-E32</f>
        <v>-29</v>
      </c>
      <c r="F34" s="51"/>
      <c r="G34" s="37"/>
      <c r="H34" s="30"/>
    </row>
    <row r="36" spans="1:12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</row>
  </sheetData>
  <mergeCells count="14">
    <mergeCell ref="H9:J9"/>
    <mergeCell ref="C4:E4"/>
    <mergeCell ref="H4:I4"/>
    <mergeCell ref="C5:E5"/>
    <mergeCell ref="C6:E6"/>
    <mergeCell ref="H8:J8"/>
    <mergeCell ref="C33:D33"/>
    <mergeCell ref="C34:D34"/>
    <mergeCell ref="B12:K12"/>
    <mergeCell ref="C28:D28"/>
    <mergeCell ref="E28:G28"/>
    <mergeCell ref="C30:D30"/>
    <mergeCell ref="C31:D31"/>
    <mergeCell ref="C32:D32"/>
  </mergeCells>
  <dataValidations count="1">
    <dataValidation type="list" allowBlank="1" showInputMessage="1" showErrorMessage="1" sqref="G14:G25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G7" sqref="G7"/>
    </sheetView>
  </sheetViews>
  <sheetFormatPr defaultColWidth="9" defaultRowHeight="15"/>
  <cols>
    <col min="2" max="2" width="11.28515625" customWidth="1"/>
    <col min="3" max="3" width="11.7109375" customWidth="1"/>
    <col min="4" max="4" width="11.5703125" customWidth="1"/>
    <col min="5" max="5" width="14.140625" customWidth="1"/>
    <col min="6" max="6" width="10.28515625" customWidth="1"/>
    <col min="7" max="7" width="36.85546875" customWidth="1"/>
    <col min="8" max="8" width="11.85546875" customWidth="1"/>
    <col min="9" max="9" width="12" customWidth="1"/>
    <col min="10" max="10" width="12.42578125" hidden="1" customWidth="1"/>
    <col min="11" max="11" width="0" hidden="1" customWidth="1"/>
    <col min="12" max="12" width="16" hidden="1" customWidth="1"/>
  </cols>
  <sheetData>
    <row r="1" spans="1:12" ht="19.5">
      <c r="A1" s="4"/>
      <c r="B1" s="5"/>
      <c r="H1" s="6"/>
      <c r="J1" s="7"/>
    </row>
    <row r="2" spans="1:12" ht="19.5">
      <c r="B2" s="5"/>
      <c r="H2" s="6"/>
      <c r="J2" s="7"/>
    </row>
    <row r="3" spans="1:12" ht="15.75" thickBot="1">
      <c r="H3" s="6"/>
    </row>
    <row r="4" spans="1:12" ht="17.25" thickBot="1">
      <c r="B4" s="8" t="s">
        <v>381</v>
      </c>
      <c r="C4" s="137" t="s">
        <v>501</v>
      </c>
      <c r="D4" s="138"/>
      <c r="E4" s="139"/>
      <c r="F4" s="10"/>
      <c r="G4" s="9" t="s">
        <v>382</v>
      </c>
      <c r="H4" s="140">
        <f ca="1">TODAY()</f>
        <v>42396</v>
      </c>
      <c r="I4" s="140"/>
    </row>
    <row r="5" spans="1:12" ht="17.25" thickBot="1">
      <c r="B5" s="8" t="s">
        <v>383</v>
      </c>
      <c r="C5" s="141" t="s">
        <v>448</v>
      </c>
      <c r="D5" s="141"/>
      <c r="E5" s="141"/>
      <c r="F5" s="10"/>
      <c r="G5" s="10"/>
      <c r="H5" s="6"/>
    </row>
    <row r="6" spans="1:12" ht="17.25" thickBot="1">
      <c r="B6" s="8" t="s">
        <v>384</v>
      </c>
      <c r="C6" s="137">
        <v>1</v>
      </c>
      <c r="D6" s="138"/>
      <c r="E6" s="139"/>
      <c r="F6" s="10"/>
      <c r="G6" s="74"/>
      <c r="H6" s="6"/>
    </row>
    <row r="7" spans="1:12" ht="15.75" thickBot="1">
      <c r="B7" s="12"/>
      <c r="H7" s="6"/>
    </row>
    <row r="8" spans="1:12" ht="20.25" thickBot="1">
      <c r="B8" s="13" t="s">
        <v>385</v>
      </c>
      <c r="C8" s="14">
        <v>1</v>
      </c>
      <c r="D8" s="15" t="s">
        <v>387</v>
      </c>
      <c r="E8" s="16"/>
      <c r="F8" s="16"/>
      <c r="G8" s="16"/>
      <c r="H8" s="142"/>
      <c r="I8" s="142"/>
      <c r="J8" s="142"/>
    </row>
    <row r="9" spans="1:12" ht="20.25" thickBot="1">
      <c r="B9" s="13" t="s">
        <v>387</v>
      </c>
      <c r="C9" s="68">
        <f>+'Menu Analysis'!C33</f>
        <v>1</v>
      </c>
      <c r="D9" s="15"/>
      <c r="E9" s="16"/>
      <c r="F9" s="16"/>
      <c r="G9" s="16"/>
      <c r="H9" s="142"/>
      <c r="I9" s="142"/>
      <c r="J9" s="142"/>
    </row>
    <row r="10" spans="1:12" ht="20.25" thickBot="1">
      <c r="B10" s="13" t="s">
        <v>388</v>
      </c>
      <c r="C10" s="14">
        <v>1</v>
      </c>
      <c r="D10" s="15"/>
      <c r="E10" s="16"/>
      <c r="F10" s="16"/>
      <c r="G10" s="16"/>
      <c r="H10" s="74"/>
      <c r="I10" s="74"/>
      <c r="J10" s="74"/>
    </row>
    <row r="11" spans="1:12" ht="19.5">
      <c r="B11" s="17"/>
      <c r="C11" s="17"/>
      <c r="D11" s="17"/>
      <c r="E11" s="17"/>
      <c r="F11" s="17"/>
      <c r="G11" s="16"/>
      <c r="H11" s="74"/>
      <c r="I11" s="74"/>
      <c r="J11" s="74"/>
    </row>
    <row r="12" spans="1:12" ht="19.5">
      <c r="B12" s="143" t="s">
        <v>389</v>
      </c>
      <c r="C12" s="143"/>
      <c r="D12" s="143"/>
      <c r="E12" s="143"/>
      <c r="F12" s="143"/>
      <c r="G12" s="143"/>
      <c r="H12" s="143"/>
      <c r="I12" s="143"/>
      <c r="J12" s="143"/>
      <c r="K12" s="143"/>
    </row>
    <row r="13" spans="1:12" ht="58.5">
      <c r="B13" s="40" t="s">
        <v>390</v>
      </c>
      <c r="C13" s="43" t="s">
        <v>391</v>
      </c>
      <c r="D13" s="40" t="s">
        <v>392</v>
      </c>
      <c r="E13" s="40" t="s">
        <v>393</v>
      </c>
      <c r="F13" s="40" t="s">
        <v>408</v>
      </c>
      <c r="G13" s="40" t="s">
        <v>394</v>
      </c>
      <c r="H13" s="42" t="s">
        <v>395</v>
      </c>
      <c r="I13" s="41" t="s">
        <v>396</v>
      </c>
      <c r="J13" s="41" t="s">
        <v>411</v>
      </c>
      <c r="K13" s="41" t="s">
        <v>412</v>
      </c>
      <c r="L13" s="61" t="s">
        <v>417</v>
      </c>
    </row>
    <row r="14" spans="1:12" ht="15.75">
      <c r="B14" s="52"/>
      <c r="C14" s="73">
        <f t="shared" ref="C14:C20" si="0">B14/$C$8*$C$9</f>
        <v>0</v>
      </c>
      <c r="D14" s="52" t="str">
        <f t="shared" ref="D14:D20" si="1">IFERROR(INDEX(Table1_1,MATCH(G14,INDEX(Table1_1,,3),0),5),"")</f>
        <v/>
      </c>
      <c r="E14" s="54" t="str">
        <f t="shared" ref="E14:E20" si="2">IFERROR(INDEX(Table1_1,MATCH(G14,INDEX(Table1_1,,3),0),2),"")</f>
        <v/>
      </c>
      <c r="F14" s="54" t="str">
        <f t="shared" ref="F14:F20" si="3">IFERROR(INDEX(Table1_1,MATCH(G14,INDEX(Table1_1,,3),0),4),"")</f>
        <v/>
      </c>
      <c r="G14" s="113"/>
      <c r="H14" s="52" t="str">
        <f t="shared" ref="H14:H20" si="4">IF(OR(D14="",C14=""),"",D14*C14)</f>
        <v/>
      </c>
      <c r="I14" s="58" t="str">
        <f t="shared" ref="I14:I20" si="5">IF(OR(H14="",ISERROR(H22)),"",H14/$H$22)</f>
        <v/>
      </c>
      <c r="J14" s="57" t="str">
        <f t="shared" ref="J14:J20" si="6">IFERROR(INDEX(Table1_1,MATCH(G14,INDEX(Table1_1,,3),0),6),"")</f>
        <v/>
      </c>
      <c r="K14" s="57" t="str">
        <f t="shared" ref="K14:K20" si="7">IFERROR(INDEX(Table1_1,MATCH(G14,INDEX(Table1_1,,3),0),7),"")</f>
        <v/>
      </c>
      <c r="L14" s="57" t="str">
        <f t="shared" ref="L14:L20" si="8">IFERROR(INDEX(Table1_1,MATCH(G14,INDEX(Table1_1,,3),0),8),"")</f>
        <v/>
      </c>
    </row>
    <row r="15" spans="1:12" ht="15.75">
      <c r="B15" s="52"/>
      <c r="C15" s="73">
        <f t="shared" si="0"/>
        <v>0</v>
      </c>
      <c r="D15" s="52" t="str">
        <f t="shared" si="1"/>
        <v/>
      </c>
      <c r="E15" s="54" t="str">
        <f t="shared" si="2"/>
        <v/>
      </c>
      <c r="F15" s="54" t="str">
        <f t="shared" si="3"/>
        <v/>
      </c>
      <c r="G15" s="113"/>
      <c r="H15" s="52" t="str">
        <f t="shared" si="4"/>
        <v/>
      </c>
      <c r="I15" s="58" t="str">
        <f t="shared" si="5"/>
        <v/>
      </c>
      <c r="J15" s="57" t="str">
        <f t="shared" si="6"/>
        <v/>
      </c>
      <c r="K15" s="57" t="str">
        <f t="shared" si="7"/>
        <v/>
      </c>
      <c r="L15" s="57" t="str">
        <f t="shared" si="8"/>
        <v/>
      </c>
    </row>
    <row r="16" spans="1:12" ht="15.75">
      <c r="B16" s="52"/>
      <c r="C16" s="73">
        <f t="shared" si="0"/>
        <v>0</v>
      </c>
      <c r="D16" s="52" t="str">
        <f t="shared" si="1"/>
        <v/>
      </c>
      <c r="E16" s="54" t="str">
        <f t="shared" si="2"/>
        <v/>
      </c>
      <c r="F16" s="54" t="str">
        <f t="shared" si="3"/>
        <v/>
      </c>
      <c r="G16" s="113"/>
      <c r="H16" s="52" t="str">
        <f t="shared" si="4"/>
        <v/>
      </c>
      <c r="I16" s="58" t="str">
        <f t="shared" si="5"/>
        <v/>
      </c>
      <c r="J16" s="57" t="str">
        <f t="shared" si="6"/>
        <v/>
      </c>
      <c r="K16" s="57" t="str">
        <f t="shared" si="7"/>
        <v/>
      </c>
      <c r="L16" s="57" t="str">
        <f t="shared" si="8"/>
        <v/>
      </c>
    </row>
    <row r="17" spans="1:12" ht="15.75">
      <c r="B17" s="52"/>
      <c r="C17" s="73">
        <f t="shared" si="0"/>
        <v>0</v>
      </c>
      <c r="D17" s="52" t="str">
        <f t="shared" si="1"/>
        <v/>
      </c>
      <c r="E17" s="54" t="str">
        <f t="shared" si="2"/>
        <v/>
      </c>
      <c r="F17" s="54" t="str">
        <f t="shared" si="3"/>
        <v/>
      </c>
      <c r="G17" s="113"/>
      <c r="H17" s="52" t="str">
        <f t="shared" si="4"/>
        <v/>
      </c>
      <c r="I17" s="58" t="str">
        <f t="shared" si="5"/>
        <v/>
      </c>
      <c r="J17" s="57" t="str">
        <f t="shared" si="6"/>
        <v/>
      </c>
      <c r="K17" s="57" t="str">
        <f t="shared" si="7"/>
        <v/>
      </c>
      <c r="L17" s="57" t="str">
        <f t="shared" si="8"/>
        <v/>
      </c>
    </row>
    <row r="18" spans="1:12" ht="15.75">
      <c r="B18" s="52"/>
      <c r="C18" s="73">
        <f t="shared" si="0"/>
        <v>0</v>
      </c>
      <c r="D18" s="52" t="str">
        <f t="shared" si="1"/>
        <v/>
      </c>
      <c r="E18" s="54" t="str">
        <f t="shared" si="2"/>
        <v/>
      </c>
      <c r="F18" s="54" t="str">
        <f t="shared" si="3"/>
        <v/>
      </c>
      <c r="G18" s="113"/>
      <c r="H18" s="52" t="str">
        <f t="shared" si="4"/>
        <v/>
      </c>
      <c r="I18" s="58" t="str">
        <f t="shared" si="5"/>
        <v/>
      </c>
      <c r="J18" s="57" t="str">
        <f t="shared" si="6"/>
        <v/>
      </c>
      <c r="K18" s="57" t="str">
        <f t="shared" si="7"/>
        <v/>
      </c>
      <c r="L18" s="57" t="str">
        <f t="shared" si="8"/>
        <v/>
      </c>
    </row>
    <row r="19" spans="1:12" ht="15.75">
      <c r="B19" s="52"/>
      <c r="C19" s="73">
        <f t="shared" si="0"/>
        <v>0</v>
      </c>
      <c r="D19" s="52" t="str">
        <f t="shared" si="1"/>
        <v/>
      </c>
      <c r="E19" s="54" t="str">
        <f t="shared" si="2"/>
        <v/>
      </c>
      <c r="F19" s="54" t="str">
        <f t="shared" si="3"/>
        <v/>
      </c>
      <c r="G19" s="55"/>
      <c r="H19" s="52" t="str">
        <f t="shared" si="4"/>
        <v/>
      </c>
      <c r="I19" s="58" t="str">
        <f t="shared" si="5"/>
        <v/>
      </c>
      <c r="J19" s="57" t="str">
        <f t="shared" si="6"/>
        <v/>
      </c>
      <c r="K19" s="57" t="str">
        <f t="shared" si="7"/>
        <v/>
      </c>
      <c r="L19" s="57" t="str">
        <f t="shared" si="8"/>
        <v/>
      </c>
    </row>
    <row r="20" spans="1:12" ht="15.75">
      <c r="B20" s="52"/>
      <c r="C20" s="73">
        <f t="shared" si="0"/>
        <v>0</v>
      </c>
      <c r="D20" s="52" t="str">
        <f t="shared" si="1"/>
        <v/>
      </c>
      <c r="E20" s="54" t="str">
        <f t="shared" si="2"/>
        <v/>
      </c>
      <c r="F20" s="54" t="str">
        <f t="shared" si="3"/>
        <v/>
      </c>
      <c r="G20" s="113"/>
      <c r="H20" s="52" t="str">
        <f t="shared" si="4"/>
        <v/>
      </c>
      <c r="I20" s="58" t="str">
        <f t="shared" si="5"/>
        <v/>
      </c>
      <c r="J20" s="57" t="str">
        <f t="shared" si="6"/>
        <v/>
      </c>
      <c r="K20" s="57" t="str">
        <f t="shared" si="7"/>
        <v/>
      </c>
      <c r="L20" s="57" t="str">
        <f t="shared" si="8"/>
        <v/>
      </c>
    </row>
    <row r="21" spans="1:12" ht="15.75">
      <c r="B21" s="18"/>
      <c r="C21" s="18"/>
      <c r="D21" s="18"/>
      <c r="E21" s="18"/>
      <c r="F21" s="18"/>
      <c r="G21" s="18"/>
      <c r="H21" s="19"/>
      <c r="I21" s="18"/>
      <c r="J21" s="17"/>
    </row>
    <row r="22" spans="1:12" ht="16.5" thickBot="1">
      <c r="B22" s="20"/>
      <c r="C22" s="20"/>
      <c r="D22" s="20"/>
      <c r="E22" s="21" t="s">
        <v>397</v>
      </c>
      <c r="F22" s="21"/>
      <c r="G22" s="22"/>
      <c r="H22" s="23">
        <f>SUM(H14:H20)</f>
        <v>0</v>
      </c>
      <c r="I22" s="24">
        <f>SUM(I14:I21)</f>
        <v>0</v>
      </c>
      <c r="J22" s="17"/>
    </row>
    <row r="23" spans="1:12" ht="20.25" thickBot="1">
      <c r="B23" s="25">
        <f>C8</f>
        <v>1</v>
      </c>
      <c r="C23" s="144" t="s">
        <v>398</v>
      </c>
      <c r="D23" s="145"/>
      <c r="E23" s="146" t="s">
        <v>399</v>
      </c>
      <c r="F23" s="146"/>
      <c r="G23" s="146"/>
      <c r="H23" s="26"/>
      <c r="I23" s="26"/>
      <c r="J23" s="17"/>
    </row>
    <row r="24" spans="1:12" ht="20.25" thickBot="1">
      <c r="B24" s="27"/>
      <c r="C24" s="27"/>
      <c r="D24" s="27"/>
      <c r="E24" s="27"/>
      <c r="F24" s="27"/>
      <c r="G24" s="27"/>
      <c r="H24" s="31"/>
      <c r="J24" s="17"/>
    </row>
    <row r="25" spans="1:12" ht="20.25" thickBot="1">
      <c r="B25" s="29"/>
      <c r="C25" s="144" t="s">
        <v>400</v>
      </c>
      <c r="D25" s="147"/>
      <c r="E25" s="60" t="s">
        <v>401</v>
      </c>
      <c r="F25" s="48"/>
      <c r="G25" s="30"/>
      <c r="H25" s="31"/>
    </row>
    <row r="26" spans="1:12" ht="20.25" thickBot="1">
      <c r="B26" s="29" t="s">
        <v>395</v>
      </c>
      <c r="C26" s="148">
        <f>H22/C10</f>
        <v>0</v>
      </c>
      <c r="D26" s="149"/>
      <c r="E26" s="32">
        <f>C26</f>
        <v>0</v>
      </c>
      <c r="F26" s="49"/>
      <c r="G26" s="30"/>
      <c r="H26" s="30"/>
    </row>
    <row r="27" spans="1:12" ht="20.25" thickBot="1">
      <c r="B27" s="29" t="s">
        <v>402</v>
      </c>
      <c r="C27" s="148">
        <f>E27</f>
        <v>0</v>
      </c>
      <c r="D27" s="150"/>
      <c r="E27" s="32">
        <f>H22*100/40</f>
        <v>0</v>
      </c>
      <c r="F27" s="49"/>
      <c r="G27" s="30"/>
      <c r="H27" s="30"/>
    </row>
    <row r="28" spans="1:12" ht="20.25" thickBot="1">
      <c r="B28" s="29" t="s">
        <v>403</v>
      </c>
      <c r="C28" s="151" t="e">
        <f>C26/C27/100</f>
        <v>#DIV/0!</v>
      </c>
      <c r="D28" s="152"/>
      <c r="E28" s="33" t="e">
        <f>E26/E27/100</f>
        <v>#DIV/0!</v>
      </c>
      <c r="F28" s="50"/>
      <c r="G28" s="34"/>
      <c r="H28" s="35"/>
    </row>
    <row r="29" spans="1:12" ht="20.25" thickBot="1">
      <c r="B29" s="29" t="s">
        <v>404</v>
      </c>
      <c r="C29" s="135">
        <f>C26-C27</f>
        <v>0</v>
      </c>
      <c r="D29" s="136"/>
      <c r="E29" s="36">
        <f>E26-E27</f>
        <v>0</v>
      </c>
      <c r="F29" s="51"/>
      <c r="G29" s="37"/>
      <c r="H29" s="30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</sheetData>
  <mergeCells count="14">
    <mergeCell ref="C28:D28"/>
    <mergeCell ref="C29:D29"/>
    <mergeCell ref="B12:K12"/>
    <mergeCell ref="C23:D23"/>
    <mergeCell ref="E23:G23"/>
    <mergeCell ref="C25:D25"/>
    <mergeCell ref="C26:D26"/>
    <mergeCell ref="C27:D27"/>
    <mergeCell ref="H9:J9"/>
    <mergeCell ref="C4:E4"/>
    <mergeCell ref="H4:I4"/>
    <mergeCell ref="C5:E5"/>
    <mergeCell ref="C6:E6"/>
    <mergeCell ref="H8:J8"/>
  </mergeCells>
  <dataValidations count="1">
    <dataValidation type="list" allowBlank="1" showInputMessage="1" showErrorMessage="1" sqref="G14:G20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B19" workbookViewId="0">
      <selection activeCell="G32" sqref="G32"/>
    </sheetView>
  </sheetViews>
  <sheetFormatPr defaultColWidth="9" defaultRowHeight="15"/>
  <cols>
    <col min="2" max="2" width="11.28515625" customWidth="1"/>
    <col min="3" max="3" width="11.7109375" customWidth="1"/>
    <col min="4" max="4" width="11.5703125" customWidth="1"/>
    <col min="5" max="5" width="14.140625" customWidth="1"/>
    <col min="6" max="6" width="10.28515625" customWidth="1"/>
    <col min="7" max="7" width="35" customWidth="1"/>
    <col min="8" max="8" width="11.85546875" customWidth="1"/>
    <col min="9" max="9" width="12" customWidth="1"/>
    <col min="10" max="10" width="12.42578125" hidden="1" customWidth="1"/>
    <col min="11" max="11" width="0" hidden="1" customWidth="1"/>
    <col min="12" max="12" width="16" hidden="1" customWidth="1"/>
  </cols>
  <sheetData>
    <row r="1" spans="1:12" ht="19.5">
      <c r="A1" s="4"/>
      <c r="B1" s="5"/>
      <c r="H1" s="6"/>
      <c r="J1" s="7"/>
    </row>
    <row r="2" spans="1:12" ht="19.5">
      <c r="B2" s="5"/>
      <c r="H2" s="6"/>
      <c r="J2" s="7"/>
    </row>
    <row r="3" spans="1:12" ht="15.75" thickBot="1">
      <c r="H3" s="6"/>
    </row>
    <row r="4" spans="1:12" ht="17.25" thickBot="1">
      <c r="B4" s="8" t="s">
        <v>381</v>
      </c>
      <c r="C4" s="137" t="s">
        <v>501</v>
      </c>
      <c r="D4" s="138"/>
      <c r="E4" s="139"/>
      <c r="F4" s="10"/>
      <c r="G4" s="9" t="s">
        <v>382</v>
      </c>
      <c r="H4" s="140">
        <f ca="1">TODAY()</f>
        <v>42396</v>
      </c>
      <c r="I4" s="140"/>
    </row>
    <row r="5" spans="1:12" ht="17.25" thickBot="1">
      <c r="B5" s="8" t="s">
        <v>383</v>
      </c>
      <c r="C5" s="141" t="s">
        <v>448</v>
      </c>
      <c r="D5" s="141"/>
      <c r="E5" s="141"/>
      <c r="F5" s="10"/>
      <c r="G5" s="10"/>
      <c r="H5" s="6"/>
    </row>
    <row r="6" spans="1:12" ht="17.25" thickBot="1">
      <c r="B6" s="8" t="s">
        <v>384</v>
      </c>
      <c r="C6" s="137">
        <v>1</v>
      </c>
      <c r="D6" s="138"/>
      <c r="E6" s="139"/>
      <c r="F6" s="10"/>
      <c r="G6" s="74"/>
      <c r="H6" s="6"/>
    </row>
    <row r="7" spans="1:12" ht="15.75" thickBot="1">
      <c r="B7" s="12"/>
      <c r="H7" s="6"/>
    </row>
    <row r="8" spans="1:12" ht="20.25" thickBot="1">
      <c r="B8" s="13" t="s">
        <v>385</v>
      </c>
      <c r="C8" s="14">
        <v>1</v>
      </c>
      <c r="D8" s="15" t="s">
        <v>387</v>
      </c>
      <c r="E8" s="16"/>
      <c r="F8" s="16"/>
      <c r="G8" s="16"/>
      <c r="H8" s="142"/>
      <c r="I8" s="142"/>
      <c r="J8" s="142"/>
    </row>
    <row r="9" spans="1:12" ht="20.25" thickBot="1">
      <c r="B9" s="13" t="s">
        <v>387</v>
      </c>
      <c r="C9" s="68">
        <f>+'Menu Analysis'!C49</f>
        <v>1</v>
      </c>
      <c r="D9" s="15"/>
      <c r="E9" s="16"/>
      <c r="F9" s="16"/>
      <c r="G9" s="16"/>
      <c r="H9" s="142"/>
      <c r="I9" s="142"/>
      <c r="J9" s="142"/>
    </row>
    <row r="10" spans="1:12" ht="20.25" thickBot="1">
      <c r="B10" s="13" t="s">
        <v>388</v>
      </c>
      <c r="C10" s="14">
        <v>1</v>
      </c>
      <c r="D10" s="15"/>
      <c r="E10" s="16"/>
      <c r="F10" s="16"/>
      <c r="G10" s="16"/>
      <c r="H10" s="74"/>
      <c r="I10" s="74"/>
      <c r="J10" s="74"/>
    </row>
    <row r="11" spans="1:12" ht="19.5">
      <c r="B11" s="17"/>
      <c r="C11" s="17"/>
      <c r="D11" s="17"/>
      <c r="E11" s="17"/>
      <c r="F11" s="17"/>
      <c r="G11" s="16"/>
      <c r="H11" s="74"/>
      <c r="I11" s="74"/>
      <c r="J11" s="74"/>
    </row>
    <row r="12" spans="1:12" ht="19.5">
      <c r="B12" s="143" t="s">
        <v>389</v>
      </c>
      <c r="C12" s="143"/>
      <c r="D12" s="143"/>
      <c r="E12" s="143"/>
      <c r="F12" s="143"/>
      <c r="G12" s="143"/>
      <c r="H12" s="143"/>
      <c r="I12" s="143"/>
      <c r="J12" s="143"/>
      <c r="K12" s="143"/>
    </row>
    <row r="13" spans="1:12" ht="58.5">
      <c r="B13" s="40" t="s">
        <v>390</v>
      </c>
      <c r="C13" s="43" t="s">
        <v>391</v>
      </c>
      <c r="D13" s="40" t="s">
        <v>392</v>
      </c>
      <c r="E13" s="40" t="s">
        <v>393</v>
      </c>
      <c r="F13" s="40" t="s">
        <v>408</v>
      </c>
      <c r="G13" s="40" t="s">
        <v>394</v>
      </c>
      <c r="H13" s="42" t="s">
        <v>395</v>
      </c>
      <c r="I13" s="41" t="s">
        <v>396</v>
      </c>
      <c r="J13" s="41" t="s">
        <v>411</v>
      </c>
      <c r="K13" s="41" t="s">
        <v>412</v>
      </c>
      <c r="L13" s="61" t="s">
        <v>417</v>
      </c>
    </row>
    <row r="14" spans="1:12" ht="15.75">
      <c r="B14" s="52"/>
      <c r="C14" s="73">
        <f t="shared" ref="C14:C24" si="0">B14/$C$8*$C$9</f>
        <v>0</v>
      </c>
      <c r="D14" s="52" t="str">
        <f t="shared" ref="D14:D24" si="1">IFERROR(INDEX(Table1_1,MATCH(G14,INDEX(Table1_1,,3),0),5),"")</f>
        <v/>
      </c>
      <c r="E14" s="54" t="str">
        <f t="shared" ref="E14:E24" si="2">IFERROR(INDEX(Table1_1,MATCH(G14,INDEX(Table1_1,,3),0),2),"")</f>
        <v/>
      </c>
      <c r="F14" s="54" t="str">
        <f t="shared" ref="F14:F24" si="3">IFERROR(INDEX(Table1_1,MATCH(G14,INDEX(Table1_1,,3),0),4),"")</f>
        <v/>
      </c>
      <c r="G14" s="117"/>
      <c r="H14" s="52" t="str">
        <f t="shared" ref="H14:H24" si="4">IF(OR(D14="",C14=""),"",D14*C14)</f>
        <v/>
      </c>
      <c r="I14" s="58" t="str">
        <f t="shared" ref="I14:I22" si="5">IF(OR(H14="",ISERROR(H26)),"",H14/$H$26)</f>
        <v/>
      </c>
      <c r="J14" s="57" t="str">
        <f t="shared" ref="J14:J24" si="6">IFERROR(INDEX(Table1_1,MATCH(G14,INDEX(Table1_1,,3),0),6),"")</f>
        <v/>
      </c>
      <c r="K14" s="57" t="str">
        <f t="shared" ref="K14:K24" si="7">IFERROR(INDEX(Table1_1,MATCH(G14,INDEX(Table1_1,,3),0),7),"")</f>
        <v/>
      </c>
      <c r="L14" s="57" t="str">
        <f t="shared" ref="L14:L24" si="8">IFERROR(INDEX(Table1_1,MATCH(G14,INDEX(Table1_1,,3),0),8),"")</f>
        <v/>
      </c>
    </row>
    <row r="15" spans="1:12" ht="15.75">
      <c r="B15" s="52"/>
      <c r="C15" s="73">
        <f t="shared" si="0"/>
        <v>0</v>
      </c>
      <c r="D15" s="52" t="str">
        <f t="shared" si="1"/>
        <v/>
      </c>
      <c r="E15" s="54" t="str">
        <f t="shared" si="2"/>
        <v/>
      </c>
      <c r="F15" s="54" t="str">
        <f t="shared" si="3"/>
        <v/>
      </c>
      <c r="G15" s="113"/>
      <c r="H15" s="52" t="str">
        <f t="shared" si="4"/>
        <v/>
      </c>
      <c r="I15" s="58" t="str">
        <f t="shared" si="5"/>
        <v/>
      </c>
      <c r="J15" s="57" t="str">
        <f t="shared" si="6"/>
        <v/>
      </c>
      <c r="K15" s="57" t="str">
        <f t="shared" si="7"/>
        <v/>
      </c>
      <c r="L15" s="57" t="str">
        <f t="shared" si="8"/>
        <v/>
      </c>
    </row>
    <row r="16" spans="1:12" ht="15.75">
      <c r="B16" s="52"/>
      <c r="C16" s="73">
        <f t="shared" si="0"/>
        <v>0</v>
      </c>
      <c r="D16" s="52" t="str">
        <f t="shared" si="1"/>
        <v/>
      </c>
      <c r="E16" s="54" t="str">
        <f t="shared" si="2"/>
        <v/>
      </c>
      <c r="F16" s="54" t="str">
        <f t="shared" si="3"/>
        <v/>
      </c>
      <c r="G16" s="113"/>
      <c r="H16" s="52" t="str">
        <f t="shared" si="4"/>
        <v/>
      </c>
      <c r="I16" s="58" t="str">
        <f t="shared" si="5"/>
        <v/>
      </c>
      <c r="J16" s="57" t="str">
        <f t="shared" si="6"/>
        <v/>
      </c>
      <c r="K16" s="57" t="str">
        <f t="shared" si="7"/>
        <v/>
      </c>
      <c r="L16" s="57" t="str">
        <f t="shared" si="8"/>
        <v/>
      </c>
    </row>
    <row r="17" spans="2:12" ht="15.75">
      <c r="B17" s="52"/>
      <c r="C17" s="73">
        <f t="shared" si="0"/>
        <v>0</v>
      </c>
      <c r="D17" s="52" t="str">
        <f t="shared" si="1"/>
        <v/>
      </c>
      <c r="E17" s="54" t="str">
        <f t="shared" si="2"/>
        <v/>
      </c>
      <c r="F17" s="54" t="str">
        <f t="shared" si="3"/>
        <v/>
      </c>
      <c r="G17" s="113"/>
      <c r="H17" s="52" t="str">
        <f t="shared" si="4"/>
        <v/>
      </c>
      <c r="I17" s="58" t="str">
        <f t="shared" si="5"/>
        <v/>
      </c>
      <c r="J17" s="57" t="str">
        <f t="shared" si="6"/>
        <v/>
      </c>
      <c r="K17" s="57" t="str">
        <f t="shared" si="7"/>
        <v/>
      </c>
      <c r="L17" s="57" t="str">
        <f t="shared" si="8"/>
        <v/>
      </c>
    </row>
    <row r="18" spans="2:12" ht="15.75">
      <c r="B18" s="52"/>
      <c r="C18" s="73">
        <f t="shared" si="0"/>
        <v>0</v>
      </c>
      <c r="D18" s="52" t="str">
        <f t="shared" si="1"/>
        <v/>
      </c>
      <c r="E18" s="54" t="str">
        <f t="shared" si="2"/>
        <v/>
      </c>
      <c r="F18" s="54" t="str">
        <f t="shared" si="3"/>
        <v/>
      </c>
      <c r="G18" s="113"/>
      <c r="H18" s="52" t="str">
        <f t="shared" si="4"/>
        <v/>
      </c>
      <c r="I18" s="58" t="str">
        <f t="shared" si="5"/>
        <v/>
      </c>
      <c r="J18" s="57" t="str">
        <f t="shared" si="6"/>
        <v/>
      </c>
      <c r="K18" s="57" t="str">
        <f t="shared" si="7"/>
        <v/>
      </c>
      <c r="L18" s="57" t="str">
        <f t="shared" si="8"/>
        <v/>
      </c>
    </row>
    <row r="19" spans="2:12" ht="15.75">
      <c r="B19" s="52"/>
      <c r="C19" s="73">
        <f t="shared" si="0"/>
        <v>0</v>
      </c>
      <c r="D19" s="52" t="str">
        <f>IFERROR(INDEX(Table1_1,MATCH(G19,INDEX(Table1_1,,3),0),5),"")</f>
        <v/>
      </c>
      <c r="E19" s="54" t="str">
        <f>IFERROR(INDEX(Table1_1,MATCH(G19,INDEX(Table1_1,,3),0),2),"")</f>
        <v/>
      </c>
      <c r="F19" s="54" t="str">
        <f t="shared" si="3"/>
        <v/>
      </c>
      <c r="G19" s="113"/>
      <c r="H19" s="52" t="str">
        <f>IF(OR(D19="",C19=""),"",D19*C19)</f>
        <v/>
      </c>
      <c r="I19" s="58" t="str">
        <f t="shared" si="5"/>
        <v/>
      </c>
      <c r="J19" s="57" t="str">
        <f>IFERROR(INDEX(Table1_1,MATCH(G19,INDEX(Table1_1,,3),0),6),"")</f>
        <v/>
      </c>
      <c r="K19" s="57" t="str">
        <f>IFERROR(INDEX(Table1_1,MATCH(G19,INDEX(Table1_1,,3),0),7),"")</f>
        <v/>
      </c>
      <c r="L19" s="57" t="str">
        <f>IFERROR(INDEX(Table1_1,MATCH(G19,INDEX(Table1_1,,3),0),8),"")</f>
        <v/>
      </c>
    </row>
    <row r="20" spans="2:12" ht="15.75">
      <c r="B20" s="52"/>
      <c r="C20" s="73">
        <f t="shared" si="0"/>
        <v>0</v>
      </c>
      <c r="D20" s="52" t="str">
        <f>IFERROR(INDEX(Table1_1,MATCH(G20,INDEX(Table1_1,,3),0),5),"")</f>
        <v/>
      </c>
      <c r="E20" s="54" t="str">
        <f>IFERROR(INDEX(Table1_1,MATCH(G20,INDEX(Table1_1,,3),0),2),"")</f>
        <v/>
      </c>
      <c r="F20" s="54" t="str">
        <f t="shared" si="3"/>
        <v/>
      </c>
      <c r="G20" s="113"/>
      <c r="H20" s="52" t="str">
        <f>IF(OR(D20="",C20=""),"",D20*C20)</f>
        <v/>
      </c>
      <c r="I20" s="58" t="str">
        <f t="shared" si="5"/>
        <v/>
      </c>
      <c r="J20" s="57" t="str">
        <f>IFERROR(INDEX(Table1_1,MATCH(G20,INDEX(Table1_1,,3),0),6),"")</f>
        <v/>
      </c>
      <c r="K20" s="57" t="str">
        <f>IFERROR(INDEX(Table1_1,MATCH(G20,INDEX(Table1_1,,3),0),7),"")</f>
        <v/>
      </c>
      <c r="L20" s="57" t="str">
        <f>IFERROR(INDEX(Table1_1,MATCH(G20,INDEX(Table1_1,,3),0),8),"")</f>
        <v/>
      </c>
    </row>
    <row r="21" spans="2:12" ht="15.75">
      <c r="B21" s="52"/>
      <c r="C21" s="73">
        <f t="shared" si="0"/>
        <v>0</v>
      </c>
      <c r="D21" s="52" t="str">
        <f>IFERROR(INDEX(Table1_1,MATCH(G21,INDEX(Table1_1,,3),0),5),"")</f>
        <v/>
      </c>
      <c r="E21" s="54" t="str">
        <f>IFERROR(INDEX(Table1_1,MATCH(G21,INDEX(Table1_1,,3),0),2),"")</f>
        <v/>
      </c>
      <c r="F21" s="54" t="str">
        <f t="shared" si="3"/>
        <v/>
      </c>
      <c r="G21" s="118"/>
      <c r="H21" s="52" t="str">
        <f>IF(OR(D21="",C21=""),"",D21*C21)</f>
        <v/>
      </c>
      <c r="I21" s="58" t="str">
        <f t="shared" si="5"/>
        <v/>
      </c>
      <c r="J21" s="57" t="str">
        <f>IFERROR(INDEX(Table1_1,MATCH(G21,INDEX(Table1_1,,3),0),6),"")</f>
        <v/>
      </c>
      <c r="K21" s="57" t="str">
        <f>IFERROR(INDEX(Table1_1,MATCH(G21,INDEX(Table1_1,,3),0),7),"")</f>
        <v/>
      </c>
      <c r="L21" s="57" t="str">
        <f>IFERROR(INDEX(Table1_1,MATCH(G21,INDEX(Table1_1,,3),0),8),"")</f>
        <v/>
      </c>
    </row>
    <row r="22" spans="2:12" ht="15.75">
      <c r="B22" s="52"/>
      <c r="C22" s="73">
        <f t="shared" si="0"/>
        <v>0</v>
      </c>
      <c r="D22" s="52" t="str">
        <f>IFERROR(INDEX(Table1_1,MATCH(G22,INDEX(Table1_1,,3),0),5),"")</f>
        <v/>
      </c>
      <c r="E22" s="54" t="str">
        <f>IFERROR(INDEX(Table1_1,MATCH(G22,INDEX(Table1_1,,3),0),2),"")</f>
        <v/>
      </c>
      <c r="F22" s="54" t="str">
        <f t="shared" si="3"/>
        <v/>
      </c>
      <c r="G22" s="113"/>
      <c r="H22" s="52" t="str">
        <f>IF(OR(D22="",C22=""),"",D22*C22)</f>
        <v/>
      </c>
      <c r="I22" s="58" t="str">
        <f t="shared" si="5"/>
        <v/>
      </c>
      <c r="J22" s="57" t="str">
        <f>IFERROR(INDEX(Table1_1,MATCH(G22,INDEX(Table1_1,,3),0),6),"")</f>
        <v/>
      </c>
      <c r="K22" s="57" t="str">
        <f>IFERROR(INDEX(Table1_1,MATCH(G22,INDEX(Table1_1,,3),0),7),"")</f>
        <v/>
      </c>
      <c r="L22" s="57" t="str">
        <f>IFERROR(INDEX(Table1_1,MATCH(G22,INDEX(Table1_1,,3),0),8),"")</f>
        <v/>
      </c>
    </row>
    <row r="23" spans="2:12" ht="15.75">
      <c r="B23" s="52"/>
      <c r="C23" s="73">
        <f t="shared" si="0"/>
        <v>0</v>
      </c>
      <c r="D23" s="52" t="str">
        <f t="shared" si="1"/>
        <v/>
      </c>
      <c r="E23" s="54" t="str">
        <f t="shared" si="2"/>
        <v/>
      </c>
      <c r="F23" s="54" t="str">
        <f t="shared" si="3"/>
        <v/>
      </c>
      <c r="G23" s="113"/>
      <c r="H23" s="52" t="str">
        <f t="shared" si="4"/>
        <v/>
      </c>
      <c r="I23" s="58" t="str">
        <f>IF(OR(H23="",ISERROR(H31)),"",H23/$H$26)</f>
        <v/>
      </c>
      <c r="J23" s="57" t="str">
        <f t="shared" si="6"/>
        <v/>
      </c>
      <c r="K23" s="57" t="str">
        <f t="shared" si="7"/>
        <v/>
      </c>
      <c r="L23" s="57" t="str">
        <f t="shared" si="8"/>
        <v/>
      </c>
    </row>
    <row r="24" spans="2:12" ht="15.75">
      <c r="B24" s="52"/>
      <c r="C24" s="73">
        <f t="shared" si="0"/>
        <v>0</v>
      </c>
      <c r="D24" s="52" t="str">
        <f t="shared" si="1"/>
        <v/>
      </c>
      <c r="E24" s="54" t="str">
        <f t="shared" si="2"/>
        <v/>
      </c>
      <c r="F24" s="54" t="str">
        <f t="shared" si="3"/>
        <v/>
      </c>
      <c r="G24" s="113"/>
      <c r="H24" s="52" t="str">
        <f t="shared" si="4"/>
        <v/>
      </c>
      <c r="I24" s="58" t="str">
        <f>IF(OR(H24="",ISERROR(H32)),"",H24/$H$26)</f>
        <v/>
      </c>
      <c r="J24" s="57" t="str">
        <f t="shared" si="6"/>
        <v/>
      </c>
      <c r="K24" s="57" t="str">
        <f t="shared" si="7"/>
        <v/>
      </c>
      <c r="L24" s="57" t="str">
        <f t="shared" si="8"/>
        <v/>
      </c>
    </row>
    <row r="25" spans="2:12" ht="15.75">
      <c r="B25" s="18"/>
      <c r="C25" s="18"/>
      <c r="D25" s="18"/>
      <c r="E25" s="18"/>
      <c r="F25" s="18"/>
      <c r="G25" s="18"/>
      <c r="H25" s="19"/>
      <c r="I25" s="18"/>
      <c r="J25" s="17"/>
    </row>
    <row r="26" spans="2:12" ht="16.5" thickBot="1">
      <c r="B26" s="20"/>
      <c r="C26" s="20"/>
      <c r="D26" s="20"/>
      <c r="E26" s="21" t="s">
        <v>397</v>
      </c>
      <c r="F26" s="21"/>
      <c r="G26" s="22"/>
      <c r="H26" s="23">
        <f>SUM(H14:H24)</f>
        <v>0</v>
      </c>
      <c r="I26" s="24">
        <f>SUM(I14:I25)</f>
        <v>0</v>
      </c>
      <c r="J26" s="17"/>
    </row>
    <row r="27" spans="2:12" ht="20.25" thickBot="1">
      <c r="B27" s="25">
        <f>C8</f>
        <v>1</v>
      </c>
      <c r="C27" s="144" t="s">
        <v>398</v>
      </c>
      <c r="D27" s="145"/>
      <c r="E27" s="146" t="s">
        <v>399</v>
      </c>
      <c r="F27" s="146"/>
      <c r="G27" s="146"/>
      <c r="H27" s="26"/>
      <c r="I27" s="26"/>
      <c r="J27" s="17"/>
    </row>
    <row r="28" spans="2:12" ht="20.25" thickBot="1">
      <c r="B28" s="27"/>
      <c r="C28" s="27"/>
      <c r="D28" s="27"/>
      <c r="E28" s="27"/>
      <c r="F28" s="27"/>
      <c r="G28" s="27"/>
      <c r="H28" s="31"/>
      <c r="J28" s="17"/>
    </row>
    <row r="29" spans="2:12" ht="20.25" thickBot="1">
      <c r="B29" s="29"/>
      <c r="C29" s="144" t="s">
        <v>400</v>
      </c>
      <c r="D29" s="147"/>
      <c r="E29" s="60" t="s">
        <v>401</v>
      </c>
      <c r="F29" s="48"/>
      <c r="G29" s="30"/>
      <c r="H29" s="31"/>
    </row>
    <row r="30" spans="2:12" ht="20.25" thickBot="1">
      <c r="B30" s="29" t="s">
        <v>395</v>
      </c>
      <c r="C30" s="148">
        <f>H26/C10</f>
        <v>0</v>
      </c>
      <c r="D30" s="149"/>
      <c r="E30" s="32">
        <f>C30</f>
        <v>0</v>
      </c>
      <c r="F30" s="49"/>
      <c r="G30" s="30"/>
      <c r="H30" s="30"/>
    </row>
    <row r="31" spans="2:12" ht="20.25" thickBot="1">
      <c r="B31" s="29" t="s">
        <v>402</v>
      </c>
      <c r="C31" s="148">
        <f>E31</f>
        <v>0</v>
      </c>
      <c r="D31" s="150"/>
      <c r="E31" s="32">
        <f>H26*100/40</f>
        <v>0</v>
      </c>
      <c r="F31" s="49"/>
      <c r="G31" s="30"/>
      <c r="H31" s="30"/>
    </row>
    <row r="32" spans="2:12" ht="20.25" thickBot="1">
      <c r="B32" s="29" t="s">
        <v>403</v>
      </c>
      <c r="C32" s="151" t="e">
        <f>C30/C31/100</f>
        <v>#DIV/0!</v>
      </c>
      <c r="D32" s="152"/>
      <c r="E32" s="33" t="e">
        <f>E30/E31/100</f>
        <v>#DIV/0!</v>
      </c>
      <c r="F32" s="50"/>
      <c r="G32" s="34"/>
      <c r="H32" s="35"/>
    </row>
    <row r="33" spans="1:12" ht="20.25" thickBot="1">
      <c r="B33" s="29" t="s">
        <v>404</v>
      </c>
      <c r="C33" s="135">
        <f>C30-C31</f>
        <v>0</v>
      </c>
      <c r="D33" s="136"/>
      <c r="E33" s="36">
        <f>E30-E31</f>
        <v>0</v>
      </c>
      <c r="F33" s="51"/>
      <c r="G33" s="37"/>
      <c r="H33" s="30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</sheetData>
  <mergeCells count="14">
    <mergeCell ref="H9:J9"/>
    <mergeCell ref="C4:E4"/>
    <mergeCell ref="H4:I4"/>
    <mergeCell ref="C5:E5"/>
    <mergeCell ref="C6:E6"/>
    <mergeCell ref="H8:J8"/>
    <mergeCell ref="C32:D32"/>
    <mergeCell ref="C33:D33"/>
    <mergeCell ref="B12:K12"/>
    <mergeCell ref="C27:D27"/>
    <mergeCell ref="E27:G27"/>
    <mergeCell ref="C29:D29"/>
    <mergeCell ref="C30:D30"/>
    <mergeCell ref="C31:D31"/>
  </mergeCells>
  <dataValidations count="1">
    <dataValidation type="list" allowBlank="1" showInputMessage="1" showErrorMessage="1" sqref="G14:G24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26" workbookViewId="0">
      <selection activeCell="C36" sqref="C36:D36"/>
    </sheetView>
  </sheetViews>
  <sheetFormatPr defaultColWidth="9" defaultRowHeight="15"/>
  <cols>
    <col min="2" max="2" width="9.85546875" bestFit="1" customWidth="1"/>
    <col min="3" max="3" width="11.7109375" customWidth="1"/>
    <col min="4" max="4" width="12.28515625" customWidth="1"/>
    <col min="5" max="5" width="12.42578125" customWidth="1"/>
    <col min="6" max="6" width="10.28515625" customWidth="1"/>
    <col min="7" max="7" width="31.28515625" customWidth="1"/>
    <col min="8" max="8" width="11.85546875" customWidth="1"/>
    <col min="9" max="9" width="12" customWidth="1"/>
    <col min="10" max="10" width="12.42578125" hidden="1" customWidth="1"/>
    <col min="11" max="11" width="0" hidden="1" customWidth="1"/>
    <col min="12" max="12" width="11.42578125" hidden="1" customWidth="1"/>
  </cols>
  <sheetData>
    <row r="1" spans="1:17" ht="19.5">
      <c r="A1" s="4"/>
      <c r="B1" s="5"/>
      <c r="H1" s="6"/>
      <c r="J1" s="7"/>
    </row>
    <row r="2" spans="1:17" ht="19.5">
      <c r="B2" s="5"/>
      <c r="H2" s="6"/>
      <c r="J2" s="7"/>
    </row>
    <row r="3" spans="1:17" ht="15.75" thickBot="1">
      <c r="H3" s="6"/>
    </row>
    <row r="4" spans="1:17" ht="17.25" thickBot="1">
      <c r="B4" s="8" t="s">
        <v>381</v>
      </c>
      <c r="C4" s="137" t="s">
        <v>500</v>
      </c>
      <c r="D4" s="138"/>
      <c r="E4" s="139"/>
      <c r="F4" s="10"/>
      <c r="G4" s="9" t="s">
        <v>382</v>
      </c>
      <c r="H4" s="140">
        <f ca="1">TODAY()</f>
        <v>42396</v>
      </c>
      <c r="I4" s="140"/>
    </row>
    <row r="5" spans="1:17" ht="17.25" thickBot="1">
      <c r="B5" s="8" t="s">
        <v>383</v>
      </c>
      <c r="C5" s="141" t="s">
        <v>448</v>
      </c>
      <c r="D5" s="141"/>
      <c r="E5" s="141"/>
      <c r="F5" s="10"/>
      <c r="G5" s="10"/>
      <c r="H5" s="6"/>
    </row>
    <row r="6" spans="1:17" ht="17.25" thickBot="1">
      <c r="B6" s="8" t="s">
        <v>384</v>
      </c>
      <c r="C6" s="137">
        <v>1</v>
      </c>
      <c r="D6" s="138"/>
      <c r="E6" s="139"/>
      <c r="F6" s="10"/>
      <c r="G6" s="11"/>
      <c r="H6" s="6"/>
    </row>
    <row r="7" spans="1:17" ht="15.75" thickBot="1">
      <c r="B7" s="12"/>
      <c r="H7" s="6"/>
    </row>
    <row r="8" spans="1:17" ht="20.25" thickBot="1">
      <c r="B8" s="13" t="s">
        <v>385</v>
      </c>
      <c r="C8" s="14">
        <v>1</v>
      </c>
      <c r="D8" s="15" t="s">
        <v>386</v>
      </c>
      <c r="E8" s="16"/>
      <c r="F8" s="16"/>
      <c r="G8" s="16"/>
      <c r="H8" s="142"/>
      <c r="I8" s="142"/>
      <c r="J8" s="142"/>
    </row>
    <row r="9" spans="1:17" ht="20.25" thickBot="1">
      <c r="B9" s="13" t="s">
        <v>387</v>
      </c>
      <c r="C9" s="68">
        <f>+'Menu Analysis'!C107</f>
        <v>1</v>
      </c>
      <c r="D9" s="15"/>
      <c r="E9" s="16"/>
      <c r="F9" s="16"/>
      <c r="G9" s="16"/>
      <c r="H9" s="142"/>
      <c r="I9" s="142"/>
      <c r="J9" s="142"/>
    </row>
    <row r="10" spans="1:17" ht="20.25" thickBot="1">
      <c r="B10" s="13" t="s">
        <v>388</v>
      </c>
      <c r="C10" s="14">
        <v>1</v>
      </c>
      <c r="D10" s="15"/>
      <c r="E10" s="16"/>
      <c r="F10" s="16"/>
      <c r="G10" s="16"/>
      <c r="H10" s="39"/>
      <c r="I10" s="39"/>
      <c r="J10" s="39"/>
    </row>
    <row r="11" spans="1:17" ht="19.5">
      <c r="B11" s="17"/>
      <c r="C11" s="17"/>
      <c r="D11" s="17"/>
      <c r="E11" s="17"/>
      <c r="F11" s="17"/>
      <c r="G11" s="16"/>
      <c r="H11" s="39"/>
      <c r="I11" s="39"/>
      <c r="J11" s="39"/>
    </row>
    <row r="12" spans="1:17" ht="19.5">
      <c r="B12" s="143" t="s">
        <v>389</v>
      </c>
      <c r="C12" s="143"/>
      <c r="D12" s="143"/>
      <c r="E12" s="143"/>
      <c r="F12" s="143"/>
      <c r="G12" s="143"/>
      <c r="H12" s="143"/>
      <c r="I12" s="143"/>
      <c r="J12" s="143"/>
      <c r="K12" s="143"/>
    </row>
    <row r="13" spans="1:17" ht="58.5">
      <c r="B13" s="40" t="s">
        <v>390</v>
      </c>
      <c r="C13" s="43" t="s">
        <v>391</v>
      </c>
      <c r="D13" s="40" t="s">
        <v>392</v>
      </c>
      <c r="E13" s="40" t="s">
        <v>393</v>
      </c>
      <c r="F13" s="40" t="s">
        <v>408</v>
      </c>
      <c r="G13" s="40" t="s">
        <v>394</v>
      </c>
      <c r="H13" s="42" t="s">
        <v>395</v>
      </c>
      <c r="I13" s="41" t="s">
        <v>396</v>
      </c>
      <c r="J13" s="41" t="s">
        <v>411</v>
      </c>
      <c r="K13" s="41" t="s">
        <v>412</v>
      </c>
      <c r="L13" s="61" t="s">
        <v>417</v>
      </c>
    </row>
    <row r="14" spans="1:17" ht="15.75">
      <c r="B14" s="52"/>
      <c r="C14" s="53">
        <f t="shared" ref="C14:C29" si="0">IF(ISERROR(1/$C$8*$C$9),"",B14/$C$8*$C$9)</f>
        <v>0</v>
      </c>
      <c r="D14" s="52" t="str">
        <f t="shared" ref="D14:D29" si="1">IFERROR(INDEX(Table1_1,MATCH(G14,INDEX(Table1_1,,3),0),5),"")</f>
        <v/>
      </c>
      <c r="E14" s="54" t="str">
        <f t="shared" ref="E14:E29" si="2">IFERROR(INDEX(Table1_1,MATCH(G14,INDEX(Table1_1,,3),0),2),"")</f>
        <v/>
      </c>
      <c r="F14" s="54" t="str">
        <f t="shared" ref="F14:F29" si="3">IFERROR(INDEX(Table1_1,MATCH(G14,INDEX(Table1_1,,3),0),4),"")</f>
        <v/>
      </c>
      <c r="G14" s="113"/>
      <c r="H14" s="52" t="str">
        <f t="shared" ref="H14:H29" si="4">IF(OR(D14="",C14=""),"",D14*C14)</f>
        <v/>
      </c>
      <c r="I14" s="56" t="str">
        <f t="shared" ref="I14:I23" si="5">IF(OR(H14="",ISERROR(H31)),"",H14/$H$31)</f>
        <v/>
      </c>
      <c r="J14" s="57" t="str">
        <f t="shared" ref="J14:J29" si="6">IFERROR(INDEX(Table1_1,MATCH(G14,INDEX(Table1_1,,3),0),6),"")</f>
        <v/>
      </c>
      <c r="K14" s="57" t="str">
        <f t="shared" ref="K14:K29" si="7">IFERROR(INDEX(Table1_1,MATCH(G14,INDEX(Table1_1,,3),0),7),"")</f>
        <v/>
      </c>
      <c r="L14" s="57" t="str">
        <f t="shared" ref="L14:L29" si="8">IFERROR(INDEX(Table1_1,MATCH(G14,INDEX(Table1_1,,3),0),8),"")</f>
        <v/>
      </c>
      <c r="Q14" t="e">
        <f>INDEX(Table1_1,MATCH(G14,INDEX(Table1_1,,3),0),6)</f>
        <v>#N/A</v>
      </c>
    </row>
    <row r="15" spans="1:17" ht="15.75">
      <c r="B15" s="52"/>
      <c r="C15" s="53">
        <f t="shared" si="0"/>
        <v>0</v>
      </c>
      <c r="D15" s="52" t="str">
        <f t="shared" si="1"/>
        <v/>
      </c>
      <c r="E15" s="54" t="str">
        <f t="shared" si="2"/>
        <v/>
      </c>
      <c r="F15" s="54" t="str">
        <f t="shared" si="3"/>
        <v/>
      </c>
      <c r="G15" s="113"/>
      <c r="H15" s="52" t="str">
        <f t="shared" si="4"/>
        <v/>
      </c>
      <c r="I15" s="58" t="str">
        <f t="shared" si="5"/>
        <v/>
      </c>
      <c r="J15" s="57" t="str">
        <f t="shared" si="6"/>
        <v/>
      </c>
      <c r="K15" s="57" t="str">
        <f t="shared" si="7"/>
        <v/>
      </c>
      <c r="L15" s="57" t="str">
        <f t="shared" si="8"/>
        <v/>
      </c>
    </row>
    <row r="16" spans="1:17" ht="15.75">
      <c r="B16" s="52"/>
      <c r="C16" s="53">
        <f t="shared" si="0"/>
        <v>0</v>
      </c>
      <c r="D16" s="52" t="str">
        <f t="shared" si="1"/>
        <v/>
      </c>
      <c r="E16" s="54" t="str">
        <f t="shared" si="2"/>
        <v/>
      </c>
      <c r="F16" s="54" t="str">
        <f t="shared" si="3"/>
        <v/>
      </c>
      <c r="G16" s="113"/>
      <c r="H16" s="52" t="str">
        <f t="shared" si="4"/>
        <v/>
      </c>
      <c r="I16" s="56" t="str">
        <f t="shared" si="5"/>
        <v/>
      </c>
      <c r="J16" s="57" t="str">
        <f t="shared" si="6"/>
        <v/>
      </c>
      <c r="K16" s="57" t="str">
        <f t="shared" si="7"/>
        <v/>
      </c>
      <c r="L16" s="57" t="str">
        <f t="shared" si="8"/>
        <v/>
      </c>
    </row>
    <row r="17" spans="2:12" ht="15.75">
      <c r="B17" s="52"/>
      <c r="C17" s="53">
        <f t="shared" si="0"/>
        <v>0</v>
      </c>
      <c r="D17" s="52" t="str">
        <f t="shared" si="1"/>
        <v/>
      </c>
      <c r="E17" s="54" t="str">
        <f t="shared" si="2"/>
        <v/>
      </c>
      <c r="F17" s="54" t="str">
        <f t="shared" si="3"/>
        <v/>
      </c>
      <c r="G17" s="113"/>
      <c r="H17" s="52" t="str">
        <f t="shared" si="4"/>
        <v/>
      </c>
      <c r="I17" s="59" t="str">
        <f t="shared" si="5"/>
        <v/>
      </c>
      <c r="J17" s="57" t="str">
        <f t="shared" si="6"/>
        <v/>
      </c>
      <c r="K17" s="57" t="str">
        <f t="shared" si="7"/>
        <v/>
      </c>
      <c r="L17" s="57" t="str">
        <f t="shared" si="8"/>
        <v/>
      </c>
    </row>
    <row r="18" spans="2:12" ht="15.75">
      <c r="B18" s="52"/>
      <c r="C18" s="53">
        <f t="shared" si="0"/>
        <v>0</v>
      </c>
      <c r="D18" s="52" t="str">
        <f t="shared" si="1"/>
        <v/>
      </c>
      <c r="E18" s="54" t="str">
        <f t="shared" si="2"/>
        <v/>
      </c>
      <c r="F18" s="54" t="str">
        <f t="shared" si="3"/>
        <v/>
      </c>
      <c r="G18" s="113"/>
      <c r="H18" s="52" t="str">
        <f t="shared" si="4"/>
        <v/>
      </c>
      <c r="I18" s="56" t="str">
        <f t="shared" si="5"/>
        <v/>
      </c>
      <c r="J18" s="57" t="str">
        <f t="shared" si="6"/>
        <v/>
      </c>
      <c r="K18" s="57" t="str">
        <f t="shared" si="7"/>
        <v/>
      </c>
      <c r="L18" s="57" t="str">
        <f t="shared" si="8"/>
        <v/>
      </c>
    </row>
    <row r="19" spans="2:12" ht="15.75">
      <c r="B19" s="52"/>
      <c r="C19" s="53">
        <f t="shared" si="0"/>
        <v>0</v>
      </c>
      <c r="D19" s="52" t="str">
        <f t="shared" si="1"/>
        <v/>
      </c>
      <c r="E19" s="54" t="str">
        <f t="shared" si="2"/>
        <v/>
      </c>
      <c r="F19" s="54" t="str">
        <f t="shared" si="3"/>
        <v/>
      </c>
      <c r="G19" s="113"/>
      <c r="H19" s="52" t="str">
        <f t="shared" si="4"/>
        <v/>
      </c>
      <c r="I19" s="56" t="str">
        <f t="shared" si="5"/>
        <v/>
      </c>
      <c r="J19" s="57" t="str">
        <f t="shared" si="6"/>
        <v/>
      </c>
      <c r="K19" s="57" t="str">
        <f t="shared" si="7"/>
        <v/>
      </c>
      <c r="L19" s="57" t="str">
        <f t="shared" si="8"/>
        <v/>
      </c>
    </row>
    <row r="20" spans="2:12" ht="15.75">
      <c r="B20" s="52"/>
      <c r="C20" s="53">
        <f t="shared" si="0"/>
        <v>0</v>
      </c>
      <c r="D20" s="52" t="str">
        <f t="shared" si="1"/>
        <v/>
      </c>
      <c r="E20" s="54" t="str">
        <f t="shared" si="2"/>
        <v/>
      </c>
      <c r="F20" s="54" t="str">
        <f t="shared" si="3"/>
        <v/>
      </c>
      <c r="G20" s="113"/>
      <c r="H20" s="52" t="str">
        <f t="shared" si="4"/>
        <v/>
      </c>
      <c r="I20" s="56" t="str">
        <f t="shared" si="5"/>
        <v/>
      </c>
      <c r="J20" s="57" t="str">
        <f t="shared" si="6"/>
        <v/>
      </c>
      <c r="K20" s="57" t="str">
        <f t="shared" si="7"/>
        <v/>
      </c>
      <c r="L20" s="57" t="str">
        <f t="shared" si="8"/>
        <v/>
      </c>
    </row>
    <row r="21" spans="2:12" ht="15.75">
      <c r="B21" s="52"/>
      <c r="C21" s="53">
        <f t="shared" si="0"/>
        <v>0</v>
      </c>
      <c r="D21" s="52" t="str">
        <f t="shared" si="1"/>
        <v/>
      </c>
      <c r="E21" s="54" t="str">
        <f t="shared" si="2"/>
        <v/>
      </c>
      <c r="F21" s="54" t="str">
        <f t="shared" si="3"/>
        <v/>
      </c>
      <c r="G21" s="113"/>
      <c r="H21" s="52" t="str">
        <f t="shared" si="4"/>
        <v/>
      </c>
      <c r="I21" s="56" t="str">
        <f t="shared" si="5"/>
        <v/>
      </c>
      <c r="J21" s="57" t="str">
        <f t="shared" si="6"/>
        <v/>
      </c>
      <c r="K21" s="57" t="str">
        <f t="shared" si="7"/>
        <v/>
      </c>
      <c r="L21" s="57" t="str">
        <f t="shared" si="8"/>
        <v/>
      </c>
    </row>
    <row r="22" spans="2:12" ht="15.75">
      <c r="B22" s="52"/>
      <c r="C22" s="53">
        <f t="shared" si="0"/>
        <v>0</v>
      </c>
      <c r="D22" s="52" t="str">
        <f t="shared" si="1"/>
        <v/>
      </c>
      <c r="E22" s="54" t="str">
        <f t="shared" si="2"/>
        <v/>
      </c>
      <c r="F22" s="54" t="str">
        <f t="shared" si="3"/>
        <v/>
      </c>
      <c r="G22" s="113"/>
      <c r="H22" s="52" t="str">
        <f t="shared" si="4"/>
        <v/>
      </c>
      <c r="I22" s="56" t="str">
        <f t="shared" si="5"/>
        <v/>
      </c>
      <c r="J22" s="57" t="str">
        <f t="shared" si="6"/>
        <v/>
      </c>
      <c r="K22" s="57" t="str">
        <f t="shared" si="7"/>
        <v/>
      </c>
      <c r="L22" s="57" t="str">
        <f t="shared" si="8"/>
        <v/>
      </c>
    </row>
    <row r="23" spans="2:12" ht="15.75">
      <c r="B23" s="52"/>
      <c r="C23" s="53">
        <f t="shared" si="0"/>
        <v>0</v>
      </c>
      <c r="D23" s="52" t="str">
        <f t="shared" si="1"/>
        <v/>
      </c>
      <c r="E23" s="54" t="str">
        <f t="shared" si="2"/>
        <v/>
      </c>
      <c r="F23" s="54" t="str">
        <f t="shared" si="3"/>
        <v/>
      </c>
      <c r="G23" s="113"/>
      <c r="H23" s="52" t="str">
        <f t="shared" si="4"/>
        <v/>
      </c>
      <c r="I23" s="56" t="str">
        <f t="shared" si="5"/>
        <v/>
      </c>
      <c r="J23" s="57" t="str">
        <f t="shared" si="6"/>
        <v/>
      </c>
      <c r="K23" s="57" t="str">
        <f t="shared" si="7"/>
        <v/>
      </c>
      <c r="L23" s="57" t="str">
        <f t="shared" si="8"/>
        <v/>
      </c>
    </row>
    <row r="24" spans="2:12" ht="15.75">
      <c r="B24" s="52"/>
      <c r="C24" s="53">
        <f t="shared" si="0"/>
        <v>0</v>
      </c>
      <c r="D24" s="52" t="str">
        <f t="shared" si="1"/>
        <v/>
      </c>
      <c r="E24" s="54" t="str">
        <f t="shared" si="2"/>
        <v/>
      </c>
      <c r="F24" s="54" t="str">
        <f t="shared" si="3"/>
        <v/>
      </c>
      <c r="G24" s="113"/>
      <c r="H24" s="52" t="str">
        <f t="shared" si="4"/>
        <v/>
      </c>
      <c r="I24" s="56" t="str">
        <f>IF(OR(H24="",ISERROR(#REF!)),"",H24/$H$31)</f>
        <v/>
      </c>
      <c r="J24" s="57" t="str">
        <f t="shared" si="6"/>
        <v/>
      </c>
      <c r="K24" s="57" t="str">
        <f t="shared" si="7"/>
        <v/>
      </c>
      <c r="L24" s="57" t="str">
        <f t="shared" si="8"/>
        <v/>
      </c>
    </row>
    <row r="25" spans="2:12" ht="15.75">
      <c r="B25" s="52"/>
      <c r="C25" s="53">
        <f t="shared" si="0"/>
        <v>0</v>
      </c>
      <c r="D25" s="52" t="str">
        <f t="shared" si="1"/>
        <v/>
      </c>
      <c r="E25" s="54" t="str">
        <f t="shared" si="2"/>
        <v/>
      </c>
      <c r="F25" s="54" t="str">
        <f t="shared" si="3"/>
        <v/>
      </c>
      <c r="G25" s="55"/>
      <c r="H25" s="52" t="str">
        <f t="shared" si="4"/>
        <v/>
      </c>
      <c r="I25" s="56" t="str">
        <f>IF(OR(H25="",ISERROR(#REF!)),"",H25/$H$31)</f>
        <v/>
      </c>
      <c r="J25" s="57" t="str">
        <f t="shared" si="6"/>
        <v/>
      </c>
      <c r="K25" s="57" t="str">
        <f t="shared" si="7"/>
        <v/>
      </c>
      <c r="L25" s="57" t="str">
        <f t="shared" si="8"/>
        <v/>
      </c>
    </row>
    <row r="26" spans="2:12" ht="15.75">
      <c r="B26" s="52"/>
      <c r="C26" s="53">
        <f t="shared" si="0"/>
        <v>0</v>
      </c>
      <c r="D26" s="52" t="str">
        <f t="shared" si="1"/>
        <v/>
      </c>
      <c r="E26" s="54" t="str">
        <f t="shared" si="2"/>
        <v/>
      </c>
      <c r="F26" s="54" t="str">
        <f t="shared" si="3"/>
        <v/>
      </c>
      <c r="G26" s="113"/>
      <c r="H26" s="52" t="str">
        <f t="shared" si="4"/>
        <v/>
      </c>
      <c r="I26" s="56" t="str">
        <f>IF(OR(H26="",ISERROR(#REF!)),"",H26/$H$31)</f>
        <v/>
      </c>
      <c r="J26" s="57" t="str">
        <f t="shared" si="6"/>
        <v/>
      </c>
      <c r="K26" s="57" t="str">
        <f t="shared" si="7"/>
        <v/>
      </c>
      <c r="L26" s="57" t="str">
        <f t="shared" si="8"/>
        <v/>
      </c>
    </row>
    <row r="27" spans="2:12" ht="15.75">
      <c r="B27" s="52"/>
      <c r="C27" s="53">
        <f t="shared" si="0"/>
        <v>0</v>
      </c>
      <c r="D27" s="52" t="str">
        <f t="shared" si="1"/>
        <v/>
      </c>
      <c r="E27" s="54" t="str">
        <f t="shared" si="2"/>
        <v/>
      </c>
      <c r="F27" s="54" t="str">
        <f t="shared" si="3"/>
        <v/>
      </c>
      <c r="G27" s="113"/>
      <c r="H27" s="52" t="str">
        <f t="shared" si="4"/>
        <v/>
      </c>
      <c r="I27" s="56" t="str">
        <f>IF(OR(H27="",ISERROR(#REF!)),"",H27/$H$31)</f>
        <v/>
      </c>
      <c r="J27" s="57" t="str">
        <f t="shared" si="6"/>
        <v/>
      </c>
      <c r="K27" s="57" t="str">
        <f t="shared" si="7"/>
        <v/>
      </c>
      <c r="L27" s="57" t="str">
        <f t="shared" si="8"/>
        <v/>
      </c>
    </row>
    <row r="28" spans="2:12" ht="15.75">
      <c r="B28" s="52"/>
      <c r="C28" s="53">
        <f t="shared" si="0"/>
        <v>0</v>
      </c>
      <c r="D28" s="52" t="str">
        <f t="shared" si="1"/>
        <v/>
      </c>
      <c r="E28" s="54" t="str">
        <f t="shared" si="2"/>
        <v/>
      </c>
      <c r="F28" s="54" t="str">
        <f t="shared" si="3"/>
        <v/>
      </c>
      <c r="G28" s="55"/>
      <c r="H28" s="52" t="str">
        <f t="shared" si="4"/>
        <v/>
      </c>
      <c r="I28" s="56" t="str">
        <f>IF(OR(H28="",ISERROR(#REF!)),"",H28/$H$31)</f>
        <v/>
      </c>
      <c r="J28" s="57" t="str">
        <f t="shared" si="6"/>
        <v/>
      </c>
      <c r="K28" s="57" t="str">
        <f t="shared" si="7"/>
        <v/>
      </c>
      <c r="L28" s="57" t="str">
        <f t="shared" si="8"/>
        <v/>
      </c>
    </row>
    <row r="29" spans="2:12" ht="15.75">
      <c r="B29" s="52"/>
      <c r="C29" s="53">
        <f t="shared" si="0"/>
        <v>0</v>
      </c>
      <c r="D29" s="52" t="str">
        <f t="shared" si="1"/>
        <v/>
      </c>
      <c r="E29" s="54" t="str">
        <f t="shared" si="2"/>
        <v/>
      </c>
      <c r="F29" s="54" t="str">
        <f t="shared" si="3"/>
        <v/>
      </c>
      <c r="G29" s="55"/>
      <c r="H29" s="52" t="str">
        <f t="shared" si="4"/>
        <v/>
      </c>
      <c r="I29" s="56" t="str">
        <f>IF(OR(H29="",ISERROR(#REF!)),"",H29/$H$31)</f>
        <v/>
      </c>
      <c r="J29" s="57" t="str">
        <f t="shared" si="6"/>
        <v/>
      </c>
      <c r="K29" s="57" t="str">
        <f t="shared" si="7"/>
        <v/>
      </c>
      <c r="L29" s="57" t="str">
        <f t="shared" si="8"/>
        <v/>
      </c>
    </row>
    <row r="30" spans="2:12" ht="15.75">
      <c r="B30" s="18"/>
      <c r="C30" s="18"/>
      <c r="D30" s="18"/>
      <c r="E30" s="18"/>
      <c r="F30" s="18"/>
      <c r="G30" s="18"/>
      <c r="H30" s="19"/>
      <c r="I30" s="18"/>
      <c r="J30" s="17"/>
    </row>
    <row r="31" spans="2:12" ht="16.5" thickBot="1">
      <c r="B31" s="20"/>
      <c r="C31" s="20"/>
      <c r="D31" s="20"/>
      <c r="E31" s="21" t="s">
        <v>397</v>
      </c>
      <c r="F31" s="21"/>
      <c r="G31" s="22"/>
      <c r="H31" s="23">
        <f>SUM(H14:H29)</f>
        <v>0</v>
      </c>
      <c r="I31" s="24" t="e">
        <f>IF(#REF!=0,"",H31/$H$31)</f>
        <v>#REF!</v>
      </c>
      <c r="J31" s="17"/>
    </row>
    <row r="32" spans="2:12" ht="20.25" thickBot="1">
      <c r="B32" s="25">
        <f>C8</f>
        <v>1</v>
      </c>
      <c r="C32" s="144" t="s">
        <v>398</v>
      </c>
      <c r="D32" s="145"/>
      <c r="E32" s="146" t="s">
        <v>399</v>
      </c>
      <c r="F32" s="146"/>
      <c r="G32" s="146"/>
      <c r="H32" s="26"/>
      <c r="I32" s="26"/>
      <c r="J32" s="17"/>
    </row>
    <row r="33" spans="1:12" ht="16.5" thickBot="1">
      <c r="B33" s="27"/>
      <c r="C33" s="27"/>
      <c r="D33" s="27"/>
      <c r="E33" s="27"/>
      <c r="F33" s="27"/>
      <c r="G33" s="27"/>
      <c r="H33" s="28"/>
      <c r="I33" s="27"/>
      <c r="J33" s="17"/>
    </row>
    <row r="34" spans="1:12" ht="20.25" thickBot="1">
      <c r="B34" s="29"/>
      <c r="C34" s="144" t="s">
        <v>400</v>
      </c>
      <c r="D34" s="147"/>
      <c r="E34" s="60" t="s">
        <v>401</v>
      </c>
      <c r="F34" s="48"/>
      <c r="G34" s="30"/>
      <c r="H34" s="31"/>
    </row>
    <row r="35" spans="1:12" ht="20.25" thickBot="1">
      <c r="B35" s="29" t="s">
        <v>395</v>
      </c>
      <c r="C35" s="148">
        <f>H31/C10</f>
        <v>0</v>
      </c>
      <c r="D35" s="149"/>
      <c r="E35" s="32">
        <f>C35</f>
        <v>0</v>
      </c>
      <c r="F35" s="49"/>
      <c r="G35" s="30"/>
      <c r="H35" s="30"/>
    </row>
    <row r="36" spans="1:12" ht="20.25" thickBot="1">
      <c r="B36" s="29" t="s">
        <v>402</v>
      </c>
      <c r="C36" s="148"/>
      <c r="D36" s="150"/>
      <c r="E36" s="32">
        <f>H31*100/32</f>
        <v>0</v>
      </c>
      <c r="F36" s="49"/>
      <c r="G36" s="30"/>
      <c r="H36" s="30"/>
    </row>
    <row r="37" spans="1:12" ht="20.25" thickBot="1">
      <c r="B37" s="29" t="s">
        <v>403</v>
      </c>
      <c r="C37" s="151" t="e">
        <f>C35/C36/100</f>
        <v>#DIV/0!</v>
      </c>
      <c r="D37" s="152"/>
      <c r="E37" s="33" t="e">
        <f>E35/E36/100</f>
        <v>#DIV/0!</v>
      </c>
      <c r="F37" s="50"/>
      <c r="G37" s="34"/>
      <c r="H37" s="35"/>
    </row>
    <row r="38" spans="1:12" ht="20.25" thickBot="1">
      <c r="B38" s="29" t="s">
        <v>404</v>
      </c>
      <c r="C38" s="135">
        <f>C35-C36</f>
        <v>0</v>
      </c>
      <c r="D38" s="136"/>
      <c r="E38" s="36">
        <f>E35-E36</f>
        <v>0</v>
      </c>
      <c r="F38" s="51"/>
      <c r="G38" s="37"/>
      <c r="H38" s="30"/>
    </row>
    <row r="40" spans="1:1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</row>
  </sheetData>
  <mergeCells count="14">
    <mergeCell ref="B12:K12"/>
    <mergeCell ref="C36:D36"/>
    <mergeCell ref="C37:D37"/>
    <mergeCell ref="C38:D38"/>
    <mergeCell ref="C32:D32"/>
    <mergeCell ref="E32:G32"/>
    <mergeCell ref="C34:D34"/>
    <mergeCell ref="C35:D35"/>
    <mergeCell ref="H9:J9"/>
    <mergeCell ref="C4:E4"/>
    <mergeCell ref="H4:I4"/>
    <mergeCell ref="C5:E5"/>
    <mergeCell ref="C6:E6"/>
    <mergeCell ref="H8:J8"/>
  </mergeCells>
  <dataValidations count="1">
    <dataValidation type="list" allowBlank="1" showInputMessage="1" showErrorMessage="1" sqref="G14:G29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C9" sqref="C9"/>
    </sheetView>
  </sheetViews>
  <sheetFormatPr defaultColWidth="9" defaultRowHeight="15"/>
  <cols>
    <col min="2" max="2" width="11.140625" bestFit="1" customWidth="1"/>
    <col min="3" max="3" width="13.5703125" bestFit="1" customWidth="1"/>
    <col min="4" max="4" width="12.28515625" customWidth="1"/>
    <col min="5" max="5" width="12.42578125" customWidth="1"/>
    <col min="6" max="6" width="10.28515625" customWidth="1"/>
    <col min="7" max="7" width="34.7109375" bestFit="1" customWidth="1"/>
    <col min="8" max="8" width="11.85546875" customWidth="1"/>
    <col min="9" max="9" width="12" customWidth="1"/>
    <col min="10" max="10" width="12.42578125" hidden="1" customWidth="1"/>
    <col min="11" max="11" width="0" hidden="1" customWidth="1"/>
    <col min="12" max="12" width="11.42578125" hidden="1" customWidth="1"/>
  </cols>
  <sheetData>
    <row r="1" spans="1:17" ht="19.5">
      <c r="A1" s="4"/>
      <c r="B1" s="5"/>
      <c r="H1" s="6"/>
      <c r="J1" s="7"/>
    </row>
    <row r="2" spans="1:17" ht="19.5">
      <c r="B2" s="5"/>
      <c r="H2" s="6"/>
      <c r="J2" s="7"/>
    </row>
    <row r="3" spans="1:17" ht="15.75" thickBot="1">
      <c r="H3" s="6"/>
    </row>
    <row r="4" spans="1:17" ht="17.25" thickBot="1">
      <c r="B4" s="8" t="s">
        <v>381</v>
      </c>
      <c r="C4" s="137" t="s">
        <v>500</v>
      </c>
      <c r="D4" s="138"/>
      <c r="E4" s="139"/>
      <c r="F4" s="10"/>
      <c r="G4" s="9" t="s">
        <v>382</v>
      </c>
      <c r="H4" s="140">
        <f ca="1">TODAY()</f>
        <v>42396</v>
      </c>
      <c r="I4" s="140"/>
    </row>
    <row r="5" spans="1:17" ht="17.25" thickBot="1">
      <c r="B5" s="8" t="s">
        <v>383</v>
      </c>
      <c r="C5" s="141" t="s">
        <v>448</v>
      </c>
      <c r="D5" s="141"/>
      <c r="E5" s="141"/>
      <c r="F5" s="10"/>
      <c r="G5" s="10"/>
      <c r="H5" s="6"/>
    </row>
    <row r="6" spans="1:17" ht="17.25" thickBot="1">
      <c r="B6" s="8" t="s">
        <v>384</v>
      </c>
      <c r="C6" s="137">
        <v>1</v>
      </c>
      <c r="D6" s="138"/>
      <c r="E6" s="139"/>
      <c r="F6" s="10"/>
      <c r="G6" s="115"/>
      <c r="H6" s="6"/>
    </row>
    <row r="7" spans="1:17" ht="15.75" thickBot="1">
      <c r="B7" s="12"/>
      <c r="H7" s="6"/>
    </row>
    <row r="8" spans="1:17" ht="20.25" thickBot="1">
      <c r="B8" s="13" t="s">
        <v>385</v>
      </c>
      <c r="C8" s="14">
        <v>1</v>
      </c>
      <c r="D8" s="15" t="s">
        <v>386</v>
      </c>
      <c r="E8" s="16"/>
      <c r="F8" s="16"/>
      <c r="G8" s="16"/>
      <c r="H8" s="142"/>
      <c r="I8" s="142"/>
      <c r="J8" s="142"/>
    </row>
    <row r="9" spans="1:17" ht="20.25" thickBot="1">
      <c r="B9" s="13" t="s">
        <v>387</v>
      </c>
      <c r="C9" s="68">
        <f>+'Menu Analysis'!C123</f>
        <v>1</v>
      </c>
      <c r="D9" s="15"/>
      <c r="E9" s="16"/>
      <c r="F9" s="16"/>
      <c r="G9" s="16"/>
      <c r="H9" s="142"/>
      <c r="I9" s="142"/>
      <c r="J9" s="142"/>
    </row>
    <row r="10" spans="1:17" ht="20.25" thickBot="1">
      <c r="B10" s="13" t="s">
        <v>388</v>
      </c>
      <c r="C10" s="14">
        <v>1</v>
      </c>
      <c r="D10" s="15"/>
      <c r="E10" s="16"/>
      <c r="F10" s="16"/>
      <c r="G10" s="16"/>
      <c r="H10" s="115"/>
      <c r="I10" s="115"/>
      <c r="J10" s="115"/>
    </row>
    <row r="11" spans="1:17" ht="19.5">
      <c r="B11" s="17"/>
      <c r="C11" s="17"/>
      <c r="D11" s="17"/>
      <c r="E11" s="17"/>
      <c r="F11" s="17"/>
      <c r="G11" s="16"/>
      <c r="H11" s="115"/>
      <c r="I11" s="115"/>
      <c r="J11" s="115"/>
    </row>
    <row r="12" spans="1:17" ht="19.5">
      <c r="B12" s="143" t="s">
        <v>389</v>
      </c>
      <c r="C12" s="143"/>
      <c r="D12" s="143"/>
      <c r="E12" s="143"/>
      <c r="F12" s="143"/>
      <c r="G12" s="143"/>
      <c r="H12" s="143"/>
      <c r="I12" s="143"/>
      <c r="J12" s="143"/>
      <c r="K12" s="143"/>
    </row>
    <row r="13" spans="1:17" ht="58.5">
      <c r="B13" s="40" t="s">
        <v>390</v>
      </c>
      <c r="C13" s="43" t="s">
        <v>391</v>
      </c>
      <c r="D13" s="40" t="s">
        <v>392</v>
      </c>
      <c r="E13" s="40" t="s">
        <v>393</v>
      </c>
      <c r="F13" s="40" t="s">
        <v>408</v>
      </c>
      <c r="G13" s="40" t="s">
        <v>394</v>
      </c>
      <c r="H13" s="42" t="s">
        <v>395</v>
      </c>
      <c r="I13" s="41" t="s">
        <v>396</v>
      </c>
      <c r="J13" s="41" t="s">
        <v>411</v>
      </c>
      <c r="K13" s="41" t="s">
        <v>412</v>
      </c>
      <c r="L13" s="61" t="s">
        <v>417</v>
      </c>
    </row>
    <row r="14" spans="1:17" ht="15.75">
      <c r="B14" s="52"/>
      <c r="C14" s="53">
        <f t="shared" ref="C14:C29" si="0">IF(ISERROR(1/$C$8*$C$9),"",B14/$C$8*$C$9)</f>
        <v>0</v>
      </c>
      <c r="D14" s="52" t="str">
        <f t="shared" ref="D14:D29" si="1">IFERROR(INDEX(Table1_1,MATCH(G14,INDEX(Table1_1,,3),0),5),"")</f>
        <v/>
      </c>
      <c r="E14" s="54" t="str">
        <f t="shared" ref="E14:E29" si="2">IFERROR(INDEX(Table1_1,MATCH(G14,INDEX(Table1_1,,3),0),2),"")</f>
        <v/>
      </c>
      <c r="F14" s="54" t="str">
        <f t="shared" ref="F14:F29" si="3">IFERROR(INDEX(Table1_1,MATCH(G14,INDEX(Table1_1,,3),0),4),"")</f>
        <v/>
      </c>
      <c r="G14" s="113"/>
      <c r="H14" s="52" t="str">
        <f t="shared" ref="H14:H29" si="4">IF(OR(D14="",C14=""),"",D14*C14)</f>
        <v/>
      </c>
      <c r="I14" s="56" t="str">
        <f t="shared" ref="I14:I23" si="5">IF(OR(H14="",ISERROR(H31)),"",H14/$H$31)</f>
        <v/>
      </c>
      <c r="J14" s="57" t="str">
        <f t="shared" ref="J14:J29" si="6">IFERROR(INDEX(Table1_1,MATCH(G14,INDEX(Table1_1,,3),0),6),"")</f>
        <v/>
      </c>
      <c r="K14" s="57" t="str">
        <f t="shared" ref="K14:K29" si="7">IFERROR(INDEX(Table1_1,MATCH(G14,INDEX(Table1_1,,3),0),7),"")</f>
        <v/>
      </c>
      <c r="L14" s="57" t="str">
        <f t="shared" ref="L14:L29" si="8">IFERROR(INDEX(Table1_1,MATCH(G14,INDEX(Table1_1,,3),0),8),"")</f>
        <v/>
      </c>
      <c r="Q14" t="e">
        <f>INDEX(Table1_1,MATCH(G14,INDEX(Table1_1,,3),0),6)</f>
        <v>#N/A</v>
      </c>
    </row>
    <row r="15" spans="1:17" ht="15.75">
      <c r="B15" s="52"/>
      <c r="C15" s="53">
        <f t="shared" si="0"/>
        <v>0</v>
      </c>
      <c r="D15" s="52" t="str">
        <f t="shared" si="1"/>
        <v/>
      </c>
      <c r="E15" s="54" t="str">
        <f t="shared" si="2"/>
        <v/>
      </c>
      <c r="F15" s="54" t="str">
        <f t="shared" si="3"/>
        <v/>
      </c>
      <c r="G15" s="113"/>
      <c r="H15" s="52" t="str">
        <f t="shared" si="4"/>
        <v/>
      </c>
      <c r="I15" s="58" t="str">
        <f t="shared" si="5"/>
        <v/>
      </c>
      <c r="J15" s="57" t="str">
        <f t="shared" si="6"/>
        <v/>
      </c>
      <c r="K15" s="57" t="str">
        <f t="shared" si="7"/>
        <v/>
      </c>
      <c r="L15" s="57" t="str">
        <f t="shared" si="8"/>
        <v/>
      </c>
    </row>
    <row r="16" spans="1:17" ht="15.75">
      <c r="B16" s="52"/>
      <c r="C16" s="53">
        <f t="shared" si="0"/>
        <v>0</v>
      </c>
      <c r="D16" s="52" t="str">
        <f t="shared" si="1"/>
        <v/>
      </c>
      <c r="E16" s="54" t="str">
        <f t="shared" si="2"/>
        <v/>
      </c>
      <c r="F16" s="54" t="str">
        <f t="shared" si="3"/>
        <v/>
      </c>
      <c r="G16" s="113"/>
      <c r="H16" s="52" t="str">
        <f t="shared" si="4"/>
        <v/>
      </c>
      <c r="I16" s="56" t="str">
        <f t="shared" si="5"/>
        <v/>
      </c>
      <c r="J16" s="57" t="str">
        <f t="shared" si="6"/>
        <v/>
      </c>
      <c r="K16" s="57" t="str">
        <f t="shared" si="7"/>
        <v/>
      </c>
      <c r="L16" s="57" t="str">
        <f t="shared" si="8"/>
        <v/>
      </c>
    </row>
    <row r="17" spans="2:12" ht="15.75">
      <c r="B17" s="52"/>
      <c r="C17" s="53">
        <f t="shared" si="0"/>
        <v>0</v>
      </c>
      <c r="D17" s="52" t="str">
        <f t="shared" si="1"/>
        <v/>
      </c>
      <c r="E17" s="54" t="str">
        <f t="shared" si="2"/>
        <v/>
      </c>
      <c r="F17" s="54" t="str">
        <f t="shared" si="3"/>
        <v/>
      </c>
      <c r="G17" s="113"/>
      <c r="H17" s="52" t="str">
        <f t="shared" si="4"/>
        <v/>
      </c>
      <c r="I17" s="59" t="str">
        <f t="shared" si="5"/>
        <v/>
      </c>
      <c r="J17" s="57" t="str">
        <f t="shared" si="6"/>
        <v/>
      </c>
      <c r="K17" s="57" t="str">
        <f t="shared" si="7"/>
        <v/>
      </c>
      <c r="L17" s="57" t="str">
        <f t="shared" si="8"/>
        <v/>
      </c>
    </row>
    <row r="18" spans="2:12" ht="15.75">
      <c r="B18" s="52"/>
      <c r="C18" s="53">
        <f t="shared" si="0"/>
        <v>0</v>
      </c>
      <c r="D18" s="52" t="str">
        <f t="shared" si="1"/>
        <v/>
      </c>
      <c r="E18" s="54" t="str">
        <f t="shared" si="2"/>
        <v/>
      </c>
      <c r="F18" s="54" t="str">
        <f t="shared" si="3"/>
        <v/>
      </c>
      <c r="G18" s="113"/>
      <c r="H18" s="52" t="str">
        <f t="shared" si="4"/>
        <v/>
      </c>
      <c r="I18" s="56" t="str">
        <f t="shared" si="5"/>
        <v/>
      </c>
      <c r="J18" s="57" t="str">
        <f t="shared" si="6"/>
        <v/>
      </c>
      <c r="K18" s="57" t="str">
        <f t="shared" si="7"/>
        <v/>
      </c>
      <c r="L18" s="57" t="str">
        <f t="shared" si="8"/>
        <v/>
      </c>
    </row>
    <row r="19" spans="2:12" ht="15.75">
      <c r="B19" s="52"/>
      <c r="C19" s="53">
        <f t="shared" si="0"/>
        <v>0</v>
      </c>
      <c r="D19" s="52" t="str">
        <f t="shared" si="1"/>
        <v/>
      </c>
      <c r="E19" s="54" t="str">
        <f t="shared" si="2"/>
        <v/>
      </c>
      <c r="F19" s="54" t="str">
        <f t="shared" si="3"/>
        <v/>
      </c>
      <c r="G19" s="113"/>
      <c r="H19" s="52" t="str">
        <f t="shared" si="4"/>
        <v/>
      </c>
      <c r="I19" s="56" t="str">
        <f t="shared" si="5"/>
        <v/>
      </c>
      <c r="J19" s="57" t="str">
        <f t="shared" si="6"/>
        <v/>
      </c>
      <c r="K19" s="57" t="str">
        <f t="shared" si="7"/>
        <v/>
      </c>
      <c r="L19" s="57" t="str">
        <f t="shared" si="8"/>
        <v/>
      </c>
    </row>
    <row r="20" spans="2:12" ht="15.75">
      <c r="B20" s="52"/>
      <c r="C20" s="53">
        <f t="shared" si="0"/>
        <v>0</v>
      </c>
      <c r="D20" s="52" t="str">
        <f t="shared" si="1"/>
        <v/>
      </c>
      <c r="E20" s="54" t="str">
        <f t="shared" si="2"/>
        <v/>
      </c>
      <c r="F20" s="54" t="str">
        <f t="shared" si="3"/>
        <v/>
      </c>
      <c r="G20" s="118"/>
      <c r="H20" s="52" t="str">
        <f t="shared" si="4"/>
        <v/>
      </c>
      <c r="I20" s="56" t="str">
        <f t="shared" si="5"/>
        <v/>
      </c>
      <c r="J20" s="57" t="str">
        <f t="shared" si="6"/>
        <v/>
      </c>
      <c r="K20" s="57" t="str">
        <f t="shared" si="7"/>
        <v/>
      </c>
      <c r="L20" s="57" t="str">
        <f t="shared" si="8"/>
        <v/>
      </c>
    </row>
    <row r="21" spans="2:12" ht="15.75">
      <c r="B21" s="52"/>
      <c r="C21" s="53">
        <f t="shared" si="0"/>
        <v>0</v>
      </c>
      <c r="D21" s="52" t="str">
        <f t="shared" si="1"/>
        <v/>
      </c>
      <c r="E21" s="54" t="str">
        <f t="shared" si="2"/>
        <v/>
      </c>
      <c r="F21" s="54" t="str">
        <f t="shared" si="3"/>
        <v/>
      </c>
      <c r="G21" s="113"/>
      <c r="H21" s="52" t="str">
        <f t="shared" si="4"/>
        <v/>
      </c>
      <c r="I21" s="56" t="str">
        <f t="shared" si="5"/>
        <v/>
      </c>
      <c r="J21" s="57" t="str">
        <f t="shared" si="6"/>
        <v/>
      </c>
      <c r="K21" s="57" t="str">
        <f t="shared" si="7"/>
        <v/>
      </c>
      <c r="L21" s="57" t="str">
        <f t="shared" si="8"/>
        <v/>
      </c>
    </row>
    <row r="22" spans="2:12" ht="15.75">
      <c r="B22" s="52"/>
      <c r="C22" s="53">
        <f t="shared" si="0"/>
        <v>0</v>
      </c>
      <c r="D22" s="52" t="str">
        <f t="shared" si="1"/>
        <v/>
      </c>
      <c r="E22" s="54" t="str">
        <f t="shared" si="2"/>
        <v/>
      </c>
      <c r="F22" s="54" t="str">
        <f t="shared" si="3"/>
        <v/>
      </c>
      <c r="G22" s="113"/>
      <c r="H22" s="52" t="str">
        <f t="shared" si="4"/>
        <v/>
      </c>
      <c r="I22" s="56" t="str">
        <f t="shared" si="5"/>
        <v/>
      </c>
      <c r="J22" s="57" t="str">
        <f t="shared" si="6"/>
        <v/>
      </c>
      <c r="K22" s="57" t="str">
        <f t="shared" si="7"/>
        <v/>
      </c>
      <c r="L22" s="57" t="str">
        <f t="shared" si="8"/>
        <v/>
      </c>
    </row>
    <row r="23" spans="2:12" ht="15.75">
      <c r="B23" s="52"/>
      <c r="C23" s="53">
        <f t="shared" si="0"/>
        <v>0</v>
      </c>
      <c r="D23" s="52" t="str">
        <f t="shared" si="1"/>
        <v/>
      </c>
      <c r="E23" s="54" t="str">
        <f t="shared" si="2"/>
        <v/>
      </c>
      <c r="F23" s="54" t="str">
        <f t="shared" si="3"/>
        <v/>
      </c>
      <c r="G23" s="113"/>
      <c r="H23" s="52" t="str">
        <f t="shared" si="4"/>
        <v/>
      </c>
      <c r="I23" s="56" t="str">
        <f t="shared" si="5"/>
        <v/>
      </c>
      <c r="J23" s="57" t="str">
        <f t="shared" si="6"/>
        <v/>
      </c>
      <c r="K23" s="57" t="str">
        <f t="shared" si="7"/>
        <v/>
      </c>
      <c r="L23" s="57" t="str">
        <f t="shared" si="8"/>
        <v/>
      </c>
    </row>
    <row r="24" spans="2:12" ht="15.75">
      <c r="B24" s="52"/>
      <c r="C24" s="53">
        <f t="shared" si="0"/>
        <v>0</v>
      </c>
      <c r="D24" s="52" t="str">
        <f t="shared" si="1"/>
        <v/>
      </c>
      <c r="E24" s="54" t="str">
        <f t="shared" si="2"/>
        <v/>
      </c>
      <c r="F24" s="54" t="str">
        <f t="shared" si="3"/>
        <v/>
      </c>
      <c r="G24" s="113"/>
      <c r="H24" s="52" t="str">
        <f t="shared" si="4"/>
        <v/>
      </c>
      <c r="I24" s="56" t="str">
        <f>IF(OR(H24="",ISERROR(#REF!)),"",H24/$H$31)</f>
        <v/>
      </c>
      <c r="J24" s="57" t="str">
        <f t="shared" si="6"/>
        <v/>
      </c>
      <c r="K24" s="57" t="str">
        <f t="shared" si="7"/>
        <v/>
      </c>
      <c r="L24" s="57" t="str">
        <f t="shared" si="8"/>
        <v/>
      </c>
    </row>
    <row r="25" spans="2:12" ht="15.75">
      <c r="B25" s="52"/>
      <c r="C25" s="53">
        <f t="shared" si="0"/>
        <v>0</v>
      </c>
      <c r="D25" s="52" t="str">
        <f t="shared" si="1"/>
        <v/>
      </c>
      <c r="E25" s="54" t="str">
        <f t="shared" si="2"/>
        <v/>
      </c>
      <c r="F25" s="54" t="str">
        <f t="shared" si="3"/>
        <v/>
      </c>
      <c r="G25" s="113"/>
      <c r="H25" s="52" t="str">
        <f t="shared" si="4"/>
        <v/>
      </c>
      <c r="I25" s="56" t="str">
        <f>IF(OR(H25="",ISERROR(#REF!)),"",H25/$H$31)</f>
        <v/>
      </c>
      <c r="J25" s="57" t="str">
        <f t="shared" si="6"/>
        <v/>
      </c>
      <c r="K25" s="57" t="str">
        <f t="shared" si="7"/>
        <v/>
      </c>
      <c r="L25" s="57" t="str">
        <f t="shared" si="8"/>
        <v/>
      </c>
    </row>
    <row r="26" spans="2:12" ht="15.75">
      <c r="B26" s="52"/>
      <c r="C26" s="53">
        <f t="shared" si="0"/>
        <v>0</v>
      </c>
      <c r="D26" s="52" t="str">
        <f t="shared" si="1"/>
        <v/>
      </c>
      <c r="E26" s="54" t="str">
        <f t="shared" si="2"/>
        <v/>
      </c>
      <c r="F26" s="54" t="str">
        <f t="shared" si="3"/>
        <v/>
      </c>
      <c r="G26" s="113"/>
      <c r="H26" s="52" t="str">
        <f t="shared" si="4"/>
        <v/>
      </c>
      <c r="I26" s="56" t="str">
        <f>IF(OR(H26="",ISERROR(#REF!)),"",H26/$H$31)</f>
        <v/>
      </c>
      <c r="J26" s="57" t="str">
        <f t="shared" si="6"/>
        <v/>
      </c>
      <c r="K26" s="57" t="str">
        <f t="shared" si="7"/>
        <v/>
      </c>
      <c r="L26" s="57" t="str">
        <f t="shared" si="8"/>
        <v/>
      </c>
    </row>
    <row r="27" spans="2:12" ht="15.75">
      <c r="B27" s="52"/>
      <c r="C27" s="53">
        <f t="shared" si="0"/>
        <v>0</v>
      </c>
      <c r="D27" s="52" t="str">
        <f t="shared" si="1"/>
        <v/>
      </c>
      <c r="E27" s="54" t="str">
        <f t="shared" si="2"/>
        <v/>
      </c>
      <c r="F27" s="54" t="str">
        <f t="shared" si="3"/>
        <v/>
      </c>
      <c r="G27" s="113"/>
      <c r="H27" s="52" t="str">
        <f t="shared" si="4"/>
        <v/>
      </c>
      <c r="I27" s="56" t="str">
        <f>IF(OR(H27="",ISERROR(#REF!)),"",H27/$H$31)</f>
        <v/>
      </c>
      <c r="J27" s="57" t="str">
        <f t="shared" si="6"/>
        <v/>
      </c>
      <c r="K27" s="57" t="str">
        <f t="shared" si="7"/>
        <v/>
      </c>
      <c r="L27" s="57" t="str">
        <f t="shared" si="8"/>
        <v/>
      </c>
    </row>
    <row r="28" spans="2:12" ht="15.75">
      <c r="B28" s="52"/>
      <c r="C28" s="53">
        <f t="shared" si="0"/>
        <v>0</v>
      </c>
      <c r="D28" s="52" t="str">
        <f t="shared" si="1"/>
        <v/>
      </c>
      <c r="E28" s="54" t="str">
        <f t="shared" si="2"/>
        <v/>
      </c>
      <c r="F28" s="54" t="str">
        <f t="shared" si="3"/>
        <v/>
      </c>
      <c r="G28" s="113"/>
      <c r="H28" s="52" t="str">
        <f t="shared" si="4"/>
        <v/>
      </c>
      <c r="I28" s="56" t="str">
        <f>IF(OR(H28="",ISERROR(#REF!)),"",H28/$H$31)</f>
        <v/>
      </c>
      <c r="J28" s="57" t="str">
        <f t="shared" si="6"/>
        <v/>
      </c>
      <c r="K28" s="57" t="str">
        <f t="shared" si="7"/>
        <v/>
      </c>
      <c r="L28" s="57" t="str">
        <f t="shared" si="8"/>
        <v/>
      </c>
    </row>
    <row r="29" spans="2:12" ht="15.75">
      <c r="B29" s="52"/>
      <c r="C29" s="53">
        <f t="shared" si="0"/>
        <v>0</v>
      </c>
      <c r="D29" s="52" t="str">
        <f t="shared" si="1"/>
        <v/>
      </c>
      <c r="E29" s="54" t="str">
        <f t="shared" si="2"/>
        <v/>
      </c>
      <c r="F29" s="54" t="str">
        <f t="shared" si="3"/>
        <v/>
      </c>
      <c r="G29" s="118"/>
      <c r="H29" s="52" t="str">
        <f t="shared" si="4"/>
        <v/>
      </c>
      <c r="I29" s="56" t="str">
        <f>IF(OR(H29="",ISERROR(#REF!)),"",H29/$H$31)</f>
        <v/>
      </c>
      <c r="J29" s="57" t="str">
        <f t="shared" si="6"/>
        <v/>
      </c>
      <c r="K29" s="57" t="str">
        <f t="shared" si="7"/>
        <v/>
      </c>
      <c r="L29" s="57" t="str">
        <f t="shared" si="8"/>
        <v/>
      </c>
    </row>
    <row r="30" spans="2:12" ht="15.75">
      <c r="B30" s="18"/>
      <c r="C30" s="18"/>
      <c r="D30" s="18"/>
      <c r="E30" s="18"/>
      <c r="F30" s="18"/>
      <c r="G30" s="18"/>
      <c r="H30" s="19"/>
      <c r="I30" s="18"/>
      <c r="J30" s="17"/>
    </row>
    <row r="31" spans="2:12" ht="16.5" thickBot="1">
      <c r="B31" s="20"/>
      <c r="C31" s="20"/>
      <c r="D31" s="20"/>
      <c r="E31" s="21" t="s">
        <v>397</v>
      </c>
      <c r="F31" s="21"/>
      <c r="G31" s="22"/>
      <c r="H31" s="23">
        <f>SUM(H14:H29)</f>
        <v>0</v>
      </c>
      <c r="I31" s="24" t="e">
        <f>IF(#REF!=0,"",H31/$H$31)</f>
        <v>#REF!</v>
      </c>
      <c r="J31" s="17"/>
    </row>
    <row r="32" spans="2:12" ht="20.25" thickBot="1">
      <c r="B32" s="25">
        <f>C8</f>
        <v>1</v>
      </c>
      <c r="C32" s="144" t="s">
        <v>398</v>
      </c>
      <c r="D32" s="145"/>
      <c r="E32" s="146" t="s">
        <v>399</v>
      </c>
      <c r="F32" s="146"/>
      <c r="G32" s="146"/>
      <c r="H32" s="26"/>
      <c r="I32" s="26"/>
      <c r="J32" s="17"/>
    </row>
    <row r="33" spans="1:12" ht="16.5" thickBot="1">
      <c r="B33" s="27"/>
      <c r="C33" s="27"/>
      <c r="D33" s="27"/>
      <c r="E33" s="27"/>
      <c r="F33" s="27"/>
      <c r="G33" s="27"/>
      <c r="H33" s="28"/>
      <c r="I33" s="27"/>
      <c r="J33" s="17"/>
    </row>
    <row r="34" spans="1:12" ht="20.25" thickBot="1">
      <c r="B34" s="29"/>
      <c r="C34" s="144" t="s">
        <v>400</v>
      </c>
      <c r="D34" s="147"/>
      <c r="E34" s="60" t="s">
        <v>401</v>
      </c>
      <c r="F34" s="48"/>
      <c r="G34" s="30"/>
      <c r="H34" s="31"/>
    </row>
    <row r="35" spans="1:12" ht="20.25" thickBot="1">
      <c r="B35" s="29" t="s">
        <v>395</v>
      </c>
      <c r="C35" s="148">
        <f>H31/C10</f>
        <v>0</v>
      </c>
      <c r="D35" s="149"/>
      <c r="E35" s="32">
        <f>C35</f>
        <v>0</v>
      </c>
      <c r="F35" s="49"/>
      <c r="G35" s="30"/>
      <c r="H35" s="30"/>
    </row>
    <row r="36" spans="1:12" ht="20.25" thickBot="1">
      <c r="B36" s="29" t="s">
        <v>402</v>
      </c>
      <c r="C36" s="148"/>
      <c r="D36" s="150"/>
      <c r="E36" s="32">
        <f>H31*100/32</f>
        <v>0</v>
      </c>
      <c r="F36" s="49"/>
      <c r="G36" s="30"/>
      <c r="H36" s="30"/>
    </row>
    <row r="37" spans="1:12" ht="20.25" thickBot="1">
      <c r="B37" s="29" t="s">
        <v>403</v>
      </c>
      <c r="C37" s="151" t="e">
        <f>C35/C36/100</f>
        <v>#DIV/0!</v>
      </c>
      <c r="D37" s="152"/>
      <c r="E37" s="33" t="e">
        <f>E35/E36/100</f>
        <v>#DIV/0!</v>
      </c>
      <c r="F37" s="50"/>
      <c r="G37" s="34"/>
      <c r="H37" s="35"/>
    </row>
    <row r="38" spans="1:12" ht="20.25" thickBot="1">
      <c r="B38" s="29" t="s">
        <v>404</v>
      </c>
      <c r="C38" s="135">
        <f>C35-C36</f>
        <v>0</v>
      </c>
      <c r="D38" s="136"/>
      <c r="E38" s="36">
        <f>E35-E36</f>
        <v>0</v>
      </c>
      <c r="F38" s="51"/>
      <c r="G38" s="37"/>
      <c r="H38" s="30"/>
    </row>
    <row r="40" spans="1:1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</row>
  </sheetData>
  <mergeCells count="14">
    <mergeCell ref="C37:D37"/>
    <mergeCell ref="C38:D38"/>
    <mergeCell ref="C36:D36"/>
    <mergeCell ref="C4:E4"/>
    <mergeCell ref="H4:I4"/>
    <mergeCell ref="C5:E5"/>
    <mergeCell ref="C6:E6"/>
    <mergeCell ref="H8:J8"/>
    <mergeCell ref="H9:J9"/>
    <mergeCell ref="B12:K12"/>
    <mergeCell ref="C32:D32"/>
    <mergeCell ref="E32:G32"/>
    <mergeCell ref="C34:D34"/>
    <mergeCell ref="C35:D35"/>
  </mergeCells>
  <dataValidations count="1">
    <dataValidation type="list" allowBlank="1" showInputMessage="1" showErrorMessage="1" sqref="G14:G29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56"/>
  <sheetViews>
    <sheetView zoomScaleNormal="100" workbookViewId="0">
      <selection activeCell="D23" sqref="D23"/>
    </sheetView>
  </sheetViews>
  <sheetFormatPr defaultColWidth="9" defaultRowHeight="15"/>
  <cols>
    <col min="2" max="2" width="23.140625" customWidth="1"/>
    <col min="4" max="4" width="46.28515625" bestFit="1" customWidth="1"/>
    <col min="6" max="12" width="10.42578125" customWidth="1"/>
    <col min="13" max="13" width="13.85546875" customWidth="1"/>
    <col min="14" max="14" width="10.7109375" customWidth="1"/>
    <col min="15" max="15" width="10.140625" customWidth="1"/>
    <col min="17" max="17" width="11.42578125" customWidth="1"/>
    <col min="18" max="18" width="14.85546875" customWidth="1"/>
  </cols>
  <sheetData>
    <row r="1" spans="2:14" ht="34.5" customHeight="1">
      <c r="B1" s="45" t="s">
        <v>405</v>
      </c>
      <c r="C1" s="45" t="s">
        <v>406</v>
      </c>
      <c r="D1" s="45" t="s">
        <v>407</v>
      </c>
      <c r="E1" s="45" t="s">
        <v>408</v>
      </c>
      <c r="F1" s="45" t="s">
        <v>397</v>
      </c>
      <c r="G1" s="45" t="s">
        <v>495</v>
      </c>
      <c r="H1" s="45" t="s">
        <v>477</v>
      </c>
      <c r="I1" s="45" t="s">
        <v>481</v>
      </c>
      <c r="J1" s="45" t="s">
        <v>569</v>
      </c>
      <c r="K1" s="45" t="s">
        <v>494</v>
      </c>
      <c r="L1" s="45" t="s">
        <v>570</v>
      </c>
      <c r="M1" s="46" t="s">
        <v>411</v>
      </c>
      <c r="N1" s="62" t="s">
        <v>417</v>
      </c>
    </row>
    <row r="2" spans="2:14">
      <c r="C2" s="1">
        <f>Table1[[#This Row],[Code]]</f>
        <v>0</v>
      </c>
      <c r="D2">
        <f>Table1[[#This Row],[Items Name]]</f>
        <v>0</v>
      </c>
      <c r="E2" s="47">
        <f>Table1[[#This Row],[Unit]]</f>
        <v>0</v>
      </c>
      <c r="F2" s="47">
        <f>+Table13[[#This Row],[Souce]]+Table13[[#This Row],[Salad]]+Table13[[#This Row],[Sandwich]]+Table13[[#This Row],[Breacfast]]+Table13[[#This Row],[Pasta]]+Table13[[#This Row],[Dessert]]</f>
        <v>0</v>
      </c>
      <c r="G2" s="47">
        <f>SUMIF(Souce!$G$14:$G$357,Table13[[#This Row],[Items Name]],Souce!$C$14:$C$357)</f>
        <v>0</v>
      </c>
      <c r="H2" s="47">
        <f>SUMIF(Salad!$G$14:$G$768,Table13[[#This Row],[Items Name]],Salad!$C$14:$C$768)</f>
        <v>0</v>
      </c>
      <c r="I2" s="47">
        <f>SUMIF(Sandwich!$G$14:$G$454,Table13[[#This Row],[Items Name]],Sandwich!$C$14:$C$454)</f>
        <v>0</v>
      </c>
      <c r="J2" s="47">
        <f>SUMIF(Breakfast!$G$14:$G$164,Table13[[#This Row],[Items Name]],Breakfast!$C$14:$C$164)</f>
        <v>0</v>
      </c>
      <c r="K2" s="47">
        <f>SUMIF(Pasta!$G$14:$G$99,Table13[[#This Row],[Items Name]],Pasta!$C$14:$C$99)</f>
        <v>0</v>
      </c>
      <c r="L2" s="47">
        <f>SUMIF(Dessert!$G$14:$G$40,Table13[[#This Row],[Items Name]],Dessert!$C$14:$C$40)</f>
        <v>0</v>
      </c>
      <c r="M2" s="70">
        <f>Table1[[#This Row],[isWarehouse&amp;Direct]]</f>
        <v>0</v>
      </c>
      <c r="N2" s="70">
        <f>Table1[[#This Row],[isFinished]]</f>
        <v>0</v>
      </c>
    </row>
    <row r="3" spans="2:14">
      <c r="C3" s="1">
        <f>Table1[[#This Row],[Code]]</f>
        <v>0</v>
      </c>
      <c r="D3">
        <f>Table1[[#This Row],[Items Name]]</f>
        <v>0</v>
      </c>
      <c r="E3" s="47">
        <f>Table1[[#This Row],[Unit]]</f>
        <v>0</v>
      </c>
      <c r="F3" s="47">
        <f>+Table13[[#This Row],[Souce]]+Table13[[#This Row],[Salad]]+Table13[[#This Row],[Sandwich]]+Table13[[#This Row],[Breacfast]]+Table13[[#This Row],[Pasta]]+Table13[[#This Row],[Dessert]]</f>
        <v>0</v>
      </c>
      <c r="G3" s="47">
        <f>SUMIF(Souce!$G$14:$G$357,Table13[[#This Row],[Items Name]],Souce!$C$14:$C$357)</f>
        <v>0</v>
      </c>
      <c r="H3" s="47">
        <f>SUMIF(Salad!$G$14:$G$768,Table13[[#This Row],[Items Name]],Salad!$C$14:$C$768)</f>
        <v>0</v>
      </c>
      <c r="I3" s="47">
        <f>SUMIF(Sandwich!$G$14:$G$454,Table13[[#This Row],[Items Name]],Sandwich!$C$14:$C$454)</f>
        <v>0</v>
      </c>
      <c r="J3" s="47">
        <f>SUMIF(Breakfast!$G$14:$G$164,Table13[[#This Row],[Items Name]],Breakfast!$C$14:$C$164)</f>
        <v>0</v>
      </c>
      <c r="K3" s="47">
        <f>SUMIF(Pasta!$G$14:$G$99,Table13[[#This Row],[Items Name]],Pasta!$C$14:$C$99)</f>
        <v>0</v>
      </c>
      <c r="L3" s="47">
        <f>SUMIF(Dessert!$G$14:$G$40,Table13[[#This Row],[Items Name]],Dessert!$C$14:$C$40)</f>
        <v>0</v>
      </c>
      <c r="M3" s="70">
        <f>Table1[[#This Row],[isWarehouse&amp;Direct]]</f>
        <v>0</v>
      </c>
      <c r="N3" s="70">
        <f>Table1[[#This Row],[isFinished]]</f>
        <v>0</v>
      </c>
    </row>
    <row r="4" spans="2:14">
      <c r="C4" s="1">
        <f>Table1[[#This Row],[Code]]</f>
        <v>120001</v>
      </c>
      <c r="D4" t="str">
        <f>Table1[[#This Row],[Items Name]]</f>
        <v>BEEF FILLET</v>
      </c>
      <c r="E4" s="47" t="str">
        <f>Table1[[#This Row],[Unit]]</f>
        <v>07 KG</v>
      </c>
      <c r="F4" s="47">
        <f>+Table13[[#This Row],[Souce]]+Table13[[#This Row],[Salad]]+Table13[[#This Row],[Sandwich]]+Table13[[#This Row],[Breacfast]]+Table13[[#This Row],[Pasta]]+Table13[[#This Row],[Dessert]]</f>
        <v>0</v>
      </c>
      <c r="G4" s="47">
        <f>SUMIF(Souce!$G$14:$G$357,Table13[[#This Row],[Items Name]],Souce!$C$14:$C$357)</f>
        <v>0</v>
      </c>
      <c r="H4" s="47">
        <f>SUMIF(Salad!$G$14:$G$768,Table13[[#This Row],[Items Name]],Salad!$C$14:$C$768)</f>
        <v>0</v>
      </c>
      <c r="I4" s="47">
        <f>SUMIF(Sandwich!$G$14:$G$454,Table13[[#This Row],[Items Name]],Sandwich!$C$14:$C$454)</f>
        <v>0</v>
      </c>
      <c r="J4" s="47">
        <f>SUMIF(Breakfast!$G$14:$G$164,Table13[[#This Row],[Items Name]],Breakfast!$C$14:$C$164)</f>
        <v>0</v>
      </c>
      <c r="K4" s="47">
        <f>SUMIF(Pasta!$G$14:$G$99,Table13[[#This Row],[Items Name]],Pasta!$C$14:$C$99)</f>
        <v>0</v>
      </c>
      <c r="L4" s="47">
        <f>SUMIF(Dessert!$G$14:$G$40,Table13[[#This Row],[Items Name]],Dessert!$C$14:$C$40)</f>
        <v>0</v>
      </c>
      <c r="M4" s="70" t="str">
        <f>Table1[[#This Row],[isWarehouse&amp;Direct]]</f>
        <v>Warehouse</v>
      </c>
      <c r="N4" s="70" t="str">
        <f>Table1[[#This Row],[isFinished]]</f>
        <v>Non-plant</v>
      </c>
    </row>
    <row r="5" spans="2:14">
      <c r="C5" s="1">
        <f>Table1[[#This Row],[Code]]</f>
        <v>120002</v>
      </c>
      <c r="D5" t="str">
        <f>Table1[[#This Row],[Items Name]]</f>
        <v>BEEF HELL Oriantal</v>
      </c>
      <c r="E5" s="47" t="str">
        <f>Table1[[#This Row],[Unit]]</f>
        <v>07 KG</v>
      </c>
      <c r="F5" s="47">
        <f>+Table13[[#This Row],[Souce]]+Table13[[#This Row],[Salad]]+Table13[[#This Row],[Sandwich]]+Table13[[#This Row],[Breacfast]]+Table13[[#This Row],[Pasta]]+Table13[[#This Row],[Dessert]]</f>
        <v>0</v>
      </c>
      <c r="G5" s="47">
        <f>SUMIF(Souce!$G$14:$G$357,Table13[[#This Row],[Items Name]],Souce!$C$14:$C$357)</f>
        <v>0</v>
      </c>
      <c r="H5" s="47">
        <f>SUMIF(Salad!$G$14:$G$768,Table13[[#This Row],[Items Name]],Salad!$C$14:$C$768)</f>
        <v>0</v>
      </c>
      <c r="I5" s="47">
        <f>SUMIF(Sandwich!$G$14:$G$454,Table13[[#This Row],[Items Name]],Sandwich!$C$14:$C$454)</f>
        <v>0</v>
      </c>
      <c r="J5" s="47">
        <f>SUMIF(Breakfast!$G$14:$G$164,Table13[[#This Row],[Items Name]],Breakfast!$C$14:$C$164)</f>
        <v>0</v>
      </c>
      <c r="K5" s="47">
        <f>SUMIF(Pasta!$G$14:$G$99,Table13[[#This Row],[Items Name]],Pasta!$C$14:$C$99)</f>
        <v>0</v>
      </c>
      <c r="L5" s="47">
        <f>SUMIF(Dessert!$G$14:$G$40,Table13[[#This Row],[Items Name]],Dessert!$C$14:$C$40)</f>
        <v>0</v>
      </c>
      <c r="M5" s="70" t="str">
        <f>Table1[[#This Row],[isWarehouse&amp;Direct]]</f>
        <v>Warehouse</v>
      </c>
      <c r="N5" s="70" t="str">
        <f>Table1[[#This Row],[isFinished]]</f>
        <v>Non-plant</v>
      </c>
    </row>
    <row r="6" spans="2:14">
      <c r="C6" s="1">
        <f>Table1[[#This Row],[Code]]</f>
        <v>120003</v>
      </c>
      <c r="D6" t="str">
        <f>Table1[[#This Row],[Items Name]]</f>
        <v>BEEFE NECK</v>
      </c>
      <c r="E6" s="47" t="str">
        <f>Table1[[#This Row],[Unit]]</f>
        <v>07 KG</v>
      </c>
      <c r="F6" s="47">
        <f>+Table13[[#This Row],[Souce]]+Table13[[#This Row],[Salad]]+Table13[[#This Row],[Sandwich]]+Table13[[#This Row],[Breacfast]]+Table13[[#This Row],[Pasta]]+Table13[[#This Row],[Dessert]]</f>
        <v>0</v>
      </c>
      <c r="G6" s="47">
        <f>SUMIF(Souce!$G$14:$G$357,Table13[[#This Row],[Items Name]],Souce!$C$14:$C$357)</f>
        <v>0</v>
      </c>
      <c r="H6" s="47">
        <f>SUMIF(Salad!$G$14:$G$768,Table13[[#This Row],[Items Name]],Salad!$C$14:$C$768)</f>
        <v>0</v>
      </c>
      <c r="I6" s="47">
        <f>SUMIF(Sandwich!$G$14:$G$454,Table13[[#This Row],[Items Name]],Sandwich!$C$14:$C$454)</f>
        <v>0</v>
      </c>
      <c r="J6" s="47">
        <f>SUMIF(Breakfast!$G$14:$G$164,Table13[[#This Row],[Items Name]],Breakfast!$C$14:$C$164)</f>
        <v>0</v>
      </c>
      <c r="K6" s="47">
        <f>SUMIF(Pasta!$G$14:$G$99,Table13[[#This Row],[Items Name]],Pasta!$C$14:$C$99)</f>
        <v>0</v>
      </c>
      <c r="L6" s="47">
        <f>SUMIF(Dessert!$G$14:$G$40,Table13[[#This Row],[Items Name]],Dessert!$C$14:$C$40)</f>
        <v>0</v>
      </c>
      <c r="M6" s="70" t="str">
        <f>Table1[[#This Row],[isWarehouse&amp;Direct]]</f>
        <v>Warehouse</v>
      </c>
      <c r="N6" s="70" t="str">
        <f>Table1[[#This Row],[isFinished]]</f>
        <v>Non-plant</v>
      </c>
    </row>
    <row r="7" spans="2:14">
      <c r="C7" s="1">
        <f>Table1[[#This Row],[Code]]</f>
        <v>120004</v>
      </c>
      <c r="D7" t="str">
        <f>Table1[[#This Row],[Items Name]]</f>
        <v>beef top side</v>
      </c>
      <c r="E7" s="47" t="str">
        <f>Table1[[#This Row],[Unit]]</f>
        <v>07 KG</v>
      </c>
      <c r="F7" s="47">
        <f>+Table13[[#This Row],[Souce]]+Table13[[#This Row],[Salad]]+Table13[[#This Row],[Sandwich]]+Table13[[#This Row],[Breacfast]]+Table13[[#This Row],[Pasta]]+Table13[[#This Row],[Dessert]]</f>
        <v>0</v>
      </c>
      <c r="G7" s="47">
        <f>SUMIF(Souce!$G$14:$G$357,Table13[[#This Row],[Items Name]],Souce!$C$14:$C$357)</f>
        <v>0</v>
      </c>
      <c r="H7" s="47">
        <f>SUMIF(Salad!$G$14:$G$768,Table13[[#This Row],[Items Name]],Salad!$C$14:$C$768)</f>
        <v>0</v>
      </c>
      <c r="I7" s="47">
        <f>SUMIF(Sandwich!$G$14:$G$454,Table13[[#This Row],[Items Name]],Sandwich!$C$14:$C$454)</f>
        <v>0</v>
      </c>
      <c r="J7" s="47">
        <f>SUMIF(Breakfast!$G$14:$G$164,Table13[[#This Row],[Items Name]],Breakfast!$C$14:$C$164)</f>
        <v>0</v>
      </c>
      <c r="K7" s="47">
        <f>SUMIF(Pasta!$G$14:$G$99,Table13[[#This Row],[Items Name]],Pasta!$C$14:$C$99)</f>
        <v>0</v>
      </c>
      <c r="L7" s="47">
        <f>SUMIF(Dessert!$G$14:$G$40,Table13[[#This Row],[Items Name]],Dessert!$C$14:$C$40)</f>
        <v>0</v>
      </c>
      <c r="M7" s="70" t="str">
        <f>Table1[[#This Row],[isWarehouse&amp;Direct]]</f>
        <v>Warehouse</v>
      </c>
      <c r="N7" s="70" t="str">
        <f>Table1[[#This Row],[isFinished]]</f>
        <v>Non-plant</v>
      </c>
    </row>
    <row r="8" spans="2:14">
      <c r="C8" s="1">
        <f>Table1[[#This Row],[Code]]</f>
        <v>120005</v>
      </c>
      <c r="D8" t="str">
        <f>Table1[[#This Row],[Items Name]]</f>
        <v>Smoked Beef (Tripianco)</v>
      </c>
      <c r="E8" s="47" t="str">
        <f>Table1[[#This Row],[Unit]]</f>
        <v>07 KG</v>
      </c>
      <c r="F8" s="47">
        <f>+Table13[[#This Row],[Souce]]+Table13[[#This Row],[Salad]]+Table13[[#This Row],[Sandwich]]+Table13[[#This Row],[Breacfast]]+Table13[[#This Row],[Pasta]]+Table13[[#This Row],[Dessert]]</f>
        <v>0</v>
      </c>
      <c r="G8" s="47">
        <f>SUMIF(Souce!$G$14:$G$357,Table13[[#This Row],[Items Name]],Souce!$C$14:$C$357)</f>
        <v>0</v>
      </c>
      <c r="H8" s="47">
        <f>SUMIF(Salad!$G$14:$G$768,Table13[[#This Row],[Items Name]],Salad!$C$14:$C$768)</f>
        <v>0</v>
      </c>
      <c r="I8" s="47">
        <f>SUMIF(Sandwich!$G$14:$G$454,Table13[[#This Row],[Items Name]],Sandwich!$C$14:$C$454)</f>
        <v>0</v>
      </c>
      <c r="J8" s="47">
        <f>SUMIF(Breakfast!$G$14:$G$164,Table13[[#This Row],[Items Name]],Breakfast!$C$14:$C$164)</f>
        <v>0</v>
      </c>
      <c r="K8" s="47">
        <f>SUMIF(Pasta!$G$14:$G$99,Table13[[#This Row],[Items Name]],Pasta!$C$14:$C$99)</f>
        <v>0</v>
      </c>
      <c r="L8" s="47">
        <f>SUMIF(Dessert!$G$14:$G$40,Table13[[#This Row],[Items Name]],Dessert!$C$14:$C$40)</f>
        <v>0</v>
      </c>
      <c r="M8" s="70" t="str">
        <f>Table1[[#This Row],[isWarehouse&amp;Direct]]</f>
        <v>Warehouse</v>
      </c>
      <c r="N8" s="70" t="str">
        <f>Table1[[#This Row],[isFinished]]</f>
        <v>Non-plant</v>
      </c>
    </row>
    <row r="9" spans="2:14">
      <c r="C9" s="1">
        <f>Table1[[#This Row],[Code]]</f>
        <v>120006</v>
      </c>
      <c r="D9" t="str">
        <f>Table1[[#This Row],[Items Name]]</f>
        <v>Meet Pepironi</v>
      </c>
      <c r="E9" s="47" t="str">
        <f>Table1[[#This Row],[Unit]]</f>
        <v>07 KG</v>
      </c>
      <c r="F9" s="47">
        <f>+Table13[[#This Row],[Souce]]+Table13[[#This Row],[Salad]]+Table13[[#This Row],[Sandwich]]+Table13[[#This Row],[Breacfast]]+Table13[[#This Row],[Pasta]]+Table13[[#This Row],[Dessert]]</f>
        <v>0</v>
      </c>
      <c r="G9" s="47">
        <f>SUMIF(Souce!$G$14:$G$357,Table13[[#This Row],[Items Name]],Souce!$C$14:$C$357)</f>
        <v>0</v>
      </c>
      <c r="H9" s="47">
        <f>SUMIF(Salad!$G$14:$G$768,Table13[[#This Row],[Items Name]],Salad!$C$14:$C$768)</f>
        <v>0</v>
      </c>
      <c r="I9" s="47">
        <f>SUMIF(Sandwich!$G$14:$G$454,Table13[[#This Row],[Items Name]],Sandwich!$C$14:$C$454)</f>
        <v>0</v>
      </c>
      <c r="J9" s="47">
        <f>SUMIF(Breakfast!$G$14:$G$164,Table13[[#This Row],[Items Name]],Breakfast!$C$14:$C$164)</f>
        <v>0</v>
      </c>
      <c r="K9" s="47">
        <f>SUMIF(Pasta!$G$14:$G$99,Table13[[#This Row],[Items Name]],Pasta!$C$14:$C$99)</f>
        <v>0</v>
      </c>
      <c r="L9" s="47">
        <f>SUMIF(Dessert!$G$14:$G$40,Table13[[#This Row],[Items Name]],Dessert!$C$14:$C$40)</f>
        <v>0</v>
      </c>
      <c r="M9" s="70" t="str">
        <f>Table1[[#This Row],[isWarehouse&amp;Direct]]</f>
        <v>Warehouse</v>
      </c>
      <c r="N9" s="70" t="str">
        <f>Table1[[#This Row],[isFinished]]</f>
        <v>Non-plant</v>
      </c>
    </row>
    <row r="10" spans="2:14">
      <c r="C10" s="1">
        <f>Table1[[#This Row],[Code]]</f>
        <v>120007</v>
      </c>
      <c r="D10" t="str">
        <f>Table1[[#This Row],[Items Name]]</f>
        <v>Mortadilla TURKY</v>
      </c>
      <c r="E10" s="47" t="str">
        <f>Table1[[#This Row],[Unit]]</f>
        <v>07 KG</v>
      </c>
      <c r="F10" s="47">
        <f>+Table13[[#This Row],[Souce]]+Table13[[#This Row],[Salad]]+Table13[[#This Row],[Sandwich]]+Table13[[#This Row],[Breacfast]]+Table13[[#This Row],[Pasta]]+Table13[[#This Row],[Dessert]]</f>
        <v>0</v>
      </c>
      <c r="G10" s="47">
        <f>SUMIF(Souce!$G$14:$G$357,Table13[[#This Row],[Items Name]],Souce!$C$14:$C$357)</f>
        <v>0</v>
      </c>
      <c r="H10" s="47">
        <f>SUMIF(Salad!$G$14:$G$768,Table13[[#This Row],[Items Name]],Salad!$C$14:$C$768)</f>
        <v>0</v>
      </c>
      <c r="I10" s="47">
        <f>SUMIF(Sandwich!$G$14:$G$454,Table13[[#This Row],[Items Name]],Sandwich!$C$14:$C$454)</f>
        <v>0</v>
      </c>
      <c r="J10" s="47">
        <f>SUMIF(Breakfast!$G$14:$G$164,Table13[[#This Row],[Items Name]],Breakfast!$C$14:$C$164)</f>
        <v>0</v>
      </c>
      <c r="K10" s="47">
        <f>SUMIF(Pasta!$G$14:$G$99,Table13[[#This Row],[Items Name]],Pasta!$C$14:$C$99)</f>
        <v>0</v>
      </c>
      <c r="L10" s="47">
        <f>SUMIF(Dessert!$G$14:$G$40,Table13[[#This Row],[Items Name]],Dessert!$C$14:$C$40)</f>
        <v>0</v>
      </c>
      <c r="M10" s="70" t="str">
        <f>Table1[[#This Row],[isWarehouse&amp;Direct]]</f>
        <v>Warehouse</v>
      </c>
      <c r="N10" s="70" t="str">
        <f>Table1[[#This Row],[isFinished]]</f>
        <v>Non-plant</v>
      </c>
    </row>
    <row r="11" spans="2:14">
      <c r="C11" s="1">
        <f>Table1[[#This Row],[Code]]</f>
        <v>120008</v>
      </c>
      <c r="D11" t="str">
        <f>Table1[[#This Row],[Items Name]]</f>
        <v>VEAL LEG IMPORTED</v>
      </c>
      <c r="E11" s="47" t="str">
        <f>Table1[[#This Row],[Unit]]</f>
        <v>07 KG</v>
      </c>
      <c r="F11" s="47">
        <f>+Table13[[#This Row],[Souce]]+Table13[[#This Row],[Salad]]+Table13[[#This Row],[Sandwich]]+Table13[[#This Row],[Breacfast]]+Table13[[#This Row],[Pasta]]+Table13[[#This Row],[Dessert]]</f>
        <v>0</v>
      </c>
      <c r="G11" s="47">
        <f>SUMIF(Souce!$G$14:$G$357,Table13[[#This Row],[Items Name]],Souce!$C$14:$C$357)</f>
        <v>0</v>
      </c>
      <c r="H11" s="47">
        <f>SUMIF(Salad!$G$14:$G$768,Table13[[#This Row],[Items Name]],Salad!$C$14:$C$768)</f>
        <v>0</v>
      </c>
      <c r="I11" s="47">
        <f>SUMIF(Sandwich!$G$14:$G$454,Table13[[#This Row],[Items Name]],Sandwich!$C$14:$C$454)</f>
        <v>0</v>
      </c>
      <c r="J11" s="47">
        <f>SUMIF(Breakfast!$G$14:$G$164,Table13[[#This Row],[Items Name]],Breakfast!$C$14:$C$164)</f>
        <v>0</v>
      </c>
      <c r="K11" s="47">
        <f>SUMIF(Pasta!$G$14:$G$99,Table13[[#This Row],[Items Name]],Pasta!$C$14:$C$99)</f>
        <v>0</v>
      </c>
      <c r="L11" s="47">
        <f>SUMIF(Dessert!$G$14:$G$40,Table13[[#This Row],[Items Name]],Dessert!$C$14:$C$40)</f>
        <v>0</v>
      </c>
      <c r="M11" s="70" t="str">
        <f>Table1[[#This Row],[isWarehouse&amp;Direct]]</f>
        <v>Warehouse</v>
      </c>
      <c r="N11" s="70" t="str">
        <f>Table1[[#This Row],[isFinished]]</f>
        <v>Non-plant</v>
      </c>
    </row>
    <row r="12" spans="2:14">
      <c r="C12" s="1">
        <f>Table1[[#This Row],[Code]]</f>
        <v>120009</v>
      </c>
      <c r="D12" t="str">
        <f>Table1[[#This Row],[Items Name]]</f>
        <v>Sausages</v>
      </c>
      <c r="E12" s="47" t="str">
        <f>Table1[[#This Row],[Unit]]</f>
        <v>07 KG</v>
      </c>
      <c r="F12" s="47">
        <f>+Table13[[#This Row],[Souce]]+Table13[[#This Row],[Salad]]+Table13[[#This Row],[Sandwich]]+Table13[[#This Row],[Breacfast]]+Table13[[#This Row],[Pasta]]+Table13[[#This Row],[Dessert]]</f>
        <v>0</v>
      </c>
      <c r="G12" s="47">
        <f>SUMIF(Souce!$G$14:$G$357,Table13[[#This Row],[Items Name]],Souce!$C$14:$C$357)</f>
        <v>0</v>
      </c>
      <c r="H12" s="47">
        <f>SUMIF(Salad!$G$14:$G$768,Table13[[#This Row],[Items Name]],Salad!$C$14:$C$768)</f>
        <v>0</v>
      </c>
      <c r="I12" s="47">
        <f>SUMIF(Sandwich!$G$14:$G$454,Table13[[#This Row],[Items Name]],Sandwich!$C$14:$C$454)</f>
        <v>0</v>
      </c>
      <c r="J12" s="47">
        <f>SUMIF(Breakfast!$G$14:$G$164,Table13[[#This Row],[Items Name]],Breakfast!$C$14:$C$164)</f>
        <v>0</v>
      </c>
      <c r="K12" s="47">
        <f>SUMIF(Pasta!$G$14:$G$99,Table13[[#This Row],[Items Name]],Pasta!$C$14:$C$99)</f>
        <v>0</v>
      </c>
      <c r="L12" s="47">
        <f>SUMIF(Dessert!$G$14:$G$40,Table13[[#This Row],[Items Name]],Dessert!$C$14:$C$40)</f>
        <v>0</v>
      </c>
      <c r="M12" s="70" t="str">
        <f>Table1[[#This Row],[isWarehouse&amp;Direct]]</f>
        <v>Warehouse</v>
      </c>
      <c r="N12" s="70" t="str">
        <f>Table1[[#This Row],[isFinished]]</f>
        <v>Non-plant</v>
      </c>
    </row>
    <row r="13" spans="2:14">
      <c r="C13" s="1">
        <f>Table1[[#This Row],[Code]]</f>
        <v>120100</v>
      </c>
      <c r="D13" t="str">
        <f>Table1[[#This Row],[Items Name]]</f>
        <v xml:space="preserve">roast beef </v>
      </c>
      <c r="E13" s="47" t="str">
        <f>Table1[[#This Row],[Unit]]</f>
        <v>07 KG</v>
      </c>
      <c r="F13" s="47">
        <f>+Table13[[#This Row],[Souce]]+Table13[[#This Row],[Salad]]+Table13[[#This Row],[Sandwich]]+Table13[[#This Row],[Breacfast]]+Table13[[#This Row],[Pasta]]+Table13[[#This Row],[Dessert]]</f>
        <v>0</v>
      </c>
      <c r="G13" s="47">
        <f>SUMIF(Souce!$G$14:$G$357,Table13[[#This Row],[Items Name]],Souce!$C$14:$C$357)</f>
        <v>0</v>
      </c>
      <c r="H13" s="47">
        <f>SUMIF(Salad!$G$14:$G$768,Table13[[#This Row],[Items Name]],Salad!$C$14:$C$768)</f>
        <v>0</v>
      </c>
      <c r="I13" s="47">
        <f>SUMIF(Sandwich!$G$14:$G$454,Table13[[#This Row],[Items Name]],Sandwich!$C$14:$C$454)</f>
        <v>0</v>
      </c>
      <c r="J13" s="47">
        <f>SUMIF(Breakfast!$G$14:$G$164,Table13[[#This Row],[Items Name]],Breakfast!$C$14:$C$164)</f>
        <v>0</v>
      </c>
      <c r="K13" s="47">
        <f>SUMIF(Pasta!$G$14:$G$99,Table13[[#This Row],[Items Name]],Pasta!$C$14:$C$99)</f>
        <v>0</v>
      </c>
      <c r="L13" s="47">
        <f>SUMIF(Dessert!$G$14:$G$40,Table13[[#This Row],[Items Name]],Dessert!$C$14:$C$40)</f>
        <v>0</v>
      </c>
      <c r="M13" s="70" t="str">
        <f>Table1[[#This Row],[isWarehouse&amp;Direct]]</f>
        <v>Warehouse</v>
      </c>
      <c r="N13" s="70" t="str">
        <f>Table1[[#This Row],[isFinished]]</f>
        <v>Non-plant</v>
      </c>
    </row>
    <row r="14" spans="2:14">
      <c r="C14" s="1">
        <f>Table1[[#This Row],[Code]]</f>
        <v>120101</v>
      </c>
      <c r="D14" t="str">
        <f>Table1[[#This Row],[Items Name]]</f>
        <v>roast beef cooked</v>
      </c>
      <c r="E14" s="47" t="str">
        <f>Table1[[#This Row],[Unit]]</f>
        <v>07 KG</v>
      </c>
      <c r="F14" s="47">
        <f>+Table13[[#This Row],[Souce]]+Table13[[#This Row],[Salad]]+Table13[[#This Row],[Sandwich]]+Table13[[#This Row],[Breacfast]]+Table13[[#This Row],[Pasta]]+Table13[[#This Row],[Dessert]]</f>
        <v>0</v>
      </c>
      <c r="G14" s="47">
        <f>SUMIF(Souce!$G$14:$G$357,Table13[[#This Row],[Items Name]],Souce!$C$14:$C$357)</f>
        <v>0</v>
      </c>
      <c r="H14" s="47">
        <f>SUMIF(Salad!$G$14:$G$768,Table13[[#This Row],[Items Name]],Salad!$C$14:$C$768)</f>
        <v>0</v>
      </c>
      <c r="I14" s="47">
        <f>SUMIF(Sandwich!$G$14:$G$454,Table13[[#This Row],[Items Name]],Sandwich!$C$14:$C$454)</f>
        <v>0</v>
      </c>
      <c r="J14" s="47">
        <f>SUMIF(Breakfast!$G$14:$G$164,Table13[[#This Row],[Items Name]],Breakfast!$C$14:$C$164)</f>
        <v>0</v>
      </c>
      <c r="K14" s="47">
        <f>SUMIF(Pasta!$G$14:$G$99,Table13[[#This Row],[Items Name]],Pasta!$C$14:$C$99)</f>
        <v>0</v>
      </c>
      <c r="L14" s="47">
        <f>SUMIF(Dessert!$G$14:$G$40,Table13[[#This Row],[Items Name]],Dessert!$C$14:$C$40)</f>
        <v>0</v>
      </c>
      <c r="M14" s="70" t="str">
        <f>Table1[[#This Row],[isWarehouse&amp;Direct]]</f>
        <v>Warehouse</v>
      </c>
      <c r="N14" s="70" t="str">
        <f>Table1[[#This Row],[isFinished]]</f>
        <v>Half of a plant</v>
      </c>
    </row>
    <row r="15" spans="2:14">
      <c r="C15" s="1">
        <f>Table1[[#This Row],[Code]]</f>
        <v>120102</v>
      </c>
      <c r="D15" t="str">
        <f>Table1[[#This Row],[Items Name]]</f>
        <v>Mortadilla Beef</v>
      </c>
      <c r="E15" s="47" t="str">
        <f>Table1[[#This Row],[Unit]]</f>
        <v>07 KG</v>
      </c>
      <c r="F15" s="47">
        <f>+Table13[[#This Row],[Souce]]+Table13[[#This Row],[Salad]]+Table13[[#This Row],[Sandwich]]+Table13[[#This Row],[Breacfast]]+Table13[[#This Row],[Pasta]]+Table13[[#This Row],[Dessert]]</f>
        <v>0</v>
      </c>
      <c r="G15" s="47">
        <f>SUMIF(Souce!$G$14:$G$357,Table13[[#This Row],[Items Name]],Souce!$C$14:$C$357)</f>
        <v>0</v>
      </c>
      <c r="H15" s="47">
        <f>SUMIF(Salad!$G$14:$G$768,Table13[[#This Row],[Items Name]],Salad!$C$14:$C$768)</f>
        <v>0</v>
      </c>
      <c r="I15" s="47">
        <f>SUMIF(Sandwich!$G$14:$G$454,Table13[[#This Row],[Items Name]],Sandwich!$C$14:$C$454)</f>
        <v>0</v>
      </c>
      <c r="J15" s="47">
        <f>SUMIF(Breakfast!$G$14:$G$164,Table13[[#This Row],[Items Name]],Breakfast!$C$14:$C$164)</f>
        <v>0</v>
      </c>
      <c r="K15" s="47">
        <f>SUMIF(Pasta!$G$14:$G$99,Table13[[#This Row],[Items Name]],Pasta!$C$14:$C$99)</f>
        <v>0</v>
      </c>
      <c r="L15" s="47">
        <f>SUMIF(Dessert!$G$14:$G$40,Table13[[#This Row],[Items Name]],Dessert!$C$14:$C$40)</f>
        <v>0</v>
      </c>
      <c r="M15" s="70" t="str">
        <f>Table1[[#This Row],[isWarehouse&amp;Direct]]</f>
        <v>Warehouse</v>
      </c>
      <c r="N15" s="70" t="str">
        <f>Table1[[#This Row],[isFinished]]</f>
        <v>Non-plant</v>
      </c>
    </row>
    <row r="16" spans="2:14">
      <c r="C16" s="1">
        <f>Table1[[#This Row],[Code]]</f>
        <v>120103</v>
      </c>
      <c r="D16" t="str">
        <f>Table1[[#This Row],[Items Name]]</f>
        <v>Hot Dog</v>
      </c>
      <c r="E16" s="47" t="str">
        <f>Table1[[#This Row],[Unit]]</f>
        <v>07 KG</v>
      </c>
      <c r="F16" s="47">
        <f>+Table13[[#This Row],[Souce]]+Table13[[#This Row],[Salad]]+Table13[[#This Row],[Sandwich]]+Table13[[#This Row],[Breacfast]]+Table13[[#This Row],[Pasta]]+Table13[[#This Row],[Dessert]]</f>
        <v>0</v>
      </c>
      <c r="G16" s="47">
        <f>SUMIF(Souce!$G$14:$G$357,Table13[[#This Row],[Items Name]],Souce!$C$14:$C$357)</f>
        <v>0</v>
      </c>
      <c r="H16" s="47">
        <f>SUMIF(Salad!$G$14:$G$768,Table13[[#This Row],[Items Name]],Salad!$C$14:$C$768)</f>
        <v>0</v>
      </c>
      <c r="I16" s="47">
        <f>SUMIF(Sandwich!$G$14:$G$454,Table13[[#This Row],[Items Name]],Sandwich!$C$14:$C$454)</f>
        <v>0</v>
      </c>
      <c r="J16" s="47">
        <f>SUMIF(Breakfast!$G$14:$G$164,Table13[[#This Row],[Items Name]],Breakfast!$C$14:$C$164)</f>
        <v>0</v>
      </c>
      <c r="K16" s="47">
        <f>SUMIF(Pasta!$G$14:$G$99,Table13[[#This Row],[Items Name]],Pasta!$C$14:$C$99)</f>
        <v>0</v>
      </c>
      <c r="L16" s="47">
        <f>SUMIF(Dessert!$G$14:$G$40,Table13[[#This Row],[Items Name]],Dessert!$C$14:$C$40)</f>
        <v>0</v>
      </c>
      <c r="M16" s="70" t="str">
        <f>Table1[[#This Row],[isWarehouse&amp;Direct]]</f>
        <v>Warehouse</v>
      </c>
      <c r="N16" s="70" t="str">
        <f>Table1[[#This Row],[isFinished]]</f>
        <v>Non-plant</v>
      </c>
    </row>
    <row r="17" spans="3:14">
      <c r="C17" s="2">
        <f>Table1[[#This Row],[Code]]</f>
        <v>121001</v>
      </c>
      <c r="D17" t="str">
        <f>Table1[[#This Row],[Items Name]]</f>
        <v>SF CRAB</v>
      </c>
      <c r="E17" s="47" t="str">
        <f>Table1[[#This Row],[Unit]]</f>
        <v>07 KG</v>
      </c>
      <c r="F17" s="47">
        <f>+Table13[[#This Row],[Souce]]+Table13[[#This Row],[Salad]]+Table13[[#This Row],[Sandwich]]+Table13[[#This Row],[Breacfast]]+Table13[[#This Row],[Pasta]]+Table13[[#This Row],[Dessert]]</f>
        <v>0</v>
      </c>
      <c r="G17" s="47">
        <f>SUMIF(Souce!$G$14:$G$357,Table13[[#This Row],[Items Name]],Souce!$C$14:$C$357)</f>
        <v>0</v>
      </c>
      <c r="H17" s="47">
        <f>SUMIF(Salad!$G$14:$G$768,Table13[[#This Row],[Items Name]],Salad!$C$14:$C$768)</f>
        <v>0</v>
      </c>
      <c r="I17" s="47">
        <f>SUMIF(Sandwich!$G$14:$G$454,Table13[[#This Row],[Items Name]],Sandwich!$C$14:$C$454)</f>
        <v>0</v>
      </c>
      <c r="J17" s="47">
        <f>SUMIF(Breakfast!$G$14:$G$164,Table13[[#This Row],[Items Name]],Breakfast!$C$14:$C$164)</f>
        <v>0</v>
      </c>
      <c r="K17" s="47">
        <f>SUMIF(Pasta!$G$14:$G$99,Table13[[#This Row],[Items Name]],Pasta!$C$14:$C$99)</f>
        <v>0</v>
      </c>
      <c r="L17" s="47">
        <f>SUMIF(Dessert!$G$14:$G$40,Table13[[#This Row],[Items Name]],Dessert!$C$14:$C$40)</f>
        <v>0</v>
      </c>
      <c r="M17" s="70" t="str">
        <f>Table1[[#This Row],[isWarehouse&amp;Direct]]</f>
        <v>Warehouse</v>
      </c>
      <c r="N17" s="70" t="str">
        <f>Table1[[#This Row],[isFinished]]</f>
        <v>Non-plant</v>
      </c>
    </row>
    <row r="18" spans="3:14">
      <c r="C18" s="1">
        <f>Table1[[#This Row],[Code]]</f>
        <v>121002</v>
      </c>
      <c r="D18" t="str">
        <f>Table1[[#This Row],[Items Name]]</f>
        <v>salmon smoked</v>
      </c>
      <c r="E18" s="47" t="str">
        <f>Table1[[#This Row],[Unit]]</f>
        <v>07 KG</v>
      </c>
      <c r="F18" s="47">
        <f>+Table13[[#This Row],[Souce]]+Table13[[#This Row],[Salad]]+Table13[[#This Row],[Sandwich]]+Table13[[#This Row],[Breacfast]]+Table13[[#This Row],[Pasta]]+Table13[[#This Row],[Dessert]]</f>
        <v>0</v>
      </c>
      <c r="G18" s="47">
        <f>SUMIF(Souce!$G$14:$G$357,Table13[[#This Row],[Items Name]],Souce!$C$14:$C$357)</f>
        <v>0</v>
      </c>
      <c r="H18" s="47">
        <f>SUMIF(Salad!$G$14:$G$768,Table13[[#This Row],[Items Name]],Salad!$C$14:$C$768)</f>
        <v>0</v>
      </c>
      <c r="I18" s="47">
        <f>SUMIF(Sandwich!$G$14:$G$454,Table13[[#This Row],[Items Name]],Sandwich!$C$14:$C$454)</f>
        <v>0</v>
      </c>
      <c r="J18" s="47">
        <f>SUMIF(Breakfast!$G$14:$G$164,Table13[[#This Row],[Items Name]],Breakfast!$C$14:$C$164)</f>
        <v>0</v>
      </c>
      <c r="K18" s="47">
        <f>SUMIF(Pasta!$G$14:$G$99,Table13[[#This Row],[Items Name]],Pasta!$C$14:$C$99)</f>
        <v>0</v>
      </c>
      <c r="L18" s="47">
        <f>SUMIF(Dessert!$G$14:$G$40,Table13[[#This Row],[Items Name]],Dessert!$C$14:$C$40)</f>
        <v>0</v>
      </c>
      <c r="M18" s="70" t="str">
        <f>Table1[[#This Row],[isWarehouse&amp;Direct]]</f>
        <v>Warehouse</v>
      </c>
      <c r="N18" s="70" t="str">
        <f>Table1[[#This Row],[isFinished]]</f>
        <v>Non-plant</v>
      </c>
    </row>
    <row r="19" spans="3:14">
      <c r="C19" s="1">
        <f>Table1[[#This Row],[Code]]</f>
        <v>121003</v>
      </c>
      <c r="D19" t="str">
        <f>Table1[[#This Row],[Items Name]]</f>
        <v>anchovies</v>
      </c>
      <c r="E19" s="47" t="str">
        <f>Table1[[#This Row],[Unit]]</f>
        <v>07 KG</v>
      </c>
      <c r="F19" s="47">
        <f>+Table13[[#This Row],[Souce]]+Table13[[#This Row],[Salad]]+Table13[[#This Row],[Sandwich]]+Table13[[#This Row],[Breacfast]]+Table13[[#This Row],[Pasta]]+Table13[[#This Row],[Dessert]]</f>
        <v>0</v>
      </c>
      <c r="G19" s="47">
        <f>SUMIF(Souce!$G$14:$G$357,Table13[[#This Row],[Items Name]],Souce!$C$14:$C$357)</f>
        <v>0</v>
      </c>
      <c r="H19" s="47">
        <f>SUMIF(Salad!$G$14:$G$768,Table13[[#This Row],[Items Name]],Salad!$C$14:$C$768)</f>
        <v>0</v>
      </c>
      <c r="I19" s="47">
        <f>SUMIF(Sandwich!$G$14:$G$454,Table13[[#This Row],[Items Name]],Sandwich!$C$14:$C$454)</f>
        <v>0</v>
      </c>
      <c r="J19" s="47">
        <f>SUMIF(Breakfast!$G$14:$G$164,Table13[[#This Row],[Items Name]],Breakfast!$C$14:$C$164)</f>
        <v>0</v>
      </c>
      <c r="K19" s="47">
        <f>SUMIF(Pasta!$G$14:$G$99,Table13[[#This Row],[Items Name]],Pasta!$C$14:$C$99)</f>
        <v>0</v>
      </c>
      <c r="L19" s="47">
        <f>SUMIF(Dessert!$G$14:$G$40,Table13[[#This Row],[Items Name]],Dessert!$C$14:$C$40)</f>
        <v>0</v>
      </c>
      <c r="M19" s="70" t="str">
        <f>Table1[[#This Row],[isWarehouse&amp;Direct]]</f>
        <v>Warehouse</v>
      </c>
      <c r="N19" s="70" t="str">
        <f>Table1[[#This Row],[isFinished]]</f>
        <v>Non-plant</v>
      </c>
    </row>
    <row r="20" spans="3:14">
      <c r="C20" s="1">
        <f>Table1[[#This Row],[Code]]</f>
        <v>121004</v>
      </c>
      <c r="D20" t="str">
        <f>Table1[[#This Row],[Items Name]]</f>
        <v>SF FISH FILLET</v>
      </c>
      <c r="E20" s="47" t="str">
        <f>Table1[[#This Row],[Unit]]</f>
        <v>07 KG</v>
      </c>
      <c r="F20" s="47">
        <f>+Table13[[#This Row],[Souce]]+Table13[[#This Row],[Salad]]+Table13[[#This Row],[Sandwich]]+Table13[[#This Row],[Breacfast]]+Table13[[#This Row],[Pasta]]+Table13[[#This Row],[Dessert]]</f>
        <v>0</v>
      </c>
      <c r="G20" s="47">
        <f>SUMIF(Souce!$G$14:$G$357,Table13[[#This Row],[Items Name]],Souce!$C$14:$C$357)</f>
        <v>0</v>
      </c>
      <c r="H20" s="47">
        <f>SUMIF(Salad!$G$14:$G$768,Table13[[#This Row],[Items Name]],Salad!$C$14:$C$768)</f>
        <v>0</v>
      </c>
      <c r="I20" s="47">
        <f>SUMIF(Sandwich!$G$14:$G$454,Table13[[#This Row],[Items Name]],Sandwich!$C$14:$C$454)</f>
        <v>0</v>
      </c>
      <c r="J20" s="47">
        <f>SUMIF(Breakfast!$G$14:$G$164,Table13[[#This Row],[Items Name]],Breakfast!$C$14:$C$164)</f>
        <v>0</v>
      </c>
      <c r="K20" s="47">
        <f>SUMIF(Pasta!$G$14:$G$99,Table13[[#This Row],[Items Name]],Pasta!$C$14:$C$99)</f>
        <v>0</v>
      </c>
      <c r="L20" s="47">
        <f>SUMIF(Dessert!$G$14:$G$40,Table13[[#This Row],[Items Name]],Dessert!$C$14:$C$40)</f>
        <v>0</v>
      </c>
      <c r="M20" s="70" t="str">
        <f>Table1[[#This Row],[isWarehouse&amp;Direct]]</f>
        <v>Warehouse</v>
      </c>
      <c r="N20" s="70" t="str">
        <f>Table1[[#This Row],[isFinished]]</f>
        <v>Non-plant</v>
      </c>
    </row>
    <row r="21" spans="3:14">
      <c r="C21" s="1">
        <f>Table1[[#This Row],[Code]]</f>
        <v>121005</v>
      </c>
      <c r="D21" t="str">
        <f>Table1[[#This Row],[Items Name]]</f>
        <v>SF ANCHOVIS 92 GR BOX 1*24</v>
      </c>
      <c r="E21" s="47" t="str">
        <f>Table1[[#This Row],[Unit]]</f>
        <v>07 KG</v>
      </c>
      <c r="F21" s="47">
        <f>+Table13[[#This Row],[Souce]]+Table13[[#This Row],[Salad]]+Table13[[#This Row],[Sandwich]]+Table13[[#This Row],[Breacfast]]+Table13[[#This Row],[Pasta]]+Table13[[#This Row],[Dessert]]</f>
        <v>0</v>
      </c>
      <c r="G21" s="47">
        <f>SUMIF(Souce!$G$14:$G$357,Table13[[#This Row],[Items Name]],Souce!$C$14:$C$357)</f>
        <v>0</v>
      </c>
      <c r="H21" s="47">
        <f>SUMIF(Salad!$G$14:$G$768,Table13[[#This Row],[Items Name]],Salad!$C$14:$C$768)</f>
        <v>0</v>
      </c>
      <c r="I21" s="47">
        <f>SUMIF(Sandwich!$G$14:$G$454,Table13[[#This Row],[Items Name]],Sandwich!$C$14:$C$454)</f>
        <v>0</v>
      </c>
      <c r="J21" s="47">
        <f>SUMIF(Breakfast!$G$14:$G$164,Table13[[#This Row],[Items Name]],Breakfast!$C$14:$C$164)</f>
        <v>0</v>
      </c>
      <c r="K21" s="47">
        <f>SUMIF(Pasta!$G$14:$G$99,Table13[[#This Row],[Items Name]],Pasta!$C$14:$C$99)</f>
        <v>0</v>
      </c>
      <c r="L21" s="47">
        <f>SUMIF(Dessert!$G$14:$G$40,Table13[[#This Row],[Items Name]],Dessert!$C$14:$C$40)</f>
        <v>0</v>
      </c>
      <c r="M21" s="70" t="str">
        <f>Table1[[#This Row],[isWarehouse&amp;Direct]]</f>
        <v>Warehouse</v>
      </c>
      <c r="N21" s="70" t="str">
        <f>Table1[[#This Row],[isFinished]]</f>
        <v>Non-plant</v>
      </c>
    </row>
    <row r="22" spans="3:14">
      <c r="C22" s="1">
        <f>Table1[[#This Row],[Code]]</f>
        <v>121006</v>
      </c>
      <c r="D22" t="str">
        <f>Table1[[#This Row],[Items Name]]</f>
        <v>Tuna Chunks-Dolphin 1.8 KG</v>
      </c>
      <c r="E22" s="47" t="str">
        <f>Table1[[#This Row],[Unit]]</f>
        <v>07 KG</v>
      </c>
      <c r="F22" s="47">
        <f>+Table13[[#This Row],[Souce]]+Table13[[#This Row],[Salad]]+Table13[[#This Row],[Sandwich]]+Table13[[#This Row],[Breacfast]]+Table13[[#This Row],[Pasta]]+Table13[[#This Row],[Dessert]]</f>
        <v>0</v>
      </c>
      <c r="G22" s="47">
        <f>SUMIF(Souce!$G$14:$G$357,Table13[[#This Row],[Items Name]],Souce!$C$14:$C$357)</f>
        <v>0</v>
      </c>
      <c r="H22" s="47">
        <f>SUMIF(Salad!$G$14:$G$768,Table13[[#This Row],[Items Name]],Salad!$C$14:$C$768)</f>
        <v>0</v>
      </c>
      <c r="I22" s="47">
        <f>SUMIF(Sandwich!$G$14:$G$454,Table13[[#This Row],[Items Name]],Sandwich!$C$14:$C$454)</f>
        <v>0</v>
      </c>
      <c r="J22" s="47">
        <f>SUMIF(Breakfast!$G$14:$G$164,Table13[[#This Row],[Items Name]],Breakfast!$C$14:$C$164)</f>
        <v>0</v>
      </c>
      <c r="K22" s="47">
        <f>SUMIF(Pasta!$G$14:$G$99,Table13[[#This Row],[Items Name]],Pasta!$C$14:$C$99)</f>
        <v>0</v>
      </c>
      <c r="L22" s="47">
        <f>SUMIF(Dessert!$G$14:$G$40,Table13[[#This Row],[Items Name]],Dessert!$C$14:$C$40)</f>
        <v>0</v>
      </c>
      <c r="M22" s="70" t="str">
        <f>Table1[[#This Row],[isWarehouse&amp;Direct]]</f>
        <v>Warehouse</v>
      </c>
      <c r="N22" s="70" t="str">
        <f>Table1[[#This Row],[isFinished]]</f>
        <v>Non-plant</v>
      </c>
    </row>
    <row r="23" spans="3:14">
      <c r="C23" s="1">
        <f>Table1[[#This Row],[Code]]</f>
        <v>121007</v>
      </c>
      <c r="D23" t="str">
        <f>Table1[[#This Row],[Items Name]]</f>
        <v>TUNA Kg</v>
      </c>
      <c r="E23" s="47" t="str">
        <f>Table1[[#This Row],[Unit]]</f>
        <v>07 KG</v>
      </c>
      <c r="F23" s="47">
        <f>+Table13[[#This Row],[Souce]]+Table13[[#This Row],[Salad]]+Table13[[#This Row],[Sandwich]]+Table13[[#This Row],[Breacfast]]+Table13[[#This Row],[Pasta]]+Table13[[#This Row],[Dessert]]</f>
        <v>0</v>
      </c>
      <c r="G23" s="47">
        <f>SUMIF(Souce!$G$14:$G$357,Table13[[#This Row],[Items Name]],Souce!$C$14:$C$357)</f>
        <v>0</v>
      </c>
      <c r="H23" s="47">
        <f>SUMIF(Salad!$G$14:$G$768,Table13[[#This Row],[Items Name]],Salad!$C$14:$C$768)</f>
        <v>0</v>
      </c>
      <c r="I23" s="47">
        <f>SUMIF(Sandwich!$G$14:$G$454,Table13[[#This Row],[Items Name]],Sandwich!$C$14:$C$454)</f>
        <v>0</v>
      </c>
      <c r="J23" s="47">
        <f>SUMIF(Breakfast!$G$14:$G$164,Table13[[#This Row],[Items Name]],Breakfast!$C$14:$C$164)</f>
        <v>0</v>
      </c>
      <c r="K23" s="47">
        <f>SUMIF(Pasta!$G$14:$G$99,Table13[[#This Row],[Items Name]],Pasta!$C$14:$C$99)</f>
        <v>0</v>
      </c>
      <c r="L23" s="47">
        <f>SUMIF(Dessert!$G$14:$G$40,Table13[[#This Row],[Items Name]],Dessert!$C$14:$C$40)</f>
        <v>0</v>
      </c>
      <c r="M23" s="70" t="str">
        <f>Table1[[#This Row],[isWarehouse&amp;Direct]]</f>
        <v>Warehouse</v>
      </c>
      <c r="N23" s="70" t="str">
        <f>Table1[[#This Row],[isFinished]]</f>
        <v>Non-plant</v>
      </c>
    </row>
    <row r="24" spans="3:14">
      <c r="C24" s="1">
        <f>Table1[[#This Row],[Code]]</f>
        <v>121009</v>
      </c>
      <c r="D24" t="str">
        <f>Table1[[#This Row],[Items Name]]</f>
        <v>cooked salami</v>
      </c>
      <c r="E24" s="47" t="str">
        <f>Table1[[#This Row],[Unit]]</f>
        <v>07 KG</v>
      </c>
      <c r="F24" s="47">
        <f>+Table13[[#This Row],[Souce]]+Table13[[#This Row],[Salad]]+Table13[[#This Row],[Sandwich]]+Table13[[#This Row],[Breacfast]]+Table13[[#This Row],[Pasta]]+Table13[[#This Row],[Dessert]]</f>
        <v>0</v>
      </c>
      <c r="G24" s="47">
        <f>SUMIF(Souce!$G$14:$G$357,Table13[[#This Row],[Items Name]],Souce!$C$14:$C$357)</f>
        <v>0</v>
      </c>
      <c r="H24" s="47">
        <f>SUMIF(Salad!$G$14:$G$768,Table13[[#This Row],[Items Name]],Salad!$C$14:$C$768)</f>
        <v>0</v>
      </c>
      <c r="I24" s="47">
        <f>SUMIF(Sandwich!$G$14:$G$454,Table13[[#This Row],[Items Name]],Sandwich!$C$14:$C$454)</f>
        <v>0</v>
      </c>
      <c r="J24" s="47">
        <f>SUMIF(Breakfast!$G$14:$G$164,Table13[[#This Row],[Items Name]],Breakfast!$C$14:$C$164)</f>
        <v>0</v>
      </c>
      <c r="K24" s="47">
        <f>SUMIF(Pasta!$G$14:$G$99,Table13[[#This Row],[Items Name]],Pasta!$C$14:$C$99)</f>
        <v>0</v>
      </c>
      <c r="L24" s="47">
        <f>SUMIF(Dessert!$G$14:$G$40,Table13[[#This Row],[Items Name]],Dessert!$C$14:$C$40)</f>
        <v>0</v>
      </c>
      <c r="M24" s="70" t="str">
        <f>Table1[[#This Row],[isWarehouse&amp;Direct]]</f>
        <v>Warehouse</v>
      </c>
      <c r="N24" s="70" t="str">
        <f>Table1[[#This Row],[isFinished]]</f>
        <v>Half of a plant</v>
      </c>
    </row>
    <row r="25" spans="3:14">
      <c r="C25" s="1">
        <f>Table1[[#This Row],[Code]]</f>
        <v>121010</v>
      </c>
      <c r="D25" t="str">
        <f>Table1[[#This Row],[Items Name]]</f>
        <v>susis village (tbs) 200GR</v>
      </c>
      <c r="E25" s="47" t="str">
        <f>Table1[[#This Row],[Unit]]</f>
        <v>05 PKT</v>
      </c>
      <c r="F25" s="47">
        <f>+Table13[[#This Row],[Souce]]+Table13[[#This Row],[Salad]]+Table13[[#This Row],[Sandwich]]+Table13[[#This Row],[Breacfast]]+Table13[[#This Row],[Pasta]]+Table13[[#This Row],[Dessert]]</f>
        <v>0</v>
      </c>
      <c r="G25" s="47">
        <f>SUMIF(Souce!$G$14:$G$357,Table13[[#This Row],[Items Name]],Souce!$C$14:$C$357)</f>
        <v>0</v>
      </c>
      <c r="H25" s="47">
        <f>SUMIF(Salad!$G$14:$G$768,Table13[[#This Row],[Items Name]],Salad!$C$14:$C$768)</f>
        <v>0</v>
      </c>
      <c r="I25" s="47">
        <f>SUMIF(Sandwich!$G$14:$G$454,Table13[[#This Row],[Items Name]],Sandwich!$C$14:$C$454)</f>
        <v>0</v>
      </c>
      <c r="J25" s="47">
        <f>SUMIF(Breakfast!$G$14:$G$164,Table13[[#This Row],[Items Name]],Breakfast!$C$14:$C$164)</f>
        <v>0</v>
      </c>
      <c r="K25" s="47">
        <f>SUMIF(Pasta!$G$14:$G$99,Table13[[#This Row],[Items Name]],Pasta!$C$14:$C$99)</f>
        <v>0</v>
      </c>
      <c r="L25" s="47">
        <f>SUMIF(Dessert!$G$14:$G$40,Table13[[#This Row],[Items Name]],Dessert!$C$14:$C$40)</f>
        <v>0</v>
      </c>
      <c r="M25" s="70" t="str">
        <f>Table1[[#This Row],[isWarehouse&amp;Direct]]</f>
        <v>Warehouse</v>
      </c>
      <c r="N25" s="70" t="str">
        <f>Table1[[#This Row],[isFinished]]</f>
        <v>Non-plant</v>
      </c>
    </row>
    <row r="26" spans="3:14">
      <c r="C26" s="1">
        <f>Table1[[#This Row],[Code]]</f>
        <v>121011</v>
      </c>
      <c r="D26" t="str">
        <f>Table1[[#This Row],[Items Name]]</f>
        <v>Frozen shrimp</v>
      </c>
      <c r="E26" s="47" t="str">
        <f>Table1[[#This Row],[Unit]]</f>
        <v>07 KG</v>
      </c>
      <c r="F26" s="47">
        <f>+Table13[[#This Row],[Souce]]+Table13[[#This Row],[Salad]]+Table13[[#This Row],[Sandwich]]+Table13[[#This Row],[Breacfast]]+Table13[[#This Row],[Pasta]]+Table13[[#This Row],[Dessert]]</f>
        <v>0</v>
      </c>
      <c r="G26" s="47">
        <f>SUMIF(Souce!$G$14:$G$357,Table13[[#This Row],[Items Name]],Souce!$C$14:$C$357)</f>
        <v>0</v>
      </c>
      <c r="H26" s="47">
        <f>SUMIF(Salad!$G$14:$G$768,Table13[[#This Row],[Items Name]],Salad!$C$14:$C$768)</f>
        <v>0</v>
      </c>
      <c r="I26" s="47">
        <f>SUMIF(Sandwich!$G$14:$G$454,Table13[[#This Row],[Items Name]],Sandwich!$C$14:$C$454)</f>
        <v>0</v>
      </c>
      <c r="J26" s="47">
        <f>SUMIF(Breakfast!$G$14:$G$164,Table13[[#This Row],[Items Name]],Breakfast!$C$14:$C$164)</f>
        <v>0</v>
      </c>
      <c r="K26" s="47">
        <f>SUMIF(Pasta!$G$14:$G$99,Table13[[#This Row],[Items Name]],Pasta!$C$14:$C$99)</f>
        <v>0</v>
      </c>
      <c r="L26" s="47">
        <f>SUMIF(Dessert!$G$14:$G$40,Table13[[#This Row],[Items Name]],Dessert!$C$14:$C$40)</f>
        <v>0</v>
      </c>
      <c r="M26" s="70" t="str">
        <f>Table1[[#This Row],[isWarehouse&amp;Direct]]</f>
        <v>Warehouse</v>
      </c>
      <c r="N26" s="70" t="str">
        <f>Table1[[#This Row],[isFinished]]</f>
        <v>Non-plant</v>
      </c>
    </row>
    <row r="27" spans="3:14">
      <c r="C27" s="1">
        <f>Table1[[#This Row],[Code]]</f>
        <v>121012</v>
      </c>
      <c r="D27" t="str">
        <f>Table1[[#This Row],[Items Name]]</f>
        <v>kofta</v>
      </c>
      <c r="E27" s="47" t="str">
        <f>Table1[[#This Row],[Unit]]</f>
        <v>07 KG</v>
      </c>
      <c r="F27" s="47">
        <f>+Table13[[#This Row],[Souce]]+Table13[[#This Row],[Salad]]+Table13[[#This Row],[Sandwich]]+Table13[[#This Row],[Breacfast]]+Table13[[#This Row],[Pasta]]+Table13[[#This Row],[Dessert]]</f>
        <v>0</v>
      </c>
      <c r="G27" s="47">
        <f>SUMIF(Souce!$G$14:$G$357,Table13[[#This Row],[Items Name]],Souce!$C$14:$C$357)</f>
        <v>0</v>
      </c>
      <c r="H27" s="47">
        <f>SUMIF(Salad!$G$14:$G$768,Table13[[#This Row],[Items Name]],Salad!$C$14:$C$768)</f>
        <v>0</v>
      </c>
      <c r="I27" s="47">
        <f>SUMIF(Sandwich!$G$14:$G$454,Table13[[#This Row],[Items Name]],Sandwich!$C$14:$C$454)</f>
        <v>0</v>
      </c>
      <c r="J27" s="47">
        <f>SUMIF(Breakfast!$G$14:$G$164,Table13[[#This Row],[Items Name]],Breakfast!$C$14:$C$164)</f>
        <v>0</v>
      </c>
      <c r="K27" s="47">
        <f>SUMIF(Pasta!$G$14:$G$99,Table13[[#This Row],[Items Name]],Pasta!$C$14:$C$99)</f>
        <v>0</v>
      </c>
      <c r="L27" s="47">
        <f>SUMIF(Dessert!$G$14:$G$40,Table13[[#This Row],[Items Name]],Dessert!$C$14:$C$40)</f>
        <v>0</v>
      </c>
      <c r="M27" s="70" t="str">
        <f>Table1[[#This Row],[isWarehouse&amp;Direct]]</f>
        <v>Warehouse</v>
      </c>
      <c r="N27" s="70" t="str">
        <f>Table1[[#This Row],[isFinished]]</f>
        <v>Non-plant</v>
      </c>
    </row>
    <row r="28" spans="3:14">
      <c r="C28" s="1">
        <f>Table1[[#This Row],[Code]]</f>
        <v>121013</v>
      </c>
      <c r="D28" t="str">
        <f>Table1[[#This Row],[Items Name]]</f>
        <v>chicken  nagts</v>
      </c>
      <c r="E28" s="47" t="str">
        <f>Table1[[#This Row],[Unit]]</f>
        <v>07 KG</v>
      </c>
      <c r="F28" s="47">
        <f>+Table13[[#This Row],[Souce]]+Table13[[#This Row],[Salad]]+Table13[[#This Row],[Sandwich]]+Table13[[#This Row],[Breacfast]]+Table13[[#This Row],[Pasta]]+Table13[[#This Row],[Dessert]]</f>
        <v>0</v>
      </c>
      <c r="G28" s="47">
        <f>SUMIF(Souce!$G$14:$G$357,Table13[[#This Row],[Items Name]],Souce!$C$14:$C$357)</f>
        <v>0</v>
      </c>
      <c r="H28" s="47">
        <f>SUMIF(Salad!$G$14:$G$768,Table13[[#This Row],[Items Name]],Salad!$C$14:$C$768)</f>
        <v>0</v>
      </c>
      <c r="I28" s="47">
        <f>SUMIF(Sandwich!$G$14:$G$454,Table13[[#This Row],[Items Name]],Sandwich!$C$14:$C$454)</f>
        <v>0</v>
      </c>
      <c r="J28" s="47">
        <f>SUMIF(Breakfast!$G$14:$G$164,Table13[[#This Row],[Items Name]],Breakfast!$C$14:$C$164)</f>
        <v>0</v>
      </c>
      <c r="K28" s="47">
        <f>SUMIF(Pasta!$G$14:$G$99,Table13[[#This Row],[Items Name]],Pasta!$C$14:$C$99)</f>
        <v>0</v>
      </c>
      <c r="L28" s="47">
        <f>SUMIF(Dessert!$G$14:$G$40,Table13[[#This Row],[Items Name]],Dessert!$C$14:$C$40)</f>
        <v>0</v>
      </c>
      <c r="M28" s="70" t="str">
        <f>Table1[[#This Row],[isWarehouse&amp;Direct]]</f>
        <v>Warehouse</v>
      </c>
      <c r="N28" s="70" t="str">
        <f>Table1[[#This Row],[isFinished]]</f>
        <v>Non-plant</v>
      </c>
    </row>
    <row r="29" spans="3:14">
      <c r="C29" s="1">
        <f>Table1[[#This Row],[Code]]</f>
        <v>121014</v>
      </c>
      <c r="D29" t="str">
        <f>Table1[[#This Row],[Items Name]]</f>
        <v>fish nagts</v>
      </c>
      <c r="E29" s="47" t="str">
        <f>Table1[[#This Row],[Unit]]</f>
        <v>07 KG</v>
      </c>
      <c r="F29" s="47">
        <f>+Table13[[#This Row],[Souce]]+Table13[[#This Row],[Salad]]+Table13[[#This Row],[Sandwich]]+Table13[[#This Row],[Breacfast]]+Table13[[#This Row],[Pasta]]+Table13[[#This Row],[Dessert]]</f>
        <v>0</v>
      </c>
      <c r="G29" s="47">
        <f>SUMIF(Souce!$G$14:$G$357,Table13[[#This Row],[Items Name]],Souce!$C$14:$C$357)</f>
        <v>0</v>
      </c>
      <c r="H29" s="47">
        <f>SUMIF(Salad!$G$14:$G$768,Table13[[#This Row],[Items Name]],Salad!$C$14:$C$768)</f>
        <v>0</v>
      </c>
      <c r="I29" s="47">
        <f>SUMIF(Sandwich!$G$14:$G$454,Table13[[#This Row],[Items Name]],Sandwich!$C$14:$C$454)</f>
        <v>0</v>
      </c>
      <c r="J29" s="47">
        <f>SUMIF(Breakfast!$G$14:$G$164,Table13[[#This Row],[Items Name]],Breakfast!$C$14:$C$164)</f>
        <v>0</v>
      </c>
      <c r="K29" s="47">
        <f>SUMIF(Pasta!$G$14:$G$99,Table13[[#This Row],[Items Name]],Pasta!$C$14:$C$99)</f>
        <v>0</v>
      </c>
      <c r="L29" s="47">
        <f>SUMIF(Dessert!$G$14:$G$40,Table13[[#This Row],[Items Name]],Dessert!$C$14:$C$40)</f>
        <v>0</v>
      </c>
      <c r="M29" s="70" t="str">
        <f>Table1[[#This Row],[isWarehouse&amp;Direct]]</f>
        <v>Warehouse</v>
      </c>
      <c r="N29" s="70" t="str">
        <f>Table1[[#This Row],[isFinished]]</f>
        <v>Non-plant</v>
      </c>
    </row>
    <row r="30" spans="3:14">
      <c r="C30" s="1">
        <f>Table1[[#This Row],[Code]]</f>
        <v>121015</v>
      </c>
      <c r="D30" t="str">
        <f>Table1[[#This Row],[Items Name]]</f>
        <v>Tuna Chunks-Dolny1.7</v>
      </c>
      <c r="E30" s="47" t="str">
        <f>Table1[[#This Row],[Unit]]</f>
        <v>07 KG</v>
      </c>
      <c r="F30" s="47">
        <f>+Table13[[#This Row],[Souce]]+Table13[[#This Row],[Salad]]+Table13[[#This Row],[Sandwich]]+Table13[[#This Row],[Breacfast]]+Table13[[#This Row],[Pasta]]+Table13[[#This Row],[Dessert]]</f>
        <v>0</v>
      </c>
      <c r="G30" s="47">
        <f>SUMIF(Souce!$G$14:$G$357,Table13[[#This Row],[Items Name]],Souce!$C$14:$C$357)</f>
        <v>0</v>
      </c>
      <c r="H30" s="47">
        <f>SUMIF(Salad!$G$14:$G$768,Table13[[#This Row],[Items Name]],Salad!$C$14:$C$768)</f>
        <v>0</v>
      </c>
      <c r="I30" s="47">
        <f>SUMIF(Sandwich!$G$14:$G$454,Table13[[#This Row],[Items Name]],Sandwich!$C$14:$C$454)</f>
        <v>0</v>
      </c>
      <c r="J30" s="47">
        <f>SUMIF(Breakfast!$G$14:$G$164,Table13[[#This Row],[Items Name]],Breakfast!$C$14:$C$164)</f>
        <v>0</v>
      </c>
      <c r="K30" s="47">
        <f>SUMIF(Pasta!$G$14:$G$99,Table13[[#This Row],[Items Name]],Pasta!$C$14:$C$99)</f>
        <v>0</v>
      </c>
      <c r="L30" s="47">
        <f>SUMIF(Dessert!$G$14:$G$40,Table13[[#This Row],[Items Name]],Dessert!$C$14:$C$40)</f>
        <v>0</v>
      </c>
      <c r="M30" s="70" t="str">
        <f>Table1[[#This Row],[isWarehouse&amp;Direct]]</f>
        <v>Warehouse</v>
      </c>
      <c r="N30" s="70" t="str">
        <f>Table1[[#This Row],[isFinished]]</f>
        <v>Non-plant</v>
      </c>
    </row>
    <row r="31" spans="3:14">
      <c r="C31" s="1">
        <f>Table1[[#This Row],[Code]]</f>
        <v>121016</v>
      </c>
      <c r="D31" t="str">
        <f>Table1[[#This Row],[Items Name]]</f>
        <v>Sf Calimary</v>
      </c>
      <c r="E31" s="47" t="str">
        <f>Table1[[#This Row],[Unit]]</f>
        <v>07 KG</v>
      </c>
      <c r="F31" s="47">
        <f>+Table13[[#This Row],[Souce]]+Table13[[#This Row],[Salad]]+Table13[[#This Row],[Sandwich]]+Table13[[#This Row],[Breacfast]]+Table13[[#This Row],[Pasta]]+Table13[[#This Row],[Dessert]]</f>
        <v>0</v>
      </c>
      <c r="G31" s="47">
        <f>SUMIF(Souce!$G$14:$G$357,Table13[[#This Row],[Items Name]],Souce!$C$14:$C$357)</f>
        <v>0</v>
      </c>
      <c r="H31" s="47">
        <f>SUMIF(Salad!$G$14:$G$768,Table13[[#This Row],[Items Name]],Salad!$C$14:$C$768)</f>
        <v>0</v>
      </c>
      <c r="I31" s="47">
        <f>SUMIF(Sandwich!$G$14:$G$454,Table13[[#This Row],[Items Name]],Sandwich!$C$14:$C$454)</f>
        <v>0</v>
      </c>
      <c r="J31" s="47">
        <f>SUMIF(Breakfast!$G$14:$G$164,Table13[[#This Row],[Items Name]],Breakfast!$C$14:$C$164)</f>
        <v>0</v>
      </c>
      <c r="K31" s="47">
        <f>SUMIF(Pasta!$G$14:$G$99,Table13[[#This Row],[Items Name]],Pasta!$C$14:$C$99)</f>
        <v>0</v>
      </c>
      <c r="L31" s="47">
        <f>SUMIF(Dessert!$G$14:$G$40,Table13[[#This Row],[Items Name]],Dessert!$C$14:$C$40)</f>
        <v>0</v>
      </c>
      <c r="M31" s="70">
        <f>Table1[[#This Row],[isWarehouse&amp;Direct]]</f>
        <v>0</v>
      </c>
      <c r="N31" s="70">
        <f>Table1[[#This Row],[isFinished]]</f>
        <v>0</v>
      </c>
    </row>
    <row r="32" spans="3:14">
      <c r="C32" s="1">
        <f>Table1[[#This Row],[Code]]</f>
        <v>122001</v>
      </c>
      <c r="D32" t="str">
        <f>Table1[[#This Row],[Items Name]]</f>
        <v xml:space="preserve">Chicken Breast </v>
      </c>
      <c r="E32" s="47" t="str">
        <f>Table1[[#This Row],[Unit]]</f>
        <v>07 KG</v>
      </c>
      <c r="F32" s="47">
        <f>+Table13[[#This Row],[Souce]]+Table13[[#This Row],[Salad]]+Table13[[#This Row],[Sandwich]]+Table13[[#This Row],[Breacfast]]+Table13[[#This Row],[Pasta]]+Table13[[#This Row],[Dessert]]</f>
        <v>0</v>
      </c>
      <c r="G32" s="47">
        <f>SUMIF(Souce!$G$14:$G$357,Table13[[#This Row],[Items Name]],Souce!$C$14:$C$357)</f>
        <v>0</v>
      </c>
      <c r="H32" s="47">
        <f>SUMIF(Salad!$G$14:$G$768,Table13[[#This Row],[Items Name]],Salad!$C$14:$C$768)</f>
        <v>0</v>
      </c>
      <c r="I32" s="47">
        <f>SUMIF(Sandwich!$G$14:$G$454,Table13[[#This Row],[Items Name]],Sandwich!$C$14:$C$454)</f>
        <v>0</v>
      </c>
      <c r="J32" s="47">
        <f>SUMIF(Breakfast!$G$14:$G$164,Table13[[#This Row],[Items Name]],Breakfast!$C$14:$C$164)</f>
        <v>0</v>
      </c>
      <c r="K32" s="47">
        <f>SUMIF(Pasta!$G$14:$G$99,Table13[[#This Row],[Items Name]],Pasta!$C$14:$C$99)</f>
        <v>0</v>
      </c>
      <c r="L32" s="47">
        <f>SUMIF(Dessert!$G$14:$G$40,Table13[[#This Row],[Items Name]],Dessert!$C$14:$C$40)</f>
        <v>0</v>
      </c>
      <c r="M32" s="70">
        <f>Table1[[#This Row],[isWarehouse&amp;Direct]]</f>
        <v>0</v>
      </c>
      <c r="N32" s="70">
        <f>Table1[[#This Row],[isFinished]]</f>
        <v>0</v>
      </c>
    </row>
    <row r="33" spans="3:14">
      <c r="C33" s="1">
        <f>Table1[[#This Row],[Code]]</f>
        <v>122002</v>
      </c>
      <c r="D33" t="str">
        <f>Table1[[#This Row],[Items Name]]</f>
        <v>Chicken Whole Frozen</v>
      </c>
      <c r="E33" s="47" t="str">
        <f>Table1[[#This Row],[Unit]]</f>
        <v>07 KG</v>
      </c>
      <c r="F33" s="47">
        <f>+Table13[[#This Row],[Souce]]+Table13[[#This Row],[Salad]]+Table13[[#This Row],[Sandwich]]+Table13[[#This Row],[Breacfast]]+Table13[[#This Row],[Pasta]]+Table13[[#This Row],[Dessert]]</f>
        <v>0</v>
      </c>
      <c r="G33" s="47">
        <f>SUMIF(Souce!$G$14:$G$357,Table13[[#This Row],[Items Name]],Souce!$C$14:$C$357)</f>
        <v>0</v>
      </c>
      <c r="H33" s="47">
        <f>SUMIF(Salad!$G$14:$G$768,Table13[[#This Row],[Items Name]],Salad!$C$14:$C$768)</f>
        <v>0</v>
      </c>
      <c r="I33" s="47">
        <f>SUMIF(Sandwich!$G$14:$G$454,Table13[[#This Row],[Items Name]],Sandwich!$C$14:$C$454)</f>
        <v>0</v>
      </c>
      <c r="J33" s="47">
        <f>SUMIF(Breakfast!$G$14:$G$164,Table13[[#This Row],[Items Name]],Breakfast!$C$14:$C$164)</f>
        <v>0</v>
      </c>
      <c r="K33" s="47">
        <f>SUMIF(Pasta!$G$14:$G$99,Table13[[#This Row],[Items Name]],Pasta!$C$14:$C$99)</f>
        <v>0</v>
      </c>
      <c r="L33" s="47">
        <f>SUMIF(Dessert!$G$14:$G$40,Table13[[#This Row],[Items Name]],Dessert!$C$14:$C$40)</f>
        <v>0</v>
      </c>
      <c r="M33" s="70">
        <f>Table1[[#This Row],[isWarehouse&amp;Direct]]</f>
        <v>0</v>
      </c>
      <c r="N33" s="70">
        <f>Table1[[#This Row],[isFinished]]</f>
        <v>0</v>
      </c>
    </row>
    <row r="34" spans="3:14">
      <c r="C34" s="1">
        <f>Table1[[#This Row],[Code]]</f>
        <v>122003</v>
      </c>
      <c r="D34" t="str">
        <f>Table1[[#This Row],[Items Name]]</f>
        <v xml:space="preserve">Mortadilla Chicken </v>
      </c>
      <c r="E34" s="47" t="str">
        <f>Table1[[#This Row],[Unit]]</f>
        <v>07 KG</v>
      </c>
      <c r="F34" s="47">
        <f>+Table13[[#This Row],[Souce]]+Table13[[#This Row],[Salad]]+Table13[[#This Row],[Sandwich]]+Table13[[#This Row],[Breacfast]]+Table13[[#This Row],[Pasta]]+Table13[[#This Row],[Dessert]]</f>
        <v>0</v>
      </c>
      <c r="G34" s="47">
        <f>SUMIF(Souce!$G$14:$G$357,Table13[[#This Row],[Items Name]],Souce!$C$14:$C$357)</f>
        <v>0</v>
      </c>
      <c r="H34" s="47">
        <f>SUMIF(Salad!$G$14:$G$768,Table13[[#This Row],[Items Name]],Salad!$C$14:$C$768)</f>
        <v>0</v>
      </c>
      <c r="I34" s="47">
        <f>SUMIF(Sandwich!$G$14:$G$454,Table13[[#This Row],[Items Name]],Sandwich!$C$14:$C$454)</f>
        <v>0</v>
      </c>
      <c r="J34" s="47">
        <f>SUMIF(Breakfast!$G$14:$G$164,Table13[[#This Row],[Items Name]],Breakfast!$C$14:$C$164)</f>
        <v>0</v>
      </c>
      <c r="K34" s="47">
        <f>SUMIF(Pasta!$G$14:$G$99,Table13[[#This Row],[Items Name]],Pasta!$C$14:$C$99)</f>
        <v>0</v>
      </c>
      <c r="L34" s="47">
        <f>SUMIF(Dessert!$G$14:$G$40,Table13[[#This Row],[Items Name]],Dessert!$C$14:$C$40)</f>
        <v>0</v>
      </c>
      <c r="M34" s="70">
        <f>Table1[[#This Row],[isWarehouse&amp;Direct]]</f>
        <v>0</v>
      </c>
      <c r="N34" s="70">
        <f>Table1[[#This Row],[isFinished]]</f>
        <v>0</v>
      </c>
    </row>
    <row r="35" spans="3:14">
      <c r="C35" s="1">
        <f>Table1[[#This Row],[Code]]</f>
        <v>122006</v>
      </c>
      <c r="D35" t="str">
        <f>Table1[[#This Row],[Items Name]]</f>
        <v>chicken wwing</v>
      </c>
      <c r="E35" s="47" t="str">
        <f>Table1[[#This Row],[Unit]]</f>
        <v>07 KG</v>
      </c>
      <c r="F35" s="47">
        <f>+Table13[[#This Row],[Souce]]+Table13[[#This Row],[Salad]]+Table13[[#This Row],[Sandwich]]+Table13[[#This Row],[Breacfast]]+Table13[[#This Row],[Pasta]]+Table13[[#This Row],[Dessert]]</f>
        <v>0</v>
      </c>
      <c r="G35" s="47">
        <f>SUMIF(Souce!$G$14:$G$357,Table13[[#This Row],[Items Name]],Souce!$C$14:$C$357)</f>
        <v>0</v>
      </c>
      <c r="H35" s="47">
        <f>SUMIF(Salad!$G$14:$G$768,Table13[[#This Row],[Items Name]],Salad!$C$14:$C$768)</f>
        <v>0</v>
      </c>
      <c r="I35" s="47">
        <f>SUMIF(Sandwich!$G$14:$G$454,Table13[[#This Row],[Items Name]],Sandwich!$C$14:$C$454)</f>
        <v>0</v>
      </c>
      <c r="J35" s="47">
        <f>SUMIF(Breakfast!$G$14:$G$164,Table13[[#This Row],[Items Name]],Breakfast!$C$14:$C$164)</f>
        <v>0</v>
      </c>
      <c r="K35" s="47">
        <f>SUMIF(Pasta!$G$14:$G$99,Table13[[#This Row],[Items Name]],Pasta!$C$14:$C$99)</f>
        <v>0</v>
      </c>
      <c r="L35" s="47">
        <f>SUMIF(Dessert!$G$14:$G$40,Table13[[#This Row],[Items Name]],Dessert!$C$14:$C$40)</f>
        <v>0</v>
      </c>
      <c r="M35" s="70">
        <f>Table1[[#This Row],[isWarehouse&amp;Direct]]</f>
        <v>0</v>
      </c>
      <c r="N35" s="70">
        <f>Table1[[#This Row],[isFinished]]</f>
        <v>0</v>
      </c>
    </row>
    <row r="36" spans="3:14">
      <c r="C36" s="1">
        <f>Table1[[#This Row],[Code]]</f>
        <v>122007</v>
      </c>
      <c r="D36" t="str">
        <f>Table1[[#This Row],[Items Name]]</f>
        <v>liver</v>
      </c>
      <c r="E36" s="47" t="str">
        <f>Table1[[#This Row],[Unit]]</f>
        <v>07 KG</v>
      </c>
      <c r="F36" s="47">
        <f>+Table13[[#This Row],[Souce]]+Table13[[#This Row],[Salad]]+Table13[[#This Row],[Sandwich]]+Table13[[#This Row],[Breacfast]]+Table13[[#This Row],[Pasta]]+Table13[[#This Row],[Dessert]]</f>
        <v>0</v>
      </c>
      <c r="G36" s="47">
        <f>SUMIF(Souce!$G$14:$G$357,Table13[[#This Row],[Items Name]],Souce!$C$14:$C$357)</f>
        <v>0</v>
      </c>
      <c r="H36" s="47">
        <f>SUMIF(Salad!$G$14:$G$768,Table13[[#This Row],[Items Name]],Salad!$C$14:$C$768)</f>
        <v>0</v>
      </c>
      <c r="I36" s="47">
        <f>SUMIF(Sandwich!$G$14:$G$454,Table13[[#This Row],[Items Name]],Sandwich!$C$14:$C$454)</f>
        <v>0</v>
      </c>
      <c r="J36" s="47">
        <f>SUMIF(Breakfast!$G$14:$G$164,Table13[[#This Row],[Items Name]],Breakfast!$C$14:$C$164)</f>
        <v>0</v>
      </c>
      <c r="K36" s="47">
        <f>SUMIF(Pasta!$G$14:$G$99,Table13[[#This Row],[Items Name]],Pasta!$C$14:$C$99)</f>
        <v>0</v>
      </c>
      <c r="L36" s="47">
        <f>SUMIF(Dessert!$G$14:$G$40,Table13[[#This Row],[Items Name]],Dessert!$C$14:$C$40)</f>
        <v>0</v>
      </c>
      <c r="M36" s="70">
        <f>Table1[[#This Row],[isWarehouse&amp;Direct]]</f>
        <v>0</v>
      </c>
      <c r="N36" s="70">
        <f>Table1[[#This Row],[isFinished]]</f>
        <v>0</v>
      </c>
    </row>
    <row r="37" spans="3:14">
      <c r="C37" s="1">
        <f>Table1[[#This Row],[Code]]</f>
        <v>122008</v>
      </c>
      <c r="D37" t="str">
        <f>Table1[[#This Row],[Items Name]]</f>
        <v>chicken parts</v>
      </c>
      <c r="E37" s="47" t="str">
        <f>Table1[[#This Row],[Unit]]</f>
        <v>07 KG</v>
      </c>
      <c r="F37" s="47">
        <f>+Table13[[#This Row],[Souce]]+Table13[[#This Row],[Salad]]+Table13[[#This Row],[Sandwich]]+Table13[[#This Row],[Breacfast]]+Table13[[#This Row],[Pasta]]+Table13[[#This Row],[Dessert]]</f>
        <v>0</v>
      </c>
      <c r="G37" s="47">
        <f>SUMIF(Souce!$G$14:$G$357,Table13[[#This Row],[Items Name]],Souce!$C$14:$C$357)</f>
        <v>0</v>
      </c>
      <c r="H37" s="47">
        <f>SUMIF(Salad!$G$14:$G$768,Table13[[#This Row],[Items Name]],Salad!$C$14:$C$768)</f>
        <v>0</v>
      </c>
      <c r="I37" s="47">
        <f>SUMIF(Sandwich!$G$14:$G$454,Table13[[#This Row],[Items Name]],Sandwich!$C$14:$C$454)</f>
        <v>0</v>
      </c>
      <c r="J37" s="47">
        <f>SUMIF(Breakfast!$G$14:$G$164,Table13[[#This Row],[Items Name]],Breakfast!$C$14:$C$164)</f>
        <v>0</v>
      </c>
      <c r="K37" s="47">
        <f>SUMIF(Pasta!$G$14:$G$99,Table13[[#This Row],[Items Name]],Pasta!$C$14:$C$99)</f>
        <v>0</v>
      </c>
      <c r="L37" s="47">
        <f>SUMIF(Dessert!$G$14:$G$40,Table13[[#This Row],[Items Name]],Dessert!$C$14:$C$40)</f>
        <v>0</v>
      </c>
      <c r="M37" s="70">
        <f>Table1[[#This Row],[isWarehouse&amp;Direct]]</f>
        <v>0</v>
      </c>
      <c r="N37" s="70">
        <f>Table1[[#This Row],[isFinished]]</f>
        <v>0</v>
      </c>
    </row>
    <row r="38" spans="3:14">
      <c r="C38" s="1">
        <f>Table1[[#This Row],[Code]]</f>
        <v>122009</v>
      </c>
      <c r="D38" t="str">
        <f>Table1[[#This Row],[Items Name]]</f>
        <v>shawarma</v>
      </c>
      <c r="E38" s="47" t="str">
        <f>Table1[[#This Row],[Unit]]</f>
        <v>07 KG</v>
      </c>
      <c r="F38" s="47">
        <f>+Table13[[#This Row],[Souce]]+Table13[[#This Row],[Salad]]+Table13[[#This Row],[Sandwich]]+Table13[[#This Row],[Breacfast]]+Table13[[#This Row],[Pasta]]+Table13[[#This Row],[Dessert]]</f>
        <v>0</v>
      </c>
      <c r="G38" s="47">
        <f>SUMIF(Souce!$G$14:$G$357,Table13[[#This Row],[Items Name]],Souce!$C$14:$C$357)</f>
        <v>0</v>
      </c>
      <c r="H38" s="47">
        <f>SUMIF(Salad!$G$14:$G$768,Table13[[#This Row],[Items Name]],Salad!$C$14:$C$768)</f>
        <v>0</v>
      </c>
      <c r="I38" s="47">
        <f>SUMIF(Sandwich!$G$14:$G$454,Table13[[#This Row],[Items Name]],Sandwich!$C$14:$C$454)</f>
        <v>0</v>
      </c>
      <c r="J38" s="47">
        <f>SUMIF(Breakfast!$G$14:$G$164,Table13[[#This Row],[Items Name]],Breakfast!$C$14:$C$164)</f>
        <v>0</v>
      </c>
      <c r="K38" s="47">
        <f>SUMIF(Pasta!$G$14:$G$99,Table13[[#This Row],[Items Name]],Pasta!$C$14:$C$99)</f>
        <v>0</v>
      </c>
      <c r="L38" s="47">
        <f>SUMIF(Dessert!$G$14:$G$40,Table13[[#This Row],[Items Name]],Dessert!$C$14:$C$40)</f>
        <v>0</v>
      </c>
      <c r="M38" s="70">
        <f>Table1[[#This Row],[isWarehouse&amp;Direct]]</f>
        <v>0</v>
      </c>
      <c r="N38" s="70">
        <f>Table1[[#This Row],[isFinished]]</f>
        <v>0</v>
      </c>
    </row>
    <row r="39" spans="3:14">
      <c r="C39" s="1">
        <f>Table1[[#This Row],[Code]]</f>
        <v>122100</v>
      </c>
      <c r="D39" t="str">
        <f>Table1[[#This Row],[Items Name]]</f>
        <v>chicken parmezan</v>
      </c>
      <c r="E39" s="47" t="str">
        <f>Table1[[#This Row],[Unit]]</f>
        <v>07 KG</v>
      </c>
      <c r="F39" s="47">
        <f>+Table13[[#This Row],[Souce]]+Table13[[#This Row],[Salad]]+Table13[[#This Row],[Sandwich]]+Table13[[#This Row],[Breacfast]]+Table13[[#This Row],[Pasta]]+Table13[[#This Row],[Dessert]]</f>
        <v>0</v>
      </c>
      <c r="G39" s="47">
        <f>SUMIF(Souce!$G$14:$G$357,Table13[[#This Row],[Items Name]],Souce!$C$14:$C$357)</f>
        <v>0</v>
      </c>
      <c r="H39" s="47">
        <f>SUMIF(Salad!$G$14:$G$768,Table13[[#This Row],[Items Name]],Salad!$C$14:$C$768)</f>
        <v>0</v>
      </c>
      <c r="I39" s="47">
        <f>SUMIF(Sandwich!$G$14:$G$454,Table13[[#This Row],[Items Name]],Sandwich!$C$14:$C$454)</f>
        <v>0</v>
      </c>
      <c r="J39" s="47">
        <f>SUMIF(Breakfast!$G$14:$G$164,Table13[[#This Row],[Items Name]],Breakfast!$C$14:$C$164)</f>
        <v>0</v>
      </c>
      <c r="K39" s="47">
        <f>SUMIF(Pasta!$G$14:$G$99,Table13[[#This Row],[Items Name]],Pasta!$C$14:$C$99)</f>
        <v>0</v>
      </c>
      <c r="L39" s="47">
        <f>SUMIF(Dessert!$G$14:$G$40,Table13[[#This Row],[Items Name]],Dessert!$C$14:$C$40)</f>
        <v>0</v>
      </c>
      <c r="M39" s="70">
        <f>Table1[[#This Row],[isWarehouse&amp;Direct]]</f>
        <v>0</v>
      </c>
      <c r="N39" s="70">
        <f>Table1[[#This Row],[isFinished]]</f>
        <v>0</v>
      </c>
    </row>
    <row r="40" spans="3:14">
      <c r="C40" s="1">
        <f>Table1[[#This Row],[Code]]</f>
        <v>122101</v>
      </c>
      <c r="D40" t="str">
        <f>Table1[[#This Row],[Items Name]]</f>
        <v>chicken spice</v>
      </c>
      <c r="E40" s="47" t="str">
        <f>Table1[[#This Row],[Unit]]</f>
        <v>07 KG</v>
      </c>
      <c r="F40" s="47">
        <f>+Table13[[#This Row],[Souce]]+Table13[[#This Row],[Salad]]+Table13[[#This Row],[Sandwich]]+Table13[[#This Row],[Breacfast]]+Table13[[#This Row],[Pasta]]+Table13[[#This Row],[Dessert]]</f>
        <v>0</v>
      </c>
      <c r="G40" s="47">
        <f>SUMIF(Souce!$G$14:$G$357,Table13[[#This Row],[Items Name]],Souce!$C$14:$C$357)</f>
        <v>0</v>
      </c>
      <c r="H40" s="47">
        <f>SUMIF(Salad!$G$14:$G$768,Table13[[#This Row],[Items Name]],Salad!$C$14:$C$768)</f>
        <v>0</v>
      </c>
      <c r="I40" s="47">
        <f>SUMIF(Sandwich!$G$14:$G$454,Table13[[#This Row],[Items Name]],Sandwich!$C$14:$C$454)</f>
        <v>0</v>
      </c>
      <c r="J40" s="47">
        <f>SUMIF(Breakfast!$G$14:$G$164,Table13[[#This Row],[Items Name]],Breakfast!$C$14:$C$164)</f>
        <v>0</v>
      </c>
      <c r="K40" s="47">
        <f>SUMIF(Pasta!$G$14:$G$99,Table13[[#This Row],[Items Name]],Pasta!$C$14:$C$99)</f>
        <v>0</v>
      </c>
      <c r="L40" s="47">
        <f>SUMIF(Dessert!$G$14:$G$40,Table13[[#This Row],[Items Name]],Dessert!$C$14:$C$40)</f>
        <v>0</v>
      </c>
      <c r="M40" s="70">
        <f>Table1[[#This Row],[isWarehouse&amp;Direct]]</f>
        <v>0</v>
      </c>
      <c r="N40" s="70">
        <f>Table1[[#This Row],[isFinished]]</f>
        <v>0</v>
      </c>
    </row>
    <row r="41" spans="3:14">
      <c r="C41" s="1">
        <f>Table1[[#This Row],[Code]]</f>
        <v>122102</v>
      </c>
      <c r="D41" t="str">
        <f>Table1[[#This Row],[Items Name]]</f>
        <v>chickin pox</v>
      </c>
      <c r="E41" s="47" t="str">
        <f>Table1[[#This Row],[Unit]]</f>
        <v>07 KG</v>
      </c>
      <c r="F41" s="47">
        <f>+Table13[[#This Row],[Souce]]+Table13[[#This Row],[Salad]]+Table13[[#This Row],[Sandwich]]+Table13[[#This Row],[Breacfast]]+Table13[[#This Row],[Pasta]]+Table13[[#This Row],[Dessert]]</f>
        <v>0</v>
      </c>
      <c r="G41" s="47">
        <f>SUMIF(Souce!$G$14:$G$357,Table13[[#This Row],[Items Name]],Souce!$C$14:$C$357)</f>
        <v>0</v>
      </c>
      <c r="H41" s="47">
        <f>SUMIF(Salad!$G$14:$G$768,Table13[[#This Row],[Items Name]],Salad!$C$14:$C$768)</f>
        <v>0</v>
      </c>
      <c r="I41" s="47">
        <f>SUMIF(Sandwich!$G$14:$G$454,Table13[[#This Row],[Items Name]],Sandwich!$C$14:$C$454)</f>
        <v>0</v>
      </c>
      <c r="J41" s="47">
        <f>SUMIF(Breakfast!$G$14:$G$164,Table13[[#This Row],[Items Name]],Breakfast!$C$14:$C$164)</f>
        <v>0</v>
      </c>
      <c r="K41" s="47">
        <f>SUMIF(Pasta!$G$14:$G$99,Table13[[#This Row],[Items Name]],Pasta!$C$14:$C$99)</f>
        <v>0</v>
      </c>
      <c r="L41" s="47">
        <f>SUMIF(Dessert!$G$14:$G$40,Table13[[#This Row],[Items Name]],Dessert!$C$14:$C$40)</f>
        <v>0</v>
      </c>
      <c r="M41" s="70">
        <f>Table1[[#This Row],[isWarehouse&amp;Direct]]</f>
        <v>0</v>
      </c>
      <c r="N41" s="70">
        <f>Table1[[#This Row],[isFinished]]</f>
        <v>0</v>
      </c>
    </row>
    <row r="42" spans="3:14">
      <c r="C42" s="1">
        <f>Table1[[#This Row],[Code]]</f>
        <v>122103</v>
      </c>
      <c r="D42" t="str">
        <f>Table1[[#This Row],[Items Name]]</f>
        <v>chickin almonden</v>
      </c>
      <c r="E42" s="47" t="str">
        <f>Table1[[#This Row],[Unit]]</f>
        <v>07 KG</v>
      </c>
      <c r="F42" s="47">
        <f>+Table13[[#This Row],[Souce]]+Table13[[#This Row],[Salad]]+Table13[[#This Row],[Sandwich]]+Table13[[#This Row],[Breacfast]]+Table13[[#This Row],[Pasta]]+Table13[[#This Row],[Dessert]]</f>
        <v>0</v>
      </c>
      <c r="G42" s="47">
        <f>SUMIF(Souce!$G$14:$G$357,Table13[[#This Row],[Items Name]],Souce!$C$14:$C$357)</f>
        <v>0</v>
      </c>
      <c r="H42" s="47">
        <f>SUMIF(Salad!$G$14:$G$768,Table13[[#This Row],[Items Name]],Salad!$C$14:$C$768)</f>
        <v>0</v>
      </c>
      <c r="I42" s="47">
        <f>SUMIF(Sandwich!$G$14:$G$454,Table13[[#This Row],[Items Name]],Sandwich!$C$14:$C$454)</f>
        <v>0</v>
      </c>
      <c r="J42" s="47">
        <f>SUMIF(Breakfast!$G$14:$G$164,Table13[[#This Row],[Items Name]],Breakfast!$C$14:$C$164)</f>
        <v>0</v>
      </c>
      <c r="K42" s="47">
        <f>SUMIF(Pasta!$G$14:$G$99,Table13[[#This Row],[Items Name]],Pasta!$C$14:$C$99)</f>
        <v>0</v>
      </c>
      <c r="L42" s="47">
        <f>SUMIF(Dessert!$G$14:$G$40,Table13[[#This Row],[Items Name]],Dessert!$C$14:$C$40)</f>
        <v>0</v>
      </c>
      <c r="M42" s="70">
        <f>Table1[[#This Row],[isWarehouse&amp;Direct]]</f>
        <v>0</v>
      </c>
      <c r="N42" s="70">
        <f>Table1[[#This Row],[isFinished]]</f>
        <v>0</v>
      </c>
    </row>
    <row r="43" spans="3:14">
      <c r="C43" s="1">
        <f>Table1[[#This Row],[Code]]</f>
        <v>122104</v>
      </c>
      <c r="D43" t="str">
        <f>Table1[[#This Row],[Items Name]]</f>
        <v>sudorof turkeys</v>
      </c>
      <c r="E43" s="47" t="str">
        <f>Table1[[#This Row],[Unit]]</f>
        <v>07 KG</v>
      </c>
      <c r="F43" s="47">
        <f>+Table13[[#This Row],[Souce]]+Table13[[#This Row],[Salad]]+Table13[[#This Row],[Sandwich]]+Table13[[#This Row],[Breacfast]]+Table13[[#This Row],[Pasta]]+Table13[[#This Row],[Dessert]]</f>
        <v>0</v>
      </c>
      <c r="G43" s="47">
        <f>SUMIF(Souce!$G$14:$G$357,Table13[[#This Row],[Items Name]],Souce!$C$14:$C$357)</f>
        <v>0</v>
      </c>
      <c r="H43" s="47">
        <f>SUMIF(Salad!$G$14:$G$768,Table13[[#This Row],[Items Name]],Salad!$C$14:$C$768)</f>
        <v>0</v>
      </c>
      <c r="I43" s="47">
        <f>SUMIF(Sandwich!$G$14:$G$454,Table13[[#This Row],[Items Name]],Sandwich!$C$14:$C$454)</f>
        <v>0</v>
      </c>
      <c r="J43" s="47">
        <f>SUMIF(Breakfast!$G$14:$G$164,Table13[[#This Row],[Items Name]],Breakfast!$C$14:$C$164)</f>
        <v>0</v>
      </c>
      <c r="K43" s="47">
        <f>SUMIF(Pasta!$G$14:$G$99,Table13[[#This Row],[Items Name]],Pasta!$C$14:$C$99)</f>
        <v>0</v>
      </c>
      <c r="L43" s="47">
        <f>SUMIF(Dessert!$G$14:$G$40,Table13[[#This Row],[Items Name]],Dessert!$C$14:$C$40)</f>
        <v>0</v>
      </c>
      <c r="M43" s="70">
        <f>Table1[[#This Row],[isWarehouse&amp;Direct]]</f>
        <v>0</v>
      </c>
      <c r="N43" s="70">
        <f>Table1[[#This Row],[isFinished]]</f>
        <v>0</v>
      </c>
    </row>
    <row r="44" spans="3:14">
      <c r="C44" s="1">
        <f>Table1[[#This Row],[Code]]</f>
        <v>122105</v>
      </c>
      <c r="D44" t="str">
        <f>Table1[[#This Row],[Items Name]]</f>
        <v>Whole turkeys</v>
      </c>
      <c r="E44" s="47" t="str">
        <f>Table1[[#This Row],[Unit]]</f>
        <v>07 KG</v>
      </c>
      <c r="F44" s="47">
        <f>+Table13[[#This Row],[Souce]]+Table13[[#This Row],[Salad]]+Table13[[#This Row],[Sandwich]]+Table13[[#This Row],[Breacfast]]+Table13[[#This Row],[Pasta]]+Table13[[#This Row],[Dessert]]</f>
        <v>0</v>
      </c>
      <c r="G44" s="47">
        <f>SUMIF(Souce!$G$14:$G$357,Table13[[#This Row],[Items Name]],Souce!$C$14:$C$357)</f>
        <v>0</v>
      </c>
      <c r="H44" s="47">
        <f>SUMIF(Salad!$G$14:$G$768,Table13[[#This Row],[Items Name]],Salad!$C$14:$C$768)</f>
        <v>0</v>
      </c>
      <c r="I44" s="47">
        <f>SUMIF(Sandwich!$G$14:$G$454,Table13[[#This Row],[Items Name]],Sandwich!$C$14:$C$454)</f>
        <v>0</v>
      </c>
      <c r="J44" s="47">
        <f>SUMIF(Breakfast!$G$14:$G$164,Table13[[#This Row],[Items Name]],Breakfast!$C$14:$C$164)</f>
        <v>0</v>
      </c>
      <c r="K44" s="47">
        <f>SUMIF(Pasta!$G$14:$G$99,Table13[[#This Row],[Items Name]],Pasta!$C$14:$C$99)</f>
        <v>0</v>
      </c>
      <c r="L44" s="47">
        <f>SUMIF(Dessert!$G$14:$G$40,Table13[[#This Row],[Items Name]],Dessert!$C$14:$C$40)</f>
        <v>0</v>
      </c>
      <c r="M44" s="70">
        <f>Table1[[#This Row],[isWarehouse&amp;Direct]]</f>
        <v>0</v>
      </c>
      <c r="N44" s="70">
        <f>Table1[[#This Row],[isFinished]]</f>
        <v>0</v>
      </c>
    </row>
    <row r="45" spans="3:14">
      <c r="C45" s="1">
        <f>Table1[[#This Row],[Code]]</f>
        <v>122106</v>
      </c>
      <c r="D45" t="str">
        <f>Table1[[#This Row],[Items Name]]</f>
        <v>Chicken shish Ni</v>
      </c>
      <c r="E45" s="47" t="str">
        <f>Table1[[#This Row],[Unit]]</f>
        <v>07 KG</v>
      </c>
      <c r="F45" s="47">
        <f>+Table13[[#This Row],[Souce]]+Table13[[#This Row],[Salad]]+Table13[[#This Row],[Sandwich]]+Table13[[#This Row],[Breacfast]]+Table13[[#This Row],[Pasta]]+Table13[[#This Row],[Dessert]]</f>
        <v>0</v>
      </c>
      <c r="G45" s="47">
        <f>SUMIF(Souce!$G$14:$G$357,Table13[[#This Row],[Items Name]],Souce!$C$14:$C$357)</f>
        <v>0</v>
      </c>
      <c r="H45" s="47">
        <f>SUMIF(Salad!$G$14:$G$768,Table13[[#This Row],[Items Name]],Salad!$C$14:$C$768)</f>
        <v>0</v>
      </c>
      <c r="I45" s="47">
        <f>SUMIF(Sandwich!$G$14:$G$454,Table13[[#This Row],[Items Name]],Sandwich!$C$14:$C$454)</f>
        <v>0</v>
      </c>
      <c r="J45" s="47">
        <f>SUMIF(Breakfast!$G$14:$G$164,Table13[[#This Row],[Items Name]],Breakfast!$C$14:$C$164)</f>
        <v>0</v>
      </c>
      <c r="K45" s="47">
        <f>SUMIF(Pasta!$G$14:$G$99,Table13[[#This Row],[Items Name]],Pasta!$C$14:$C$99)</f>
        <v>0</v>
      </c>
      <c r="L45" s="47">
        <f>SUMIF(Dessert!$G$14:$G$40,Table13[[#This Row],[Items Name]],Dessert!$C$14:$C$40)</f>
        <v>0</v>
      </c>
      <c r="M45" s="70">
        <f>Table1[[#This Row],[isWarehouse&amp;Direct]]</f>
        <v>0</v>
      </c>
      <c r="N45" s="70">
        <f>Table1[[#This Row],[isFinished]]</f>
        <v>0</v>
      </c>
    </row>
    <row r="46" spans="3:14">
      <c r="C46" s="1">
        <f>Table1[[#This Row],[Code]]</f>
        <v>122107</v>
      </c>
      <c r="D46" t="str">
        <f>Table1[[#This Row],[Items Name]]</f>
        <v>Chicken Fajita</v>
      </c>
      <c r="E46" s="47" t="str">
        <f>Table1[[#This Row],[Unit]]</f>
        <v>07 KG</v>
      </c>
      <c r="F46" s="47">
        <f>+Table13[[#This Row],[Souce]]+Table13[[#This Row],[Salad]]+Table13[[#This Row],[Sandwich]]+Table13[[#This Row],[Breacfast]]+Table13[[#This Row],[Pasta]]+Table13[[#This Row],[Dessert]]</f>
        <v>0</v>
      </c>
      <c r="G46" s="47">
        <f>SUMIF(Souce!$G$14:$G$357,Table13[[#This Row],[Items Name]],Souce!$C$14:$C$357)</f>
        <v>0</v>
      </c>
      <c r="H46" s="47">
        <f>SUMIF(Salad!$G$14:$G$768,Table13[[#This Row],[Items Name]],Salad!$C$14:$C$768)</f>
        <v>0</v>
      </c>
      <c r="I46" s="47">
        <f>SUMIF(Sandwich!$G$14:$G$454,Table13[[#This Row],[Items Name]],Sandwich!$C$14:$C$454)</f>
        <v>0</v>
      </c>
      <c r="J46" s="47">
        <f>SUMIF(Breakfast!$G$14:$G$164,Table13[[#This Row],[Items Name]],Breakfast!$C$14:$C$164)</f>
        <v>0</v>
      </c>
      <c r="K46" s="47">
        <f>SUMIF(Pasta!$G$14:$G$99,Table13[[#This Row],[Items Name]],Pasta!$C$14:$C$99)</f>
        <v>0</v>
      </c>
      <c r="L46" s="47">
        <f>SUMIF(Dessert!$G$14:$G$40,Table13[[#This Row],[Items Name]],Dessert!$C$14:$C$40)</f>
        <v>0</v>
      </c>
      <c r="M46" s="70">
        <f>Table1[[#This Row],[isWarehouse&amp;Direct]]</f>
        <v>0</v>
      </c>
      <c r="N46" s="70">
        <f>Table1[[#This Row],[isFinished]]</f>
        <v>0</v>
      </c>
    </row>
    <row r="47" spans="3:14">
      <c r="C47" s="1">
        <f>Table1[[#This Row],[Code]]</f>
        <v>123002</v>
      </c>
      <c r="D47" t="str">
        <f>Table1[[#This Row],[Items Name]]</f>
        <v>Tomato Fresh</v>
      </c>
      <c r="E47" s="47" t="str">
        <f>Table1[[#This Row],[Unit]]</f>
        <v>07 KG</v>
      </c>
      <c r="F47" s="47">
        <f>+Table13[[#This Row],[Souce]]+Table13[[#This Row],[Salad]]+Table13[[#This Row],[Sandwich]]+Table13[[#This Row],[Breacfast]]+Table13[[#This Row],[Pasta]]+Table13[[#This Row],[Dessert]]</f>
        <v>0</v>
      </c>
      <c r="G47" s="47">
        <f>SUMIF(Souce!$G$14:$G$357,Table13[[#This Row],[Items Name]],Souce!$C$14:$C$357)</f>
        <v>0</v>
      </c>
      <c r="H47" s="47">
        <f>SUMIF(Salad!$G$14:$G$768,Table13[[#This Row],[Items Name]],Salad!$C$14:$C$768)</f>
        <v>0</v>
      </c>
      <c r="I47" s="47">
        <f>SUMIF(Sandwich!$G$14:$G$454,Table13[[#This Row],[Items Name]],Sandwich!$C$14:$C$454)</f>
        <v>0</v>
      </c>
      <c r="J47" s="47">
        <f>SUMIF(Breakfast!$G$14:$G$164,Table13[[#This Row],[Items Name]],Breakfast!$C$14:$C$164)</f>
        <v>0</v>
      </c>
      <c r="K47" s="47">
        <f>SUMIF(Pasta!$G$14:$G$99,Table13[[#This Row],[Items Name]],Pasta!$C$14:$C$99)</f>
        <v>0</v>
      </c>
      <c r="L47" s="47">
        <f>SUMIF(Dessert!$G$14:$G$40,Table13[[#This Row],[Items Name]],Dessert!$C$14:$C$40)</f>
        <v>0</v>
      </c>
      <c r="M47" s="70">
        <f>Table1[[#This Row],[isWarehouse&amp;Direct]]</f>
        <v>0</v>
      </c>
      <c r="N47" s="70">
        <f>Table1[[#This Row],[isFinished]]</f>
        <v>0</v>
      </c>
    </row>
    <row r="48" spans="3:14">
      <c r="C48" s="1">
        <f>Table1[[#This Row],[Code]]</f>
        <v>123003</v>
      </c>
      <c r="D48" t="str">
        <f>Table1[[#This Row],[Items Name]]</f>
        <v>Cucumber</v>
      </c>
      <c r="E48" s="47" t="str">
        <f>Table1[[#This Row],[Unit]]</f>
        <v>07 KG</v>
      </c>
      <c r="F48" s="47">
        <f>+Table13[[#This Row],[Souce]]+Table13[[#This Row],[Salad]]+Table13[[#This Row],[Sandwich]]+Table13[[#This Row],[Breacfast]]+Table13[[#This Row],[Pasta]]+Table13[[#This Row],[Dessert]]</f>
        <v>0</v>
      </c>
      <c r="G48" s="47">
        <f>SUMIF(Souce!$G$14:$G$357,Table13[[#This Row],[Items Name]],Souce!$C$14:$C$357)</f>
        <v>0</v>
      </c>
      <c r="H48" s="47">
        <f>SUMIF(Salad!$G$14:$G$768,Table13[[#This Row],[Items Name]],Salad!$C$14:$C$768)</f>
        <v>0</v>
      </c>
      <c r="I48" s="47">
        <f>SUMIF(Sandwich!$G$14:$G$454,Table13[[#This Row],[Items Name]],Sandwich!$C$14:$C$454)</f>
        <v>0</v>
      </c>
      <c r="J48" s="47">
        <f>SUMIF(Breakfast!$G$14:$G$164,Table13[[#This Row],[Items Name]],Breakfast!$C$14:$C$164)</f>
        <v>0</v>
      </c>
      <c r="K48" s="47">
        <f>SUMIF(Pasta!$G$14:$G$99,Table13[[#This Row],[Items Name]],Pasta!$C$14:$C$99)</f>
        <v>0</v>
      </c>
      <c r="L48" s="47">
        <f>SUMIF(Dessert!$G$14:$G$40,Table13[[#This Row],[Items Name]],Dessert!$C$14:$C$40)</f>
        <v>0</v>
      </c>
      <c r="M48" s="70">
        <f>Table1[[#This Row],[isWarehouse&amp;Direct]]</f>
        <v>0</v>
      </c>
      <c r="N48" s="70">
        <f>Table1[[#This Row],[isFinished]]</f>
        <v>0</v>
      </c>
    </row>
    <row r="49" spans="3:14">
      <c r="C49" s="1">
        <f>Table1[[#This Row],[Code]]</f>
        <v>123004</v>
      </c>
      <c r="D49" t="str">
        <f>Table1[[#This Row],[Items Name]]</f>
        <v>Mushroom</v>
      </c>
      <c r="E49" s="47" t="str">
        <f>Table1[[#This Row],[Unit]]</f>
        <v>14 Plate</v>
      </c>
      <c r="F49" s="47">
        <f>+Table13[[#This Row],[Souce]]+Table13[[#This Row],[Salad]]+Table13[[#This Row],[Sandwich]]+Table13[[#This Row],[Breacfast]]+Table13[[#This Row],[Pasta]]+Table13[[#This Row],[Dessert]]</f>
        <v>0</v>
      </c>
      <c r="G49" s="47">
        <f>SUMIF(Souce!$G$14:$G$357,Table13[[#This Row],[Items Name]],Souce!$C$14:$C$357)</f>
        <v>0</v>
      </c>
      <c r="H49" s="47">
        <f>SUMIF(Salad!$G$14:$G$768,Table13[[#This Row],[Items Name]],Salad!$C$14:$C$768)</f>
        <v>0</v>
      </c>
      <c r="I49" s="47">
        <f>SUMIF(Sandwich!$G$14:$G$454,Table13[[#This Row],[Items Name]],Sandwich!$C$14:$C$454)</f>
        <v>0</v>
      </c>
      <c r="J49" s="47">
        <f>SUMIF(Breakfast!$G$14:$G$164,Table13[[#This Row],[Items Name]],Breakfast!$C$14:$C$164)</f>
        <v>0</v>
      </c>
      <c r="K49" s="47">
        <f>SUMIF(Pasta!$G$14:$G$99,Table13[[#This Row],[Items Name]],Pasta!$C$14:$C$99)</f>
        <v>0</v>
      </c>
      <c r="L49" s="47">
        <f>SUMIF(Dessert!$G$14:$G$40,Table13[[#This Row],[Items Name]],Dessert!$C$14:$C$40)</f>
        <v>0</v>
      </c>
      <c r="M49" s="70">
        <f>Table1[[#This Row],[isWarehouse&amp;Direct]]</f>
        <v>0</v>
      </c>
      <c r="N49" s="70">
        <f>Table1[[#This Row],[isFinished]]</f>
        <v>0</v>
      </c>
    </row>
    <row r="50" spans="3:14">
      <c r="C50" s="1">
        <f>Table1[[#This Row],[Code]]</f>
        <v>123005</v>
      </c>
      <c r="D50" t="str">
        <f>Table1[[#This Row],[Items Name]]</f>
        <v>Lettuce  kaposha</v>
      </c>
      <c r="E50" s="47" t="str">
        <f>Table1[[#This Row],[Unit]]</f>
        <v>07 KG</v>
      </c>
      <c r="F50" s="47">
        <f>+Table13[[#This Row],[Souce]]+Table13[[#This Row],[Salad]]+Table13[[#This Row],[Sandwich]]+Table13[[#This Row],[Breacfast]]+Table13[[#This Row],[Pasta]]+Table13[[#This Row],[Dessert]]</f>
        <v>0</v>
      </c>
      <c r="G50" s="47">
        <f>SUMIF(Souce!$G$14:$G$357,Table13[[#This Row],[Items Name]],Souce!$C$14:$C$357)</f>
        <v>0</v>
      </c>
      <c r="H50" s="47">
        <f>SUMIF(Salad!$G$14:$G$768,Table13[[#This Row],[Items Name]],Salad!$C$14:$C$768)</f>
        <v>0</v>
      </c>
      <c r="I50" s="47">
        <f>SUMIF(Sandwich!$G$14:$G$454,Table13[[#This Row],[Items Name]],Sandwich!$C$14:$C$454)</f>
        <v>0</v>
      </c>
      <c r="J50" s="47">
        <f>SUMIF(Breakfast!$G$14:$G$164,Table13[[#This Row],[Items Name]],Breakfast!$C$14:$C$164)</f>
        <v>0</v>
      </c>
      <c r="K50" s="47">
        <f>SUMIF(Pasta!$G$14:$G$99,Table13[[#This Row],[Items Name]],Pasta!$C$14:$C$99)</f>
        <v>0</v>
      </c>
      <c r="L50" s="47">
        <f>SUMIF(Dessert!$G$14:$G$40,Table13[[#This Row],[Items Name]],Dessert!$C$14:$C$40)</f>
        <v>0</v>
      </c>
      <c r="M50" s="70">
        <f>Table1[[#This Row],[isWarehouse&amp;Direct]]</f>
        <v>0</v>
      </c>
      <c r="N50" s="70">
        <f>Table1[[#This Row],[isFinished]]</f>
        <v>0</v>
      </c>
    </row>
    <row r="51" spans="3:14">
      <c r="C51" s="1">
        <f>Table1[[#This Row],[Code]]</f>
        <v>123006</v>
      </c>
      <c r="D51" t="str">
        <f>Table1[[#This Row],[Items Name]]</f>
        <v>Carrot</v>
      </c>
      <c r="E51" s="47" t="str">
        <f>Table1[[#This Row],[Unit]]</f>
        <v>07 KG</v>
      </c>
      <c r="F51" s="47">
        <f>+Table13[[#This Row],[Souce]]+Table13[[#This Row],[Salad]]+Table13[[#This Row],[Sandwich]]+Table13[[#This Row],[Breacfast]]+Table13[[#This Row],[Pasta]]+Table13[[#This Row],[Dessert]]</f>
        <v>0</v>
      </c>
      <c r="G51" s="47">
        <f>SUMIF(Souce!$G$14:$G$357,Table13[[#This Row],[Items Name]],Souce!$C$14:$C$357)</f>
        <v>0</v>
      </c>
      <c r="H51" s="47">
        <f>SUMIF(Salad!$G$14:$G$768,Table13[[#This Row],[Items Name]],Salad!$C$14:$C$768)</f>
        <v>0</v>
      </c>
      <c r="I51" s="47">
        <f>SUMIF(Sandwich!$G$14:$G$454,Table13[[#This Row],[Items Name]],Sandwich!$C$14:$C$454)</f>
        <v>0</v>
      </c>
      <c r="J51" s="47">
        <f>SUMIF(Breakfast!$G$14:$G$164,Table13[[#This Row],[Items Name]],Breakfast!$C$14:$C$164)</f>
        <v>0</v>
      </c>
      <c r="K51" s="47">
        <f>SUMIF(Pasta!$G$14:$G$99,Table13[[#This Row],[Items Name]],Pasta!$C$14:$C$99)</f>
        <v>0</v>
      </c>
      <c r="L51" s="47">
        <f>SUMIF(Dessert!$G$14:$G$40,Table13[[#This Row],[Items Name]],Dessert!$C$14:$C$40)</f>
        <v>0</v>
      </c>
      <c r="M51" s="70">
        <f>Table1[[#This Row],[isWarehouse&amp;Direct]]</f>
        <v>0</v>
      </c>
      <c r="N51" s="70">
        <f>Table1[[#This Row],[isFinished]]</f>
        <v>0</v>
      </c>
    </row>
    <row r="52" spans="3:14">
      <c r="C52" s="1">
        <f>Table1[[#This Row],[Code]]</f>
        <v>123007</v>
      </c>
      <c r="D52" t="str">
        <f>Table1[[#This Row],[Items Name]]</f>
        <v>Celery</v>
      </c>
      <c r="E52" s="47" t="str">
        <f>Table1[[#This Row],[Unit]]</f>
        <v>07 KG</v>
      </c>
      <c r="F52" s="47">
        <f>+Table13[[#This Row],[Souce]]+Table13[[#This Row],[Salad]]+Table13[[#This Row],[Sandwich]]+Table13[[#This Row],[Breacfast]]+Table13[[#This Row],[Pasta]]+Table13[[#This Row],[Dessert]]</f>
        <v>0</v>
      </c>
      <c r="G52" s="47">
        <f>SUMIF(Souce!$G$14:$G$357,Table13[[#This Row],[Items Name]],Souce!$C$14:$C$357)</f>
        <v>0</v>
      </c>
      <c r="H52" s="47">
        <f>SUMIF(Salad!$G$14:$G$768,Table13[[#This Row],[Items Name]],Salad!$C$14:$C$768)</f>
        <v>0</v>
      </c>
      <c r="I52" s="47">
        <f>SUMIF(Sandwich!$G$14:$G$454,Table13[[#This Row],[Items Name]],Sandwich!$C$14:$C$454)</f>
        <v>0</v>
      </c>
      <c r="J52" s="47">
        <f>SUMIF(Breakfast!$G$14:$G$164,Table13[[#This Row],[Items Name]],Breakfast!$C$14:$C$164)</f>
        <v>0</v>
      </c>
      <c r="K52" s="47">
        <f>SUMIF(Pasta!$G$14:$G$99,Table13[[#This Row],[Items Name]],Pasta!$C$14:$C$99)</f>
        <v>0</v>
      </c>
      <c r="L52" s="47">
        <f>SUMIF(Dessert!$G$14:$G$40,Table13[[#This Row],[Items Name]],Dessert!$C$14:$C$40)</f>
        <v>0</v>
      </c>
      <c r="M52" s="70">
        <f>Table1[[#This Row],[isWarehouse&amp;Direct]]</f>
        <v>0</v>
      </c>
      <c r="N52" s="70">
        <f>Table1[[#This Row],[isFinished]]</f>
        <v>0</v>
      </c>
    </row>
    <row r="53" spans="3:14">
      <c r="C53" s="1">
        <f>Table1[[#This Row],[Code]]</f>
        <v>123008</v>
      </c>
      <c r="D53" t="str">
        <f>Table1[[#This Row],[Items Name]]</f>
        <v>Ginger root</v>
      </c>
      <c r="E53" s="47" t="str">
        <f>Table1[[#This Row],[Unit]]</f>
        <v>07 KG</v>
      </c>
      <c r="F53" s="47">
        <f>+Table13[[#This Row],[Souce]]+Table13[[#This Row],[Salad]]+Table13[[#This Row],[Sandwich]]+Table13[[#This Row],[Breacfast]]+Table13[[#This Row],[Pasta]]+Table13[[#This Row],[Dessert]]</f>
        <v>0</v>
      </c>
      <c r="G53" s="47">
        <f>SUMIF(Souce!$G$14:$G$357,Table13[[#This Row],[Items Name]],Souce!$C$14:$C$357)</f>
        <v>0</v>
      </c>
      <c r="H53" s="47">
        <f>SUMIF(Salad!$G$14:$G$768,Table13[[#This Row],[Items Name]],Salad!$C$14:$C$768)</f>
        <v>0</v>
      </c>
      <c r="I53" s="47">
        <f>SUMIF(Sandwich!$G$14:$G$454,Table13[[#This Row],[Items Name]],Sandwich!$C$14:$C$454)</f>
        <v>0</v>
      </c>
      <c r="J53" s="47">
        <f>SUMIF(Breakfast!$G$14:$G$164,Table13[[#This Row],[Items Name]],Breakfast!$C$14:$C$164)</f>
        <v>0</v>
      </c>
      <c r="K53" s="47">
        <f>SUMIF(Pasta!$G$14:$G$99,Table13[[#This Row],[Items Name]],Pasta!$C$14:$C$99)</f>
        <v>0</v>
      </c>
      <c r="L53" s="47">
        <f>SUMIF(Dessert!$G$14:$G$40,Table13[[#This Row],[Items Name]],Dessert!$C$14:$C$40)</f>
        <v>0</v>
      </c>
      <c r="M53" s="70">
        <f>Table1[[#This Row],[isWarehouse&amp;Direct]]</f>
        <v>0</v>
      </c>
      <c r="N53" s="70">
        <f>Table1[[#This Row],[isFinished]]</f>
        <v>0</v>
      </c>
    </row>
    <row r="54" spans="3:14">
      <c r="C54" s="1">
        <f>Table1[[#This Row],[Code]]</f>
        <v>123009</v>
      </c>
      <c r="D54" t="str">
        <f>Table1[[#This Row],[Items Name]]</f>
        <v>Coriander</v>
      </c>
      <c r="E54" s="47" t="str">
        <f>Table1[[#This Row],[Unit]]</f>
        <v>07 KG</v>
      </c>
      <c r="F54" s="47">
        <f>+Table13[[#This Row],[Souce]]+Table13[[#This Row],[Salad]]+Table13[[#This Row],[Sandwich]]+Table13[[#This Row],[Breacfast]]+Table13[[#This Row],[Pasta]]+Table13[[#This Row],[Dessert]]</f>
        <v>0</v>
      </c>
      <c r="G54" s="47">
        <f>SUMIF(Souce!$G$14:$G$357,Table13[[#This Row],[Items Name]],Souce!$C$14:$C$357)</f>
        <v>0</v>
      </c>
      <c r="H54" s="47">
        <f>SUMIF(Salad!$G$14:$G$768,Table13[[#This Row],[Items Name]],Salad!$C$14:$C$768)</f>
        <v>0</v>
      </c>
      <c r="I54" s="47">
        <f>SUMIF(Sandwich!$G$14:$G$454,Table13[[#This Row],[Items Name]],Sandwich!$C$14:$C$454)</f>
        <v>0</v>
      </c>
      <c r="J54" s="47">
        <f>SUMIF(Breakfast!$G$14:$G$164,Table13[[#This Row],[Items Name]],Breakfast!$C$14:$C$164)</f>
        <v>0</v>
      </c>
      <c r="K54" s="47">
        <f>SUMIF(Pasta!$G$14:$G$99,Table13[[#This Row],[Items Name]],Pasta!$C$14:$C$99)</f>
        <v>0</v>
      </c>
      <c r="L54" s="47">
        <f>SUMIF(Dessert!$G$14:$G$40,Table13[[#This Row],[Items Name]],Dessert!$C$14:$C$40)</f>
        <v>0</v>
      </c>
      <c r="M54" s="70">
        <f>Table1[[#This Row],[isWarehouse&amp;Direct]]</f>
        <v>0</v>
      </c>
      <c r="N54" s="70">
        <f>Table1[[#This Row],[isFinished]]</f>
        <v>0</v>
      </c>
    </row>
    <row r="55" spans="3:14">
      <c r="C55" s="1">
        <f>Table1[[#This Row],[Code]]</f>
        <v>123010</v>
      </c>
      <c r="D55" t="str">
        <f>Table1[[#This Row],[Items Name]]</f>
        <v>Garlic</v>
      </c>
      <c r="E55" s="47" t="str">
        <f>Table1[[#This Row],[Unit]]</f>
        <v>07 KG</v>
      </c>
      <c r="F55" s="47">
        <f>+Table13[[#This Row],[Souce]]+Table13[[#This Row],[Salad]]+Table13[[#This Row],[Sandwich]]+Table13[[#This Row],[Breacfast]]+Table13[[#This Row],[Pasta]]+Table13[[#This Row],[Dessert]]</f>
        <v>0</v>
      </c>
      <c r="G55" s="47">
        <f>SUMIF(Souce!$G$14:$G$357,Table13[[#This Row],[Items Name]],Souce!$C$14:$C$357)</f>
        <v>0</v>
      </c>
      <c r="H55" s="47">
        <f>SUMIF(Salad!$G$14:$G$768,Table13[[#This Row],[Items Name]],Salad!$C$14:$C$768)</f>
        <v>0</v>
      </c>
      <c r="I55" s="47">
        <f>SUMIF(Sandwich!$G$14:$G$454,Table13[[#This Row],[Items Name]],Sandwich!$C$14:$C$454)</f>
        <v>0</v>
      </c>
      <c r="J55" s="47">
        <f>SUMIF(Breakfast!$G$14:$G$164,Table13[[#This Row],[Items Name]],Breakfast!$C$14:$C$164)</f>
        <v>0</v>
      </c>
      <c r="K55" s="47">
        <f>SUMIF(Pasta!$G$14:$G$99,Table13[[#This Row],[Items Name]],Pasta!$C$14:$C$99)</f>
        <v>0</v>
      </c>
      <c r="L55" s="47">
        <f>SUMIF(Dessert!$G$14:$G$40,Table13[[#This Row],[Items Name]],Dessert!$C$14:$C$40)</f>
        <v>0</v>
      </c>
      <c r="M55" s="70">
        <f>Table1[[#This Row],[isWarehouse&amp;Direct]]</f>
        <v>0</v>
      </c>
      <c r="N55" s="70">
        <f>Table1[[#This Row],[isFinished]]</f>
        <v>0</v>
      </c>
    </row>
    <row r="56" spans="3:14">
      <c r="C56" s="1">
        <f>Table1[[#This Row],[Code]]</f>
        <v>123011</v>
      </c>
      <c r="D56" t="str">
        <f>Table1[[#This Row],[Items Name]]</f>
        <v>Tomato Shary</v>
      </c>
      <c r="E56" s="47" t="str">
        <f>Table1[[#This Row],[Unit]]</f>
        <v>07 KG</v>
      </c>
      <c r="F56" s="47">
        <f>+Table13[[#This Row],[Souce]]+Table13[[#This Row],[Salad]]+Table13[[#This Row],[Sandwich]]+Table13[[#This Row],[Breacfast]]+Table13[[#This Row],[Pasta]]+Table13[[#This Row],[Dessert]]</f>
        <v>0</v>
      </c>
      <c r="G56" s="47">
        <f>SUMIF(Souce!$G$14:$G$357,Table13[[#This Row],[Items Name]],Souce!$C$14:$C$357)</f>
        <v>0</v>
      </c>
      <c r="H56" s="47">
        <f>SUMIF(Salad!$G$14:$G$768,Table13[[#This Row],[Items Name]],Salad!$C$14:$C$768)</f>
        <v>0</v>
      </c>
      <c r="I56" s="47">
        <f>SUMIF(Sandwich!$G$14:$G$454,Table13[[#This Row],[Items Name]],Sandwich!$C$14:$C$454)</f>
        <v>0</v>
      </c>
      <c r="J56" s="47">
        <f>SUMIF(Breakfast!$G$14:$G$164,Table13[[#This Row],[Items Name]],Breakfast!$C$14:$C$164)</f>
        <v>0</v>
      </c>
      <c r="K56" s="47">
        <f>SUMIF(Pasta!$G$14:$G$99,Table13[[#This Row],[Items Name]],Pasta!$C$14:$C$99)</f>
        <v>0</v>
      </c>
      <c r="L56" s="47">
        <f>SUMIF(Dessert!$G$14:$G$40,Table13[[#This Row],[Items Name]],Dessert!$C$14:$C$40)</f>
        <v>0</v>
      </c>
      <c r="M56" s="70">
        <f>Table1[[#This Row],[isWarehouse&amp;Direct]]</f>
        <v>0</v>
      </c>
      <c r="N56" s="70">
        <f>Table1[[#This Row],[isFinished]]</f>
        <v>0</v>
      </c>
    </row>
    <row r="57" spans="3:14">
      <c r="C57" s="1">
        <f>Table1[[#This Row],[Code]]</f>
        <v>123012</v>
      </c>
      <c r="D57" t="str">
        <f>Table1[[#This Row],[Items Name]]</f>
        <v>Jirjir</v>
      </c>
      <c r="E57" s="47" t="str">
        <f>Table1[[#This Row],[Unit]]</f>
        <v>07 KG</v>
      </c>
      <c r="F57" s="47">
        <f>+Table13[[#This Row],[Souce]]+Table13[[#This Row],[Salad]]+Table13[[#This Row],[Sandwich]]+Table13[[#This Row],[Breacfast]]+Table13[[#This Row],[Pasta]]+Table13[[#This Row],[Dessert]]</f>
        <v>0</v>
      </c>
      <c r="G57" s="47">
        <f>SUMIF(Souce!$G$14:$G$357,Table13[[#This Row],[Items Name]],Souce!$C$14:$C$357)</f>
        <v>0</v>
      </c>
      <c r="H57" s="47">
        <f>SUMIF(Salad!$G$14:$G$768,Table13[[#This Row],[Items Name]],Salad!$C$14:$C$768)</f>
        <v>0</v>
      </c>
      <c r="I57" s="47">
        <f>SUMIF(Sandwich!$G$14:$G$454,Table13[[#This Row],[Items Name]],Sandwich!$C$14:$C$454)</f>
        <v>0</v>
      </c>
      <c r="J57" s="47">
        <f>SUMIF(Breakfast!$G$14:$G$164,Table13[[#This Row],[Items Name]],Breakfast!$C$14:$C$164)</f>
        <v>0</v>
      </c>
      <c r="K57" s="47">
        <f>SUMIF(Pasta!$G$14:$G$99,Table13[[#This Row],[Items Name]],Pasta!$C$14:$C$99)</f>
        <v>0</v>
      </c>
      <c r="L57" s="47">
        <f>SUMIF(Dessert!$G$14:$G$40,Table13[[#This Row],[Items Name]],Dessert!$C$14:$C$40)</f>
        <v>0</v>
      </c>
      <c r="M57" s="70">
        <f>Table1[[#This Row],[isWarehouse&amp;Direct]]</f>
        <v>0</v>
      </c>
      <c r="N57" s="70">
        <f>Table1[[#This Row],[isFinished]]</f>
        <v>0</v>
      </c>
    </row>
    <row r="58" spans="3:14">
      <c r="C58" s="1">
        <f>Table1[[#This Row],[Code]]</f>
        <v>123013</v>
      </c>
      <c r="D58" t="str">
        <f>Table1[[#This Row],[Items Name]]</f>
        <v>Basil</v>
      </c>
      <c r="E58" s="47" t="str">
        <f>Table1[[#This Row],[Unit]]</f>
        <v>07 KG</v>
      </c>
      <c r="F58" s="47">
        <f>+Table13[[#This Row],[Souce]]+Table13[[#This Row],[Salad]]+Table13[[#This Row],[Sandwich]]+Table13[[#This Row],[Breacfast]]+Table13[[#This Row],[Pasta]]+Table13[[#This Row],[Dessert]]</f>
        <v>0</v>
      </c>
      <c r="G58" s="47">
        <f>SUMIF(Souce!$G$14:$G$357,Table13[[#This Row],[Items Name]],Souce!$C$14:$C$357)</f>
        <v>0</v>
      </c>
      <c r="H58" s="47">
        <f>SUMIF(Salad!$G$14:$G$768,Table13[[#This Row],[Items Name]],Salad!$C$14:$C$768)</f>
        <v>0</v>
      </c>
      <c r="I58" s="47">
        <f>SUMIF(Sandwich!$G$14:$G$454,Table13[[#This Row],[Items Name]],Sandwich!$C$14:$C$454)</f>
        <v>0</v>
      </c>
      <c r="J58" s="47">
        <f>SUMIF(Breakfast!$G$14:$G$164,Table13[[#This Row],[Items Name]],Breakfast!$C$14:$C$164)</f>
        <v>0</v>
      </c>
      <c r="K58" s="47">
        <f>SUMIF(Pasta!$G$14:$G$99,Table13[[#This Row],[Items Name]],Pasta!$C$14:$C$99)</f>
        <v>0</v>
      </c>
      <c r="L58" s="47">
        <f>SUMIF(Dessert!$G$14:$G$40,Table13[[#This Row],[Items Name]],Dessert!$C$14:$C$40)</f>
        <v>0</v>
      </c>
      <c r="M58" s="70">
        <f>Table1[[#This Row],[isWarehouse&amp;Direct]]</f>
        <v>0</v>
      </c>
      <c r="N58" s="70">
        <f>Table1[[#This Row],[isFinished]]</f>
        <v>0</v>
      </c>
    </row>
    <row r="59" spans="3:14">
      <c r="C59" s="1">
        <f>Table1[[#This Row],[Code]]</f>
        <v>123014</v>
      </c>
      <c r="D59" t="str">
        <f>Table1[[#This Row],[Items Name]]</f>
        <v>Cabbage Red</v>
      </c>
      <c r="E59" s="47" t="str">
        <f>Table1[[#This Row],[Unit]]</f>
        <v>07 KG</v>
      </c>
      <c r="F59" s="47">
        <f>+Table13[[#This Row],[Souce]]+Table13[[#This Row],[Salad]]+Table13[[#This Row],[Sandwich]]+Table13[[#This Row],[Breacfast]]+Table13[[#This Row],[Pasta]]+Table13[[#This Row],[Dessert]]</f>
        <v>0</v>
      </c>
      <c r="G59" s="47">
        <f>SUMIF(Souce!$G$14:$G$357,Table13[[#This Row],[Items Name]],Souce!$C$14:$C$357)</f>
        <v>0</v>
      </c>
      <c r="H59" s="47">
        <f>SUMIF(Salad!$G$14:$G$768,Table13[[#This Row],[Items Name]],Salad!$C$14:$C$768)</f>
        <v>0</v>
      </c>
      <c r="I59" s="47">
        <f>SUMIF(Sandwich!$G$14:$G$454,Table13[[#This Row],[Items Name]],Sandwich!$C$14:$C$454)</f>
        <v>0</v>
      </c>
      <c r="J59" s="47">
        <f>SUMIF(Breakfast!$G$14:$G$164,Table13[[#This Row],[Items Name]],Breakfast!$C$14:$C$164)</f>
        <v>0</v>
      </c>
      <c r="K59" s="47">
        <f>SUMIF(Pasta!$G$14:$G$99,Table13[[#This Row],[Items Name]],Pasta!$C$14:$C$99)</f>
        <v>0</v>
      </c>
      <c r="L59" s="47">
        <f>SUMIF(Dessert!$G$14:$G$40,Table13[[#This Row],[Items Name]],Dessert!$C$14:$C$40)</f>
        <v>0</v>
      </c>
      <c r="M59" s="70">
        <f>Table1[[#This Row],[isWarehouse&amp;Direct]]</f>
        <v>0</v>
      </c>
      <c r="N59" s="70">
        <f>Table1[[#This Row],[isFinished]]</f>
        <v>0</v>
      </c>
    </row>
    <row r="60" spans="3:14">
      <c r="C60" s="1">
        <f>Table1[[#This Row],[Code]]</f>
        <v>123015</v>
      </c>
      <c r="D60" t="str">
        <f>Table1[[#This Row],[Items Name]]</f>
        <v>Aubergine Rmy</v>
      </c>
      <c r="E60" s="47" t="str">
        <f>Table1[[#This Row],[Unit]]</f>
        <v>07 KG</v>
      </c>
      <c r="F60" s="47">
        <f>+Table13[[#This Row],[Souce]]+Table13[[#This Row],[Salad]]+Table13[[#This Row],[Sandwich]]+Table13[[#This Row],[Breacfast]]+Table13[[#This Row],[Pasta]]+Table13[[#This Row],[Dessert]]</f>
        <v>0</v>
      </c>
      <c r="G60" s="47">
        <f>SUMIF(Souce!$G$14:$G$357,Table13[[#This Row],[Items Name]],Souce!$C$14:$C$357)</f>
        <v>0</v>
      </c>
      <c r="H60" s="47">
        <f>SUMIF(Salad!$G$14:$G$768,Table13[[#This Row],[Items Name]],Salad!$C$14:$C$768)</f>
        <v>0</v>
      </c>
      <c r="I60" s="47">
        <f>SUMIF(Sandwich!$G$14:$G$454,Table13[[#This Row],[Items Name]],Sandwich!$C$14:$C$454)</f>
        <v>0</v>
      </c>
      <c r="J60" s="47">
        <f>SUMIF(Breakfast!$G$14:$G$164,Table13[[#This Row],[Items Name]],Breakfast!$C$14:$C$164)</f>
        <v>0</v>
      </c>
      <c r="K60" s="47">
        <f>SUMIF(Pasta!$G$14:$G$99,Table13[[#This Row],[Items Name]],Pasta!$C$14:$C$99)</f>
        <v>0</v>
      </c>
      <c r="L60" s="47">
        <f>SUMIF(Dessert!$G$14:$G$40,Table13[[#This Row],[Items Name]],Dessert!$C$14:$C$40)</f>
        <v>0</v>
      </c>
      <c r="M60" s="70">
        <f>Table1[[#This Row],[isWarehouse&amp;Direct]]</f>
        <v>0</v>
      </c>
      <c r="N60" s="70">
        <f>Table1[[#This Row],[isFinished]]</f>
        <v>0</v>
      </c>
    </row>
    <row r="61" spans="3:14">
      <c r="C61" s="1">
        <f>Table1[[#This Row],[Code]]</f>
        <v>123016</v>
      </c>
      <c r="D61" t="str">
        <f>Table1[[#This Row],[Items Name]]</f>
        <v>Marrow</v>
      </c>
      <c r="E61" s="47" t="str">
        <f>Table1[[#This Row],[Unit]]</f>
        <v>07 KG</v>
      </c>
      <c r="F61" s="47">
        <f>+Table13[[#This Row],[Souce]]+Table13[[#This Row],[Salad]]+Table13[[#This Row],[Sandwich]]+Table13[[#This Row],[Breacfast]]+Table13[[#This Row],[Pasta]]+Table13[[#This Row],[Dessert]]</f>
        <v>0</v>
      </c>
      <c r="G61" s="47">
        <f>SUMIF(Souce!$G$14:$G$357,Table13[[#This Row],[Items Name]],Souce!$C$14:$C$357)</f>
        <v>0</v>
      </c>
      <c r="H61" s="47">
        <f>SUMIF(Salad!$G$14:$G$768,Table13[[#This Row],[Items Name]],Salad!$C$14:$C$768)</f>
        <v>0</v>
      </c>
      <c r="I61" s="47">
        <f>SUMIF(Sandwich!$G$14:$G$454,Table13[[#This Row],[Items Name]],Sandwich!$C$14:$C$454)</f>
        <v>0</v>
      </c>
      <c r="J61" s="47">
        <f>SUMIF(Breakfast!$G$14:$G$164,Table13[[#This Row],[Items Name]],Breakfast!$C$14:$C$164)</f>
        <v>0</v>
      </c>
      <c r="K61" s="47">
        <f>SUMIF(Pasta!$G$14:$G$99,Table13[[#This Row],[Items Name]],Pasta!$C$14:$C$99)</f>
        <v>0</v>
      </c>
      <c r="L61" s="47">
        <f>SUMIF(Dessert!$G$14:$G$40,Table13[[#This Row],[Items Name]],Dessert!$C$14:$C$40)</f>
        <v>0</v>
      </c>
      <c r="M61" s="70">
        <f>Table1[[#This Row],[isWarehouse&amp;Direct]]</f>
        <v>0</v>
      </c>
      <c r="N61" s="70">
        <f>Table1[[#This Row],[isFinished]]</f>
        <v>0</v>
      </c>
    </row>
    <row r="62" spans="3:14">
      <c r="C62" s="1">
        <f>Table1[[#This Row],[Code]]</f>
        <v>123017</v>
      </c>
      <c r="D62" t="str">
        <f>Table1[[#This Row],[Items Name]]</f>
        <v>Green Pepper Fresh</v>
      </c>
      <c r="E62" s="47" t="str">
        <f>Table1[[#This Row],[Unit]]</f>
        <v>07 KG</v>
      </c>
      <c r="F62" s="47">
        <f>+Table13[[#This Row],[Souce]]+Table13[[#This Row],[Salad]]+Table13[[#This Row],[Sandwich]]+Table13[[#This Row],[Breacfast]]+Table13[[#This Row],[Pasta]]+Table13[[#This Row],[Dessert]]</f>
        <v>0</v>
      </c>
      <c r="G62" s="47">
        <f>SUMIF(Souce!$G$14:$G$357,Table13[[#This Row],[Items Name]],Souce!$C$14:$C$357)</f>
        <v>0</v>
      </c>
      <c r="H62" s="47">
        <f>SUMIF(Salad!$G$14:$G$768,Table13[[#This Row],[Items Name]],Salad!$C$14:$C$768)</f>
        <v>0</v>
      </c>
      <c r="I62" s="47">
        <f>SUMIF(Sandwich!$G$14:$G$454,Table13[[#This Row],[Items Name]],Sandwich!$C$14:$C$454)</f>
        <v>0</v>
      </c>
      <c r="J62" s="47">
        <f>SUMIF(Breakfast!$G$14:$G$164,Table13[[#This Row],[Items Name]],Breakfast!$C$14:$C$164)</f>
        <v>0</v>
      </c>
      <c r="K62" s="47">
        <f>SUMIF(Pasta!$G$14:$G$99,Table13[[#This Row],[Items Name]],Pasta!$C$14:$C$99)</f>
        <v>0</v>
      </c>
      <c r="L62" s="47">
        <f>SUMIF(Dessert!$G$14:$G$40,Table13[[#This Row],[Items Name]],Dessert!$C$14:$C$40)</f>
        <v>0</v>
      </c>
      <c r="M62" s="70">
        <f>Table1[[#This Row],[isWarehouse&amp;Direct]]</f>
        <v>0</v>
      </c>
      <c r="N62" s="70">
        <f>Table1[[#This Row],[isFinished]]</f>
        <v>0</v>
      </c>
    </row>
    <row r="63" spans="3:14">
      <c r="C63" s="1">
        <f>Table1[[#This Row],[Code]]</f>
        <v>123018</v>
      </c>
      <c r="D63" t="str">
        <f>Table1[[#This Row],[Items Name]]</f>
        <v>Red Pepper  Fresh</v>
      </c>
      <c r="E63" s="47" t="str">
        <f>Table1[[#This Row],[Unit]]</f>
        <v>07 KG</v>
      </c>
      <c r="F63" s="47">
        <f>+Table13[[#This Row],[Souce]]+Table13[[#This Row],[Salad]]+Table13[[#This Row],[Sandwich]]+Table13[[#This Row],[Breacfast]]+Table13[[#This Row],[Pasta]]+Table13[[#This Row],[Dessert]]</f>
        <v>0</v>
      </c>
      <c r="G63" s="47">
        <f>SUMIF(Souce!$G$14:$G$357,Table13[[#This Row],[Items Name]],Souce!$C$14:$C$357)</f>
        <v>0</v>
      </c>
      <c r="H63" s="47">
        <f>SUMIF(Salad!$G$14:$G$768,Table13[[#This Row],[Items Name]],Salad!$C$14:$C$768)</f>
        <v>0</v>
      </c>
      <c r="I63" s="47">
        <f>SUMIF(Sandwich!$G$14:$G$454,Table13[[#This Row],[Items Name]],Sandwich!$C$14:$C$454)</f>
        <v>0</v>
      </c>
      <c r="J63" s="47">
        <f>SUMIF(Breakfast!$G$14:$G$164,Table13[[#This Row],[Items Name]],Breakfast!$C$14:$C$164)</f>
        <v>0</v>
      </c>
      <c r="K63" s="47">
        <f>SUMIF(Pasta!$G$14:$G$99,Table13[[#This Row],[Items Name]],Pasta!$C$14:$C$99)</f>
        <v>0</v>
      </c>
      <c r="L63" s="47">
        <f>SUMIF(Dessert!$G$14:$G$40,Table13[[#This Row],[Items Name]],Dessert!$C$14:$C$40)</f>
        <v>0</v>
      </c>
      <c r="M63" s="70">
        <f>Table1[[#This Row],[isWarehouse&amp;Direct]]</f>
        <v>0</v>
      </c>
      <c r="N63" s="70">
        <f>Table1[[#This Row],[isFinished]]</f>
        <v>0</v>
      </c>
    </row>
    <row r="64" spans="3:14">
      <c r="C64" s="1">
        <f>Table1[[#This Row],[Code]]</f>
        <v>123019</v>
      </c>
      <c r="D64" t="str">
        <f>Table1[[#This Row],[Items Name]]</f>
        <v>Yellow Pepper Fresh</v>
      </c>
      <c r="E64" s="47" t="str">
        <f>Table1[[#This Row],[Unit]]</f>
        <v>07 KG</v>
      </c>
      <c r="F64" s="47">
        <f>+Table13[[#This Row],[Souce]]+Table13[[#This Row],[Salad]]+Table13[[#This Row],[Sandwich]]+Table13[[#This Row],[Breacfast]]+Table13[[#This Row],[Pasta]]+Table13[[#This Row],[Dessert]]</f>
        <v>0</v>
      </c>
      <c r="G64" s="47">
        <f>SUMIF(Souce!$G$14:$G$357,Table13[[#This Row],[Items Name]],Souce!$C$14:$C$357)</f>
        <v>0</v>
      </c>
      <c r="H64" s="47">
        <f>SUMIF(Salad!$G$14:$G$768,Table13[[#This Row],[Items Name]],Salad!$C$14:$C$768)</f>
        <v>0</v>
      </c>
      <c r="I64" s="47">
        <f>SUMIF(Sandwich!$G$14:$G$454,Table13[[#This Row],[Items Name]],Sandwich!$C$14:$C$454)</f>
        <v>0</v>
      </c>
      <c r="J64" s="47">
        <f>SUMIF(Breakfast!$G$14:$G$164,Table13[[#This Row],[Items Name]],Breakfast!$C$14:$C$164)</f>
        <v>0</v>
      </c>
      <c r="K64" s="47">
        <f>SUMIF(Pasta!$G$14:$G$99,Table13[[#This Row],[Items Name]],Pasta!$C$14:$C$99)</f>
        <v>0</v>
      </c>
      <c r="L64" s="47">
        <f>SUMIF(Dessert!$G$14:$G$40,Table13[[#This Row],[Items Name]],Dessert!$C$14:$C$40)</f>
        <v>0</v>
      </c>
      <c r="M64" s="70">
        <f>Table1[[#This Row],[isWarehouse&amp;Direct]]</f>
        <v>0</v>
      </c>
      <c r="N64" s="70">
        <f>Table1[[#This Row],[isFinished]]</f>
        <v>0</v>
      </c>
    </row>
    <row r="65" spans="2:14">
      <c r="C65" s="1">
        <f>Table1[[#This Row],[Code]]</f>
        <v>123020</v>
      </c>
      <c r="D65" t="str">
        <f>Table1[[#This Row],[Items Name]]</f>
        <v>Onion</v>
      </c>
      <c r="E65" s="47" t="str">
        <f>Table1[[#This Row],[Unit]]</f>
        <v>07 KG</v>
      </c>
      <c r="F65" s="47">
        <f>+Table13[[#This Row],[Souce]]+Table13[[#This Row],[Salad]]+Table13[[#This Row],[Sandwich]]+Table13[[#This Row],[Breacfast]]+Table13[[#This Row],[Pasta]]+Table13[[#This Row],[Dessert]]</f>
        <v>0</v>
      </c>
      <c r="G65" s="47">
        <f>SUMIF(Souce!$G$14:$G$357,Table13[[#This Row],[Items Name]],Souce!$C$14:$C$357)</f>
        <v>0</v>
      </c>
      <c r="H65" s="47">
        <f>SUMIF(Salad!$G$14:$G$768,Table13[[#This Row],[Items Name]],Salad!$C$14:$C$768)</f>
        <v>0</v>
      </c>
      <c r="I65" s="47">
        <f>SUMIF(Sandwich!$G$14:$G$454,Table13[[#This Row],[Items Name]],Sandwich!$C$14:$C$454)</f>
        <v>0</v>
      </c>
      <c r="J65" s="47">
        <f>SUMIF(Breakfast!$G$14:$G$164,Table13[[#This Row],[Items Name]],Breakfast!$C$14:$C$164)</f>
        <v>0</v>
      </c>
      <c r="K65" s="47">
        <f>SUMIF(Pasta!$G$14:$G$99,Table13[[#This Row],[Items Name]],Pasta!$C$14:$C$99)</f>
        <v>0</v>
      </c>
      <c r="L65" s="47">
        <f>SUMIF(Dessert!$G$14:$G$40,Table13[[#This Row],[Items Name]],Dessert!$C$14:$C$40)</f>
        <v>0</v>
      </c>
      <c r="M65" s="70">
        <f>Table1[[#This Row],[isWarehouse&amp;Direct]]</f>
        <v>0</v>
      </c>
      <c r="N65" s="70">
        <f>Table1[[#This Row],[isFinished]]</f>
        <v>0</v>
      </c>
    </row>
    <row r="66" spans="2:14">
      <c r="C66" s="1">
        <f>Table1[[#This Row],[Code]]</f>
        <v>123021</v>
      </c>
      <c r="D66" t="str">
        <f>Table1[[#This Row],[Items Name]]</f>
        <v>Potato Peeled</v>
      </c>
      <c r="E66" s="47" t="str">
        <f>Table1[[#This Row],[Unit]]</f>
        <v>07 KG</v>
      </c>
      <c r="F66" s="47">
        <f>+Table13[[#This Row],[Souce]]+Table13[[#This Row],[Salad]]+Table13[[#This Row],[Sandwich]]+Table13[[#This Row],[Breacfast]]+Table13[[#This Row],[Pasta]]+Table13[[#This Row],[Dessert]]</f>
        <v>0</v>
      </c>
      <c r="G66" s="47">
        <f>SUMIF(Souce!$G$14:$G$357,Table13[[#This Row],[Items Name]],Souce!$C$14:$C$357)</f>
        <v>0</v>
      </c>
      <c r="H66" s="47">
        <f>SUMIF(Salad!$G$14:$G$768,Table13[[#This Row],[Items Name]],Salad!$C$14:$C$768)</f>
        <v>0</v>
      </c>
      <c r="I66" s="47">
        <f>SUMIF(Sandwich!$G$14:$G$454,Table13[[#This Row],[Items Name]],Sandwich!$C$14:$C$454)</f>
        <v>0</v>
      </c>
      <c r="J66" s="47">
        <f>SUMIF(Breakfast!$G$14:$G$164,Table13[[#This Row],[Items Name]],Breakfast!$C$14:$C$164)</f>
        <v>0</v>
      </c>
      <c r="K66" s="47">
        <f>SUMIF(Pasta!$G$14:$G$99,Table13[[#This Row],[Items Name]],Pasta!$C$14:$C$99)</f>
        <v>0</v>
      </c>
      <c r="L66" s="47">
        <f>SUMIF(Dessert!$G$14:$G$40,Table13[[#This Row],[Items Name]],Dessert!$C$14:$C$40)</f>
        <v>0</v>
      </c>
      <c r="M66" s="70">
        <f>Table1[[#This Row],[isWarehouse&amp;Direct]]</f>
        <v>0</v>
      </c>
      <c r="N66" s="70">
        <f>Table1[[#This Row],[isFinished]]</f>
        <v>0</v>
      </c>
    </row>
    <row r="67" spans="2:14">
      <c r="C67" s="1">
        <f>Table1[[#This Row],[Code]]</f>
        <v>123022</v>
      </c>
      <c r="D67" t="str">
        <f>Table1[[#This Row],[Items Name]]</f>
        <v>Lemon</v>
      </c>
      <c r="E67" s="47" t="str">
        <f>Table1[[#This Row],[Unit]]</f>
        <v>07 KG</v>
      </c>
      <c r="F67" s="47">
        <f>+Table13[[#This Row],[Souce]]+Table13[[#This Row],[Salad]]+Table13[[#This Row],[Sandwich]]+Table13[[#This Row],[Breacfast]]+Table13[[#This Row],[Pasta]]+Table13[[#This Row],[Dessert]]</f>
        <v>0</v>
      </c>
      <c r="G67" s="47">
        <f>SUMIF(Souce!$G$14:$G$357,Table13[[#This Row],[Items Name]],Souce!$C$14:$C$357)</f>
        <v>0</v>
      </c>
      <c r="H67" s="47">
        <f>SUMIF(Salad!$G$14:$G$768,Table13[[#This Row],[Items Name]],Salad!$C$14:$C$768)</f>
        <v>0</v>
      </c>
      <c r="I67" s="47">
        <f>SUMIF(Sandwich!$G$14:$G$454,Table13[[#This Row],[Items Name]],Sandwich!$C$14:$C$454)</f>
        <v>0</v>
      </c>
      <c r="J67" s="47">
        <f>SUMIF(Breakfast!$G$14:$G$164,Table13[[#This Row],[Items Name]],Breakfast!$C$14:$C$164)</f>
        <v>0</v>
      </c>
      <c r="K67" s="47">
        <f>SUMIF(Pasta!$G$14:$G$99,Table13[[#This Row],[Items Name]],Pasta!$C$14:$C$99)</f>
        <v>0</v>
      </c>
      <c r="L67" s="47">
        <f>SUMIF(Dessert!$G$14:$G$40,Table13[[#This Row],[Items Name]],Dessert!$C$14:$C$40)</f>
        <v>0</v>
      </c>
      <c r="M67" s="70">
        <f>Table1[[#This Row],[isWarehouse&amp;Direct]]</f>
        <v>0</v>
      </c>
      <c r="N67" s="70">
        <f>Table1[[#This Row],[isFinished]]</f>
        <v>0</v>
      </c>
    </row>
    <row r="68" spans="2:14">
      <c r="C68" s="1">
        <f>Table1[[#This Row],[Code]]</f>
        <v>123023</v>
      </c>
      <c r="D68" t="str">
        <f>Table1[[#This Row],[Items Name]]</f>
        <v>Leek</v>
      </c>
      <c r="E68" s="47" t="str">
        <f>Table1[[#This Row],[Unit]]</f>
        <v>07 KG</v>
      </c>
      <c r="F68" s="47">
        <f>+Table13[[#This Row],[Souce]]+Table13[[#This Row],[Salad]]+Table13[[#This Row],[Sandwich]]+Table13[[#This Row],[Breacfast]]+Table13[[#This Row],[Pasta]]+Table13[[#This Row],[Dessert]]</f>
        <v>0</v>
      </c>
      <c r="G68" s="47">
        <f>SUMIF(Souce!$G$14:$G$357,Table13[[#This Row],[Items Name]],Souce!$C$14:$C$357)</f>
        <v>0</v>
      </c>
      <c r="H68" s="47">
        <f>SUMIF(Salad!$G$14:$G$768,Table13[[#This Row],[Items Name]],Salad!$C$14:$C$768)</f>
        <v>0</v>
      </c>
      <c r="I68" s="47">
        <f>SUMIF(Sandwich!$G$14:$G$454,Table13[[#This Row],[Items Name]],Sandwich!$C$14:$C$454)</f>
        <v>0</v>
      </c>
      <c r="J68" s="47">
        <f>SUMIF(Breakfast!$G$14:$G$164,Table13[[#This Row],[Items Name]],Breakfast!$C$14:$C$164)</f>
        <v>0</v>
      </c>
      <c r="K68" s="47">
        <f>SUMIF(Pasta!$G$14:$G$99,Table13[[#This Row],[Items Name]],Pasta!$C$14:$C$99)</f>
        <v>0</v>
      </c>
      <c r="L68" s="47">
        <f>SUMIF(Dessert!$G$14:$G$40,Table13[[#This Row],[Items Name]],Dessert!$C$14:$C$40)</f>
        <v>0</v>
      </c>
      <c r="M68" s="70">
        <f>Table1[[#This Row],[isWarehouse&amp;Direct]]</f>
        <v>0</v>
      </c>
      <c r="N68" s="70">
        <f>Table1[[#This Row],[isFinished]]</f>
        <v>0</v>
      </c>
    </row>
    <row r="69" spans="2:14">
      <c r="C69" s="1">
        <f>Table1[[#This Row],[Code]]</f>
        <v>123024</v>
      </c>
      <c r="D69" t="str">
        <f>Table1[[#This Row],[Items Name]]</f>
        <v>Rose Marie</v>
      </c>
      <c r="E69" s="47" t="str">
        <f>Table1[[#This Row],[Unit]]</f>
        <v>07 KG</v>
      </c>
      <c r="F69" s="47">
        <f>+Table13[[#This Row],[Souce]]+Table13[[#This Row],[Salad]]+Table13[[#This Row],[Sandwich]]+Table13[[#This Row],[Breacfast]]+Table13[[#This Row],[Pasta]]+Table13[[#This Row],[Dessert]]</f>
        <v>0</v>
      </c>
      <c r="G69" s="47">
        <f>SUMIF(Souce!$G$14:$G$357,Table13[[#This Row],[Items Name]],Souce!$C$14:$C$357)</f>
        <v>0</v>
      </c>
      <c r="H69" s="47">
        <f>SUMIF(Salad!$G$14:$G$768,Table13[[#This Row],[Items Name]],Salad!$C$14:$C$768)</f>
        <v>0</v>
      </c>
      <c r="I69" s="47">
        <f>SUMIF(Sandwich!$G$14:$G$454,Table13[[#This Row],[Items Name]],Sandwich!$C$14:$C$454)</f>
        <v>0</v>
      </c>
      <c r="J69" s="47">
        <f>SUMIF(Breakfast!$G$14:$G$164,Table13[[#This Row],[Items Name]],Breakfast!$C$14:$C$164)</f>
        <v>0</v>
      </c>
      <c r="K69" s="47">
        <f>SUMIF(Pasta!$G$14:$G$99,Table13[[#This Row],[Items Name]],Pasta!$C$14:$C$99)</f>
        <v>0</v>
      </c>
      <c r="L69" s="47">
        <f>SUMIF(Dessert!$G$14:$G$40,Table13[[#This Row],[Items Name]],Dessert!$C$14:$C$40)</f>
        <v>0</v>
      </c>
      <c r="M69" s="70">
        <f>Table1[[#This Row],[isWarehouse&amp;Direct]]</f>
        <v>0</v>
      </c>
      <c r="N69" s="70">
        <f>Table1[[#This Row],[isFinished]]</f>
        <v>0</v>
      </c>
    </row>
    <row r="70" spans="2:14">
      <c r="C70" s="1">
        <f>Table1[[#This Row],[Code]]</f>
        <v>123025</v>
      </c>
      <c r="D70" t="str">
        <f>Table1[[#This Row],[Items Name]]</f>
        <v>Mint</v>
      </c>
      <c r="E70" s="47" t="str">
        <f>Table1[[#This Row],[Unit]]</f>
        <v>07 KG</v>
      </c>
      <c r="F70" s="47">
        <f>+Table13[[#This Row],[Souce]]+Table13[[#This Row],[Salad]]+Table13[[#This Row],[Sandwich]]+Table13[[#This Row],[Breacfast]]+Table13[[#This Row],[Pasta]]+Table13[[#This Row],[Dessert]]</f>
        <v>0</v>
      </c>
      <c r="G70" s="47">
        <f>SUMIF(Souce!$G$14:$G$357,Table13[[#This Row],[Items Name]],Souce!$C$14:$C$357)</f>
        <v>0</v>
      </c>
      <c r="H70" s="47">
        <f>SUMIF(Salad!$G$14:$G$768,Table13[[#This Row],[Items Name]],Salad!$C$14:$C$768)</f>
        <v>0</v>
      </c>
      <c r="I70" s="47">
        <f>SUMIF(Sandwich!$G$14:$G$454,Table13[[#This Row],[Items Name]],Sandwich!$C$14:$C$454)</f>
        <v>0</v>
      </c>
      <c r="J70" s="47">
        <f>SUMIF(Breakfast!$G$14:$G$164,Table13[[#This Row],[Items Name]],Breakfast!$C$14:$C$164)</f>
        <v>0</v>
      </c>
      <c r="K70" s="47">
        <f>SUMIF(Pasta!$G$14:$G$99,Table13[[#This Row],[Items Name]],Pasta!$C$14:$C$99)</f>
        <v>0</v>
      </c>
      <c r="L70" s="47">
        <f>SUMIF(Dessert!$G$14:$G$40,Table13[[#This Row],[Items Name]],Dessert!$C$14:$C$40)</f>
        <v>0</v>
      </c>
      <c r="M70" s="70">
        <f>Table1[[#This Row],[isWarehouse&amp;Direct]]</f>
        <v>0</v>
      </c>
      <c r="N70" s="70">
        <f>Table1[[#This Row],[isFinished]]</f>
        <v>0</v>
      </c>
    </row>
    <row r="71" spans="2:14">
      <c r="C71" s="1">
        <f>Table1[[#This Row],[Code]]</f>
        <v>123026</v>
      </c>
      <c r="D71" t="str">
        <f>Table1[[#This Row],[Items Name]]</f>
        <v>Vegitables</v>
      </c>
      <c r="E71" s="47" t="str">
        <f>Table1[[#This Row],[Unit]]</f>
        <v>07 KG</v>
      </c>
      <c r="F71" s="47">
        <f>+Table13[[#This Row],[Souce]]+Table13[[#This Row],[Salad]]+Table13[[#This Row],[Sandwich]]+Table13[[#This Row],[Breacfast]]+Table13[[#This Row],[Pasta]]+Table13[[#This Row],[Dessert]]</f>
        <v>0</v>
      </c>
      <c r="G71" s="47">
        <f>SUMIF(Souce!$G$14:$G$357,Table13[[#This Row],[Items Name]],Souce!$C$14:$C$357)</f>
        <v>0</v>
      </c>
      <c r="H71" s="47">
        <f>SUMIF(Salad!$G$14:$G$768,Table13[[#This Row],[Items Name]],Salad!$C$14:$C$768)</f>
        <v>0</v>
      </c>
      <c r="I71" s="47">
        <f>SUMIF(Sandwich!$G$14:$G$454,Table13[[#This Row],[Items Name]],Sandwich!$C$14:$C$454)</f>
        <v>0</v>
      </c>
      <c r="J71" s="47">
        <f>SUMIF(Breakfast!$G$14:$G$164,Table13[[#This Row],[Items Name]],Breakfast!$C$14:$C$164)</f>
        <v>0</v>
      </c>
      <c r="K71" s="47">
        <f>SUMIF(Pasta!$G$14:$G$99,Table13[[#This Row],[Items Name]],Pasta!$C$14:$C$99)</f>
        <v>0</v>
      </c>
      <c r="L71" s="47">
        <f>SUMIF(Dessert!$G$14:$G$40,Table13[[#This Row],[Items Name]],Dessert!$C$14:$C$40)</f>
        <v>0</v>
      </c>
      <c r="M71" s="70">
        <f>Table1[[#This Row],[isWarehouse&amp;Direct]]</f>
        <v>0</v>
      </c>
      <c r="N71" s="70">
        <f>Table1[[#This Row],[isFinished]]</f>
        <v>0</v>
      </c>
    </row>
    <row r="72" spans="2:14">
      <c r="C72" s="1">
        <f>Table1[[#This Row],[Code]]</f>
        <v>123027</v>
      </c>
      <c r="D72" t="str">
        <f>Table1[[#This Row],[Items Name]]</f>
        <v>Lettuce Mava</v>
      </c>
      <c r="E72" s="47" t="str">
        <f>Table1[[#This Row],[Unit]]</f>
        <v>07 KG</v>
      </c>
      <c r="F72" s="47">
        <f>+Table13[[#This Row],[Souce]]+Table13[[#This Row],[Salad]]+Table13[[#This Row],[Sandwich]]+Table13[[#This Row],[Breacfast]]+Table13[[#This Row],[Pasta]]+Table13[[#This Row],[Dessert]]</f>
        <v>0</v>
      </c>
      <c r="G72" s="47">
        <f>SUMIF(Souce!$G$14:$G$357,Table13[[#This Row],[Items Name]],Souce!$C$14:$C$357)</f>
        <v>0</v>
      </c>
      <c r="H72" s="47">
        <f>SUMIF(Salad!$G$14:$G$768,Table13[[#This Row],[Items Name]],Salad!$C$14:$C$768)</f>
        <v>0</v>
      </c>
      <c r="I72" s="47">
        <f>SUMIF(Sandwich!$G$14:$G$454,Table13[[#This Row],[Items Name]],Sandwich!$C$14:$C$454)</f>
        <v>0</v>
      </c>
      <c r="J72" s="47">
        <f>SUMIF(Breakfast!$G$14:$G$164,Table13[[#This Row],[Items Name]],Breakfast!$C$14:$C$164)</f>
        <v>0</v>
      </c>
      <c r="K72" s="47">
        <f>SUMIF(Pasta!$G$14:$G$99,Table13[[#This Row],[Items Name]],Pasta!$C$14:$C$99)</f>
        <v>0</v>
      </c>
      <c r="L72" s="47">
        <f>SUMIF(Dessert!$G$14:$G$40,Table13[[#This Row],[Items Name]],Dessert!$C$14:$C$40)</f>
        <v>0</v>
      </c>
      <c r="M72" s="70">
        <f>Table1[[#This Row],[isWarehouse&amp;Direct]]</f>
        <v>0</v>
      </c>
      <c r="N72" s="70">
        <f>Table1[[#This Row],[isFinished]]</f>
        <v>0</v>
      </c>
    </row>
    <row r="73" spans="2:14">
      <c r="C73" s="1">
        <f>Table1[[#This Row],[Code]]</f>
        <v>123028</v>
      </c>
      <c r="D73" t="str">
        <f>Table1[[#This Row],[Items Name]]</f>
        <v xml:space="preserve">water </v>
      </c>
      <c r="E73" s="47" t="str">
        <f>Table1[[#This Row],[Unit]]</f>
        <v>07 KG</v>
      </c>
      <c r="F73" s="47">
        <f>+Table13[[#This Row],[Souce]]+Table13[[#This Row],[Salad]]+Table13[[#This Row],[Sandwich]]+Table13[[#This Row],[Breacfast]]+Table13[[#This Row],[Pasta]]+Table13[[#This Row],[Dessert]]</f>
        <v>0</v>
      </c>
      <c r="G73" s="47">
        <f>SUMIF(Souce!$G$14:$G$357,Table13[[#This Row],[Items Name]],Souce!$C$14:$C$357)</f>
        <v>0</v>
      </c>
      <c r="H73" s="47">
        <f>SUMIF(Salad!$G$14:$G$768,Table13[[#This Row],[Items Name]],Salad!$C$14:$C$768)</f>
        <v>0</v>
      </c>
      <c r="I73" s="47">
        <f>SUMIF(Sandwich!$G$14:$G$454,Table13[[#This Row],[Items Name]],Sandwich!$C$14:$C$454)</f>
        <v>0</v>
      </c>
      <c r="J73" s="47">
        <f>SUMIF(Breakfast!$G$14:$G$164,Table13[[#This Row],[Items Name]],Breakfast!$C$14:$C$164)</f>
        <v>0</v>
      </c>
      <c r="K73" s="47">
        <f>SUMIF(Pasta!$G$14:$G$99,Table13[[#This Row],[Items Name]],Pasta!$C$14:$C$99)</f>
        <v>0</v>
      </c>
      <c r="L73" s="47">
        <f>SUMIF(Dessert!$G$14:$G$40,Table13[[#This Row],[Items Name]],Dessert!$C$14:$C$40)</f>
        <v>0</v>
      </c>
      <c r="M73" s="70">
        <f>Table1[[#This Row],[isWarehouse&amp;Direct]]</f>
        <v>0</v>
      </c>
      <c r="N73" s="70">
        <f>Table1[[#This Row],[isFinished]]</f>
        <v>0</v>
      </c>
    </row>
    <row r="74" spans="2:14">
      <c r="C74" s="1">
        <f>Table1[[#This Row],[Code]]</f>
        <v>123029</v>
      </c>
      <c r="D74" t="str">
        <f>Table1[[#This Row],[Items Name]]</f>
        <v>Perrier water</v>
      </c>
      <c r="E74" s="47" t="str">
        <f>Table1[[#This Row],[Unit]]</f>
        <v>07 KG</v>
      </c>
      <c r="F74" s="47">
        <f>+Table13[[#This Row],[Souce]]+Table13[[#This Row],[Salad]]+Table13[[#This Row],[Sandwich]]+Table13[[#This Row],[Breacfast]]+Table13[[#This Row],[Pasta]]+Table13[[#This Row],[Dessert]]</f>
        <v>0</v>
      </c>
      <c r="G74" s="47">
        <f>SUMIF(Souce!$G$14:$G$357,Table13[[#This Row],[Items Name]],Souce!$C$14:$C$357)</f>
        <v>0</v>
      </c>
      <c r="H74" s="47">
        <f>SUMIF(Salad!$G$14:$G$768,Table13[[#This Row],[Items Name]],Salad!$C$14:$C$768)</f>
        <v>0</v>
      </c>
      <c r="I74" s="47">
        <f>SUMIF(Sandwich!$G$14:$G$454,Table13[[#This Row],[Items Name]],Sandwich!$C$14:$C$454)</f>
        <v>0</v>
      </c>
      <c r="J74" s="47">
        <f>SUMIF(Breakfast!$G$14:$G$164,Table13[[#This Row],[Items Name]],Breakfast!$C$14:$C$164)</f>
        <v>0</v>
      </c>
      <c r="K74" s="47">
        <f>SUMIF(Pasta!$G$14:$G$99,Table13[[#This Row],[Items Name]],Pasta!$C$14:$C$99)</f>
        <v>0</v>
      </c>
      <c r="L74" s="47">
        <f>SUMIF(Dessert!$G$14:$G$40,Table13[[#This Row],[Items Name]],Dessert!$C$14:$C$40)</f>
        <v>0</v>
      </c>
      <c r="M74" s="70">
        <f>Table1[[#This Row],[isWarehouse&amp;Direct]]</f>
        <v>0</v>
      </c>
      <c r="N74" s="70">
        <f>Table1[[#This Row],[isFinished]]</f>
        <v>0</v>
      </c>
    </row>
    <row r="75" spans="2:14">
      <c r="C75" s="1">
        <f>Table1[[#This Row],[Code]]</f>
        <v>123100</v>
      </c>
      <c r="D75" t="str">
        <f>Table1[[#This Row],[Items Name]]</f>
        <v>Potato Bofrit</v>
      </c>
      <c r="E75" s="47" t="str">
        <f>Table1[[#This Row],[Unit]]</f>
        <v>07 KG</v>
      </c>
      <c r="F75" s="47">
        <f>+Table13[[#This Row],[Souce]]+Table13[[#This Row],[Salad]]+Table13[[#This Row],[Sandwich]]+Table13[[#This Row],[Breacfast]]+Table13[[#This Row],[Pasta]]+Table13[[#This Row],[Dessert]]</f>
        <v>0</v>
      </c>
      <c r="G75" s="47">
        <f>SUMIF(Souce!$G$14:$G$357,Table13[[#This Row],[Items Name]],Souce!$C$14:$C$357)</f>
        <v>0</v>
      </c>
      <c r="H75" s="47">
        <f>SUMIF(Salad!$G$14:$G$768,Table13[[#This Row],[Items Name]],Salad!$C$14:$C$768)</f>
        <v>0</v>
      </c>
      <c r="I75" s="47">
        <f>SUMIF(Sandwich!$G$14:$G$454,Table13[[#This Row],[Items Name]],Sandwich!$C$14:$C$454)</f>
        <v>0</v>
      </c>
      <c r="J75" s="47">
        <f>SUMIF(Breakfast!$G$14:$G$164,Table13[[#This Row],[Items Name]],Breakfast!$C$14:$C$164)</f>
        <v>0</v>
      </c>
      <c r="K75" s="47">
        <f>SUMIF(Pasta!$G$14:$G$99,Table13[[#This Row],[Items Name]],Pasta!$C$14:$C$99)</f>
        <v>0</v>
      </c>
      <c r="L75" s="47">
        <f>SUMIF(Dessert!$G$14:$G$40,Table13[[#This Row],[Items Name]],Dessert!$C$14:$C$40)</f>
        <v>0</v>
      </c>
      <c r="M75" s="70">
        <f>Table1[[#This Row],[isWarehouse&amp;Direct]]</f>
        <v>0</v>
      </c>
      <c r="N75" s="70">
        <f>Table1[[#This Row],[isFinished]]</f>
        <v>0</v>
      </c>
    </row>
    <row r="76" spans="2:14">
      <c r="C76" s="1">
        <f>Table1[[#This Row],[Code]]</f>
        <v>123101</v>
      </c>
      <c r="D76" t="str">
        <f>Table1[[#This Row],[Items Name]]</f>
        <v>GREEN BEANS</v>
      </c>
      <c r="E76" s="47" t="str">
        <f>Table1[[#This Row],[Unit]]</f>
        <v>07 KG</v>
      </c>
      <c r="F76" s="47">
        <f>+Table13[[#This Row],[Souce]]+Table13[[#This Row],[Salad]]+Table13[[#This Row],[Sandwich]]+Table13[[#This Row],[Breacfast]]+Table13[[#This Row],[Pasta]]+Table13[[#This Row],[Dessert]]</f>
        <v>0</v>
      </c>
      <c r="G76" s="47">
        <f>SUMIF(Souce!$G$14:$G$357,Table13[[#This Row],[Items Name]],Souce!$C$14:$C$357)</f>
        <v>0</v>
      </c>
      <c r="H76" s="47">
        <f>SUMIF(Salad!$G$14:$G$768,Table13[[#This Row],[Items Name]],Salad!$C$14:$C$768)</f>
        <v>0</v>
      </c>
      <c r="I76" s="47">
        <f>SUMIF(Sandwich!$G$14:$G$454,Table13[[#This Row],[Items Name]],Sandwich!$C$14:$C$454)</f>
        <v>0</v>
      </c>
      <c r="J76" s="47">
        <f>SUMIF(Breakfast!$G$14:$G$164,Table13[[#This Row],[Items Name]],Breakfast!$C$14:$C$164)</f>
        <v>0</v>
      </c>
      <c r="K76" s="47">
        <f>SUMIF(Pasta!$G$14:$G$99,Table13[[#This Row],[Items Name]],Pasta!$C$14:$C$99)</f>
        <v>0</v>
      </c>
      <c r="L76" s="47">
        <f>SUMIF(Dessert!$G$14:$G$40,Table13[[#This Row],[Items Name]],Dessert!$C$14:$C$40)</f>
        <v>0</v>
      </c>
      <c r="M76" s="70">
        <f>Table1[[#This Row],[isWarehouse&amp;Direct]]</f>
        <v>0</v>
      </c>
      <c r="N76" s="70">
        <f>Table1[[#This Row],[isFinished]]</f>
        <v>0</v>
      </c>
    </row>
    <row r="77" spans="2:14">
      <c r="C77" s="1">
        <f>Table1[[#This Row],[Code]]</f>
        <v>123102</v>
      </c>
      <c r="D77" t="str">
        <f>Table1[[#This Row],[Items Name]]</f>
        <v>Green beans FASOLIA</v>
      </c>
      <c r="E77" s="47" t="str">
        <f>Table1[[#This Row],[Unit]]</f>
        <v>07 KG</v>
      </c>
      <c r="F77" s="47">
        <f>+Table13[[#This Row],[Souce]]+Table13[[#This Row],[Salad]]+Table13[[#This Row],[Sandwich]]+Table13[[#This Row],[Breacfast]]+Table13[[#This Row],[Pasta]]+Table13[[#This Row],[Dessert]]</f>
        <v>0</v>
      </c>
      <c r="G77" s="47">
        <f>SUMIF(Souce!$G$14:$G$357,Table13[[#This Row],[Items Name]],Souce!$C$14:$C$357)</f>
        <v>0</v>
      </c>
      <c r="H77" s="47">
        <f>SUMIF(Salad!$G$14:$G$768,Table13[[#This Row],[Items Name]],Salad!$C$14:$C$768)</f>
        <v>0</v>
      </c>
      <c r="I77" s="47">
        <f>SUMIF(Sandwich!$G$14:$G$454,Table13[[#This Row],[Items Name]],Sandwich!$C$14:$C$454)</f>
        <v>0</v>
      </c>
      <c r="J77" s="47">
        <f>SUMIF(Breakfast!$G$14:$G$164,Table13[[#This Row],[Items Name]],Breakfast!$C$14:$C$164)</f>
        <v>0</v>
      </c>
      <c r="K77" s="47">
        <f>SUMIF(Pasta!$G$14:$G$99,Table13[[#This Row],[Items Name]],Pasta!$C$14:$C$99)</f>
        <v>0</v>
      </c>
      <c r="L77" s="47">
        <f>SUMIF(Dessert!$G$14:$G$40,Table13[[#This Row],[Items Name]],Dessert!$C$14:$C$40)</f>
        <v>0</v>
      </c>
      <c r="M77" s="70">
        <f>Table1[[#This Row],[isWarehouse&amp;Direct]]</f>
        <v>0</v>
      </c>
      <c r="N77" s="70">
        <f>Table1[[#This Row],[isFinished]]</f>
        <v>0</v>
      </c>
    </row>
    <row r="78" spans="2:14">
      <c r="C78" s="1">
        <f>Table1[[#This Row],[Code]]</f>
        <v>123103</v>
      </c>
      <c r="D78" t="str">
        <f>Table1[[#This Row],[Items Name]]</f>
        <v>Brocolli</v>
      </c>
      <c r="E78" s="47" t="str">
        <f>Table1[[#This Row],[Unit]]</f>
        <v>07 KG</v>
      </c>
      <c r="F78" s="47">
        <f>+Table13[[#This Row],[Souce]]+Table13[[#This Row],[Salad]]+Table13[[#This Row],[Sandwich]]+Table13[[#This Row],[Breacfast]]+Table13[[#This Row],[Pasta]]+Table13[[#This Row],[Dessert]]</f>
        <v>0</v>
      </c>
      <c r="G78" s="47">
        <f>SUMIF(Souce!$G$14:$G$357,Table13[[#This Row],[Items Name]],Souce!$C$14:$C$357)</f>
        <v>0</v>
      </c>
      <c r="H78" s="47">
        <f>SUMIF(Salad!$G$14:$G$768,Table13[[#This Row],[Items Name]],Salad!$C$14:$C$768)</f>
        <v>0</v>
      </c>
      <c r="I78" s="47">
        <f>SUMIF(Sandwich!$G$14:$G$454,Table13[[#This Row],[Items Name]],Sandwich!$C$14:$C$454)</f>
        <v>0</v>
      </c>
      <c r="J78" s="47">
        <f>SUMIF(Breakfast!$G$14:$G$164,Table13[[#This Row],[Items Name]],Breakfast!$C$14:$C$164)</f>
        <v>0</v>
      </c>
      <c r="K78" s="47">
        <f>SUMIF(Pasta!$G$14:$G$99,Table13[[#This Row],[Items Name]],Pasta!$C$14:$C$99)</f>
        <v>0</v>
      </c>
      <c r="L78" s="47">
        <f>SUMIF(Dessert!$G$14:$G$40,Table13[[#This Row],[Items Name]],Dessert!$C$14:$C$40)</f>
        <v>0</v>
      </c>
      <c r="M78" s="70">
        <f>Table1[[#This Row],[isWarehouse&amp;Direct]]</f>
        <v>0</v>
      </c>
      <c r="N78" s="70">
        <f>Table1[[#This Row],[isFinished]]</f>
        <v>0</v>
      </c>
    </row>
    <row r="79" spans="2:14">
      <c r="B79" t="s">
        <v>34</v>
      </c>
      <c r="C79" s="1">
        <f>Table1[[#This Row],[Code]]</f>
        <v>123104</v>
      </c>
      <c r="D79" t="str">
        <f>Table1[[#This Row],[Items Name]]</f>
        <v>Potato weadges</v>
      </c>
      <c r="E79" s="47" t="str">
        <f>Table1[[#This Row],[Unit]]</f>
        <v>07 KG</v>
      </c>
      <c r="F79" s="47">
        <f>+Table13[[#This Row],[Souce]]+Table13[[#This Row],[Salad]]+Table13[[#This Row],[Sandwich]]+Table13[[#This Row],[Breacfast]]+Table13[[#This Row],[Pasta]]+Table13[[#This Row],[Dessert]]</f>
        <v>0</v>
      </c>
      <c r="G79" s="47">
        <f>SUMIF(Souce!$G$14:$G$357,Table13[[#This Row],[Items Name]],Souce!$C$14:$C$357)</f>
        <v>0</v>
      </c>
      <c r="H79" s="47">
        <f>SUMIF(Salad!$G$14:$G$768,Table13[[#This Row],[Items Name]],Salad!$C$14:$C$768)</f>
        <v>0</v>
      </c>
      <c r="I79" s="47">
        <f>SUMIF(Sandwich!$G$14:$G$454,Table13[[#This Row],[Items Name]],Sandwich!$C$14:$C$454)</f>
        <v>0</v>
      </c>
      <c r="J79" s="47">
        <f>SUMIF(Breakfast!$G$14:$G$164,Table13[[#This Row],[Items Name]],Breakfast!$C$14:$C$164)</f>
        <v>0</v>
      </c>
      <c r="K79" s="47">
        <f>SUMIF(Pasta!$G$14:$G$99,Table13[[#This Row],[Items Name]],Pasta!$C$14:$C$99)</f>
        <v>0</v>
      </c>
      <c r="L79" s="47">
        <f>SUMIF(Dessert!$G$14:$G$40,Table13[[#This Row],[Items Name]],Dessert!$C$14:$C$40)</f>
        <v>0</v>
      </c>
      <c r="M79" s="70">
        <f>Table1[[#This Row],[isWarehouse&amp;Direct]]</f>
        <v>0</v>
      </c>
      <c r="N79" s="70">
        <f>Table1[[#This Row],[isFinished]]</f>
        <v>0</v>
      </c>
    </row>
    <row r="80" spans="2:14">
      <c r="C80" s="1">
        <f>Table1[[#This Row],[Code]]</f>
        <v>123105</v>
      </c>
      <c r="D80" t="str">
        <f>Table1[[#This Row],[Items Name]]</f>
        <v>Appel Lobnani</v>
      </c>
      <c r="E80" s="47" t="str">
        <f>Table1[[#This Row],[Unit]]</f>
        <v>07 KG</v>
      </c>
      <c r="F80" s="47">
        <f>+Table13[[#This Row],[Souce]]+Table13[[#This Row],[Salad]]+Table13[[#This Row],[Sandwich]]+Table13[[#This Row],[Breacfast]]+Table13[[#This Row],[Pasta]]+Table13[[#This Row],[Dessert]]</f>
        <v>0</v>
      </c>
      <c r="G80" s="47">
        <f>SUMIF(Souce!$G$14:$G$357,Table13[[#This Row],[Items Name]],Souce!$C$14:$C$357)</f>
        <v>0</v>
      </c>
      <c r="H80" s="47">
        <f>SUMIF(Salad!$G$14:$G$768,Table13[[#This Row],[Items Name]],Salad!$C$14:$C$768)</f>
        <v>0</v>
      </c>
      <c r="I80" s="47">
        <f>SUMIF(Sandwich!$G$14:$G$454,Table13[[#This Row],[Items Name]],Sandwich!$C$14:$C$454)</f>
        <v>0</v>
      </c>
      <c r="J80" s="47">
        <f>SUMIF(Breakfast!$G$14:$G$164,Table13[[#This Row],[Items Name]],Breakfast!$C$14:$C$164)</f>
        <v>0</v>
      </c>
      <c r="K80" s="47">
        <f>SUMIF(Pasta!$G$14:$G$99,Table13[[#This Row],[Items Name]],Pasta!$C$14:$C$99)</f>
        <v>0</v>
      </c>
      <c r="L80" s="47">
        <f>SUMIF(Dessert!$G$14:$G$40,Table13[[#This Row],[Items Name]],Dessert!$C$14:$C$40)</f>
        <v>0</v>
      </c>
      <c r="M80" s="70">
        <f>Table1[[#This Row],[isWarehouse&amp;Direct]]</f>
        <v>0</v>
      </c>
      <c r="N80" s="70">
        <f>Table1[[#This Row],[isFinished]]</f>
        <v>0</v>
      </c>
    </row>
    <row r="81" spans="3:14">
      <c r="C81" s="1">
        <f>Table1[[#This Row],[Code]]</f>
        <v>123106</v>
      </c>
      <c r="D81" t="str">
        <f>Table1[[#This Row],[Items Name]]</f>
        <v>Korat</v>
      </c>
      <c r="E81" s="47" t="str">
        <f>Table1[[#This Row],[Unit]]</f>
        <v>07 KG</v>
      </c>
      <c r="F81" s="47">
        <f>+Table13[[#This Row],[Souce]]+Table13[[#This Row],[Salad]]+Table13[[#This Row],[Sandwich]]+Table13[[#This Row],[Breacfast]]+Table13[[#This Row],[Pasta]]+Table13[[#This Row],[Dessert]]</f>
        <v>0</v>
      </c>
      <c r="G81" s="47">
        <f>SUMIF(Souce!$G$14:$G$357,Table13[[#This Row],[Items Name]],Souce!$C$14:$C$357)</f>
        <v>0</v>
      </c>
      <c r="H81" s="47">
        <f>SUMIF(Salad!$G$14:$G$768,Table13[[#This Row],[Items Name]],Salad!$C$14:$C$768)</f>
        <v>0</v>
      </c>
      <c r="I81" s="47">
        <f>SUMIF(Sandwich!$G$14:$G$454,Table13[[#This Row],[Items Name]],Sandwich!$C$14:$C$454)</f>
        <v>0</v>
      </c>
      <c r="J81" s="47">
        <f>SUMIF(Breakfast!$G$14:$G$164,Table13[[#This Row],[Items Name]],Breakfast!$C$14:$C$164)</f>
        <v>0</v>
      </c>
      <c r="K81" s="47">
        <f>SUMIF(Pasta!$G$14:$G$99,Table13[[#This Row],[Items Name]],Pasta!$C$14:$C$99)</f>
        <v>0</v>
      </c>
      <c r="L81" s="47">
        <f>SUMIF(Dessert!$G$14:$G$40,Table13[[#This Row],[Items Name]],Dessert!$C$14:$C$40)</f>
        <v>0</v>
      </c>
      <c r="M81" s="70">
        <f>Table1[[#This Row],[isWarehouse&amp;Direct]]</f>
        <v>0</v>
      </c>
      <c r="N81" s="70">
        <f>Table1[[#This Row],[isFinished]]</f>
        <v>0</v>
      </c>
    </row>
    <row r="82" spans="3:14">
      <c r="C82" s="1">
        <f>Table1[[#This Row],[Code]]</f>
        <v>123001</v>
      </c>
      <c r="D82" t="str">
        <f>Table1[[#This Row],[Items Name]]</f>
        <v>PLUE PERRY FRUZEN</v>
      </c>
      <c r="E82" s="47" t="str">
        <f>Table1[[#This Row],[Unit]]</f>
        <v>07 KG</v>
      </c>
      <c r="F82" s="47">
        <f>+Table13[[#This Row],[Souce]]+Table13[[#This Row],[Salad]]+Table13[[#This Row],[Sandwich]]+Table13[[#This Row],[Breacfast]]+Table13[[#This Row],[Pasta]]+Table13[[#This Row],[Dessert]]</f>
        <v>0</v>
      </c>
      <c r="G82" s="47">
        <f>SUMIF(Souce!$G$14:$G$357,Table13[[#This Row],[Items Name]],Souce!$C$14:$C$357)</f>
        <v>0</v>
      </c>
      <c r="H82" s="47">
        <f>SUMIF(Salad!$G$14:$G$768,Table13[[#This Row],[Items Name]],Salad!$C$14:$C$768)</f>
        <v>0</v>
      </c>
      <c r="I82" s="47">
        <f>SUMIF(Sandwich!$G$14:$G$454,Table13[[#This Row],[Items Name]],Sandwich!$C$14:$C$454)</f>
        <v>0</v>
      </c>
      <c r="J82" s="47">
        <f>SUMIF(Breakfast!$G$14:$G$164,Table13[[#This Row],[Items Name]],Breakfast!$C$14:$C$164)</f>
        <v>0</v>
      </c>
      <c r="K82" s="47">
        <f>SUMIF(Pasta!$G$14:$G$99,Table13[[#This Row],[Items Name]],Pasta!$C$14:$C$99)</f>
        <v>0</v>
      </c>
      <c r="L82" s="47">
        <f>SUMIF(Dessert!$G$14:$G$40,Table13[[#This Row],[Items Name]],Dessert!$C$14:$C$40)</f>
        <v>0</v>
      </c>
      <c r="M82" s="70">
        <f>Table1[[#This Row],[isWarehouse&amp;Direct]]</f>
        <v>0</v>
      </c>
      <c r="N82" s="70">
        <f>Table1[[#This Row],[isFinished]]</f>
        <v>0</v>
      </c>
    </row>
    <row r="83" spans="3:14">
      <c r="C83" s="1">
        <f>Table1[[#This Row],[Code]]</f>
        <v>125001</v>
      </c>
      <c r="D83" t="str">
        <f>Table1[[#This Row],[Items Name]]</f>
        <v>Butter Block Newzeland</v>
      </c>
      <c r="E83" s="47" t="str">
        <f>Table1[[#This Row],[Unit]]</f>
        <v>07 KG</v>
      </c>
      <c r="F83" s="47">
        <f>+Table13[[#This Row],[Souce]]+Table13[[#This Row],[Salad]]+Table13[[#This Row],[Sandwich]]+Table13[[#This Row],[Breacfast]]+Table13[[#This Row],[Pasta]]+Table13[[#This Row],[Dessert]]</f>
        <v>0</v>
      </c>
      <c r="G83" s="47">
        <f>SUMIF(Souce!$G$14:$G$357,Table13[[#This Row],[Items Name]],Souce!$C$14:$C$357)</f>
        <v>0</v>
      </c>
      <c r="H83" s="47">
        <f>SUMIF(Salad!$G$14:$G$768,Table13[[#This Row],[Items Name]],Salad!$C$14:$C$768)</f>
        <v>0</v>
      </c>
      <c r="I83" s="47">
        <f>SUMIF(Sandwich!$G$14:$G$454,Table13[[#This Row],[Items Name]],Sandwich!$C$14:$C$454)</f>
        <v>0</v>
      </c>
      <c r="J83" s="47">
        <f>SUMIF(Breakfast!$G$14:$G$164,Table13[[#This Row],[Items Name]],Breakfast!$C$14:$C$164)</f>
        <v>0</v>
      </c>
      <c r="K83" s="47">
        <f>SUMIF(Pasta!$G$14:$G$99,Table13[[#This Row],[Items Name]],Pasta!$C$14:$C$99)</f>
        <v>0</v>
      </c>
      <c r="L83" s="47">
        <f>SUMIF(Dessert!$G$14:$G$40,Table13[[#This Row],[Items Name]],Dessert!$C$14:$C$40)</f>
        <v>0</v>
      </c>
      <c r="M83" s="70">
        <f>Table1[[#This Row],[isWarehouse&amp;Direct]]</f>
        <v>0</v>
      </c>
      <c r="N83" s="70">
        <f>Table1[[#This Row],[isFinished]]</f>
        <v>0</v>
      </c>
    </row>
    <row r="84" spans="3:14">
      <c r="C84" s="1">
        <f>Table1[[#This Row],[Code]]</f>
        <v>125002</v>
      </c>
      <c r="D84" t="str">
        <f>Table1[[#This Row],[Items Name]]</f>
        <v>Butter almarai unsl</v>
      </c>
      <c r="E84" s="47" t="str">
        <f>Table1[[#This Row],[Unit]]</f>
        <v>07 KG</v>
      </c>
      <c r="F84" s="47">
        <f>+Table13[[#This Row],[Souce]]+Table13[[#This Row],[Salad]]+Table13[[#This Row],[Sandwich]]+Table13[[#This Row],[Breacfast]]+Table13[[#This Row],[Pasta]]+Table13[[#This Row],[Dessert]]</f>
        <v>0</v>
      </c>
      <c r="G84" s="47">
        <f>SUMIF(Souce!$G$14:$G$357,Table13[[#This Row],[Items Name]],Souce!$C$14:$C$357)</f>
        <v>0</v>
      </c>
      <c r="H84" s="47">
        <f>SUMIF(Salad!$G$14:$G$768,Table13[[#This Row],[Items Name]],Salad!$C$14:$C$768)</f>
        <v>0</v>
      </c>
      <c r="I84" s="47">
        <f>SUMIF(Sandwich!$G$14:$G$454,Table13[[#This Row],[Items Name]],Sandwich!$C$14:$C$454)</f>
        <v>0</v>
      </c>
      <c r="J84" s="47">
        <f>SUMIF(Breakfast!$G$14:$G$164,Table13[[#This Row],[Items Name]],Breakfast!$C$14:$C$164)</f>
        <v>0</v>
      </c>
      <c r="K84" s="47">
        <f>SUMIF(Pasta!$G$14:$G$99,Table13[[#This Row],[Items Name]],Pasta!$C$14:$C$99)</f>
        <v>0</v>
      </c>
      <c r="L84" s="47">
        <f>SUMIF(Dessert!$G$14:$G$40,Table13[[#This Row],[Items Name]],Dessert!$C$14:$C$40)</f>
        <v>0</v>
      </c>
      <c r="M84" s="70">
        <f>Table1[[#This Row],[isWarehouse&amp;Direct]]</f>
        <v>0</v>
      </c>
      <c r="N84" s="70">
        <f>Table1[[#This Row],[isFinished]]</f>
        <v>0</v>
      </c>
    </row>
    <row r="85" spans="3:14">
      <c r="C85" s="1">
        <f>Table1[[#This Row],[Code]]</f>
        <v>125003</v>
      </c>
      <c r="D85" t="str">
        <f>Table1[[#This Row],[Items Name]]</f>
        <v>Cheese Cheddar</v>
      </c>
      <c r="E85" s="47" t="str">
        <f>Table1[[#This Row],[Unit]]</f>
        <v>07 KG</v>
      </c>
      <c r="F85" s="47">
        <f>+Table13[[#This Row],[Souce]]+Table13[[#This Row],[Salad]]+Table13[[#This Row],[Sandwich]]+Table13[[#This Row],[Breacfast]]+Table13[[#This Row],[Pasta]]+Table13[[#This Row],[Dessert]]</f>
        <v>0</v>
      </c>
      <c r="G85" s="47">
        <f>SUMIF(Souce!$G$14:$G$357,Table13[[#This Row],[Items Name]],Souce!$C$14:$C$357)</f>
        <v>0</v>
      </c>
      <c r="H85" s="47">
        <f>SUMIF(Salad!$G$14:$G$768,Table13[[#This Row],[Items Name]],Salad!$C$14:$C$768)</f>
        <v>0</v>
      </c>
      <c r="I85" s="47">
        <f>SUMIF(Sandwich!$G$14:$G$454,Table13[[#This Row],[Items Name]],Sandwich!$C$14:$C$454)</f>
        <v>0</v>
      </c>
      <c r="J85" s="47">
        <f>SUMIF(Breakfast!$G$14:$G$164,Table13[[#This Row],[Items Name]],Breakfast!$C$14:$C$164)</f>
        <v>0</v>
      </c>
      <c r="K85" s="47">
        <f>SUMIF(Pasta!$G$14:$G$99,Table13[[#This Row],[Items Name]],Pasta!$C$14:$C$99)</f>
        <v>0</v>
      </c>
      <c r="L85" s="47">
        <f>SUMIF(Dessert!$G$14:$G$40,Table13[[#This Row],[Items Name]],Dessert!$C$14:$C$40)</f>
        <v>0</v>
      </c>
      <c r="M85" s="70">
        <f>Table1[[#This Row],[isWarehouse&amp;Direct]]</f>
        <v>0</v>
      </c>
      <c r="N85" s="70">
        <f>Table1[[#This Row],[isFinished]]</f>
        <v>0</v>
      </c>
    </row>
    <row r="86" spans="3:14">
      <c r="C86" s="1">
        <f>Table1[[#This Row],[Code]]</f>
        <v>125004</v>
      </c>
      <c r="D86" t="str">
        <f>Table1[[#This Row],[Items Name]]</f>
        <v>Cheese Emmental-Local Arab Dairy</v>
      </c>
      <c r="E86" s="47" t="str">
        <f>Table1[[#This Row],[Unit]]</f>
        <v>07 KG</v>
      </c>
      <c r="F86" s="47">
        <f>+Table13[[#This Row],[Souce]]+Table13[[#This Row],[Salad]]+Table13[[#This Row],[Sandwich]]+Table13[[#This Row],[Breacfast]]+Table13[[#This Row],[Pasta]]+Table13[[#This Row],[Dessert]]</f>
        <v>0</v>
      </c>
      <c r="G86" s="47">
        <f>SUMIF(Souce!$G$14:$G$357,Table13[[#This Row],[Items Name]],Souce!$C$14:$C$357)</f>
        <v>0</v>
      </c>
      <c r="H86" s="47">
        <f>SUMIF(Salad!$G$14:$G$768,Table13[[#This Row],[Items Name]],Salad!$C$14:$C$768)</f>
        <v>0</v>
      </c>
      <c r="I86" s="47">
        <f>SUMIF(Sandwich!$G$14:$G$454,Table13[[#This Row],[Items Name]],Sandwich!$C$14:$C$454)</f>
        <v>0</v>
      </c>
      <c r="J86" s="47">
        <f>SUMIF(Breakfast!$G$14:$G$164,Table13[[#This Row],[Items Name]],Breakfast!$C$14:$C$164)</f>
        <v>0</v>
      </c>
      <c r="K86" s="47">
        <f>SUMIF(Pasta!$G$14:$G$99,Table13[[#This Row],[Items Name]],Pasta!$C$14:$C$99)</f>
        <v>0</v>
      </c>
      <c r="L86" s="47">
        <f>SUMIF(Dessert!$G$14:$G$40,Table13[[#This Row],[Items Name]],Dessert!$C$14:$C$40)</f>
        <v>0</v>
      </c>
      <c r="M86" s="70">
        <f>Table1[[#This Row],[isWarehouse&amp;Direct]]</f>
        <v>0</v>
      </c>
      <c r="N86" s="70">
        <f>Table1[[#This Row],[isFinished]]</f>
        <v>0</v>
      </c>
    </row>
    <row r="87" spans="3:14">
      <c r="C87" s="1">
        <f>Table1[[#This Row],[Code]]</f>
        <v>125005</v>
      </c>
      <c r="D87" t="str">
        <f>Table1[[#This Row],[Items Name]]</f>
        <v>Cheese Parmisan / Grana</v>
      </c>
      <c r="E87" s="47" t="str">
        <f>Table1[[#This Row],[Unit]]</f>
        <v>07 KG</v>
      </c>
      <c r="F87" s="47">
        <f>+Table13[[#This Row],[Souce]]+Table13[[#This Row],[Salad]]+Table13[[#This Row],[Sandwich]]+Table13[[#This Row],[Breacfast]]+Table13[[#This Row],[Pasta]]+Table13[[#This Row],[Dessert]]</f>
        <v>0</v>
      </c>
      <c r="G87" s="47">
        <f>SUMIF(Souce!$G$14:$G$357,Table13[[#This Row],[Items Name]],Souce!$C$14:$C$357)</f>
        <v>0</v>
      </c>
      <c r="H87" s="47">
        <f>SUMIF(Salad!$G$14:$G$768,Table13[[#This Row],[Items Name]],Salad!$C$14:$C$768)</f>
        <v>0</v>
      </c>
      <c r="I87" s="47">
        <f>SUMIF(Sandwich!$G$14:$G$454,Table13[[#This Row],[Items Name]],Sandwich!$C$14:$C$454)</f>
        <v>0</v>
      </c>
      <c r="J87" s="47">
        <f>SUMIF(Breakfast!$G$14:$G$164,Table13[[#This Row],[Items Name]],Breakfast!$C$14:$C$164)</f>
        <v>0</v>
      </c>
      <c r="K87" s="47">
        <f>SUMIF(Pasta!$G$14:$G$99,Table13[[#This Row],[Items Name]],Pasta!$C$14:$C$99)</f>
        <v>0</v>
      </c>
      <c r="L87" s="47">
        <f>SUMIF(Dessert!$G$14:$G$40,Table13[[#This Row],[Items Name]],Dessert!$C$14:$C$40)</f>
        <v>0</v>
      </c>
      <c r="M87" s="70">
        <f>Table1[[#This Row],[isWarehouse&amp;Direct]]</f>
        <v>0</v>
      </c>
      <c r="N87" s="70">
        <f>Table1[[#This Row],[isFinished]]</f>
        <v>0</v>
      </c>
    </row>
    <row r="88" spans="3:14">
      <c r="C88" s="1">
        <f>Table1[[#This Row],[Code]]</f>
        <v>125006</v>
      </c>
      <c r="D88" t="str">
        <f>Table1[[#This Row],[Items Name]]</f>
        <v>Milk Powder full cream</v>
      </c>
      <c r="E88" s="47" t="str">
        <f>Table1[[#This Row],[Unit]]</f>
        <v>07 KG</v>
      </c>
      <c r="F88" s="47">
        <f>+Table13[[#This Row],[Souce]]+Table13[[#This Row],[Salad]]+Table13[[#This Row],[Sandwich]]+Table13[[#This Row],[Breacfast]]+Table13[[#This Row],[Pasta]]+Table13[[#This Row],[Dessert]]</f>
        <v>0</v>
      </c>
      <c r="G88" s="47">
        <f>SUMIF(Souce!$G$14:$G$357,Table13[[#This Row],[Items Name]],Souce!$C$14:$C$357)</f>
        <v>0</v>
      </c>
      <c r="H88" s="47">
        <f>SUMIF(Salad!$G$14:$G$768,Table13[[#This Row],[Items Name]],Salad!$C$14:$C$768)</f>
        <v>0</v>
      </c>
      <c r="I88" s="47">
        <f>SUMIF(Sandwich!$G$14:$G$454,Table13[[#This Row],[Items Name]],Sandwich!$C$14:$C$454)</f>
        <v>0</v>
      </c>
      <c r="J88" s="47">
        <f>SUMIF(Breakfast!$G$14:$G$164,Table13[[#This Row],[Items Name]],Breakfast!$C$14:$C$164)</f>
        <v>0</v>
      </c>
      <c r="K88" s="47">
        <f>SUMIF(Pasta!$G$14:$G$99,Table13[[#This Row],[Items Name]],Pasta!$C$14:$C$99)</f>
        <v>0</v>
      </c>
      <c r="L88" s="47">
        <f>SUMIF(Dessert!$G$14:$G$40,Table13[[#This Row],[Items Name]],Dessert!$C$14:$C$40)</f>
        <v>0</v>
      </c>
      <c r="M88" s="70">
        <f>Table1[[#This Row],[isWarehouse&amp;Direct]]</f>
        <v>0</v>
      </c>
      <c r="N88" s="70">
        <f>Table1[[#This Row],[isFinished]]</f>
        <v>0</v>
      </c>
    </row>
    <row r="89" spans="3:14">
      <c r="C89" s="1">
        <f>Table1[[#This Row],[Code]]</f>
        <v>125007</v>
      </c>
      <c r="D89" t="str">
        <f>Table1[[#This Row],[Items Name]]</f>
        <v>Eggs W [ Cover 30 P ]</v>
      </c>
      <c r="E89" s="47" t="str">
        <f>Table1[[#This Row],[Unit]]</f>
        <v>06 Each</v>
      </c>
      <c r="F89" s="47">
        <f>+Table13[[#This Row],[Souce]]+Table13[[#This Row],[Salad]]+Table13[[#This Row],[Sandwich]]+Table13[[#This Row],[Breacfast]]+Table13[[#This Row],[Pasta]]+Table13[[#This Row],[Dessert]]</f>
        <v>0</v>
      </c>
      <c r="G89" s="47">
        <f>SUMIF(Souce!$G$14:$G$357,Table13[[#This Row],[Items Name]],Souce!$C$14:$C$357)</f>
        <v>0</v>
      </c>
      <c r="H89" s="47">
        <f>SUMIF(Salad!$G$14:$G$768,Table13[[#This Row],[Items Name]],Salad!$C$14:$C$768)</f>
        <v>0</v>
      </c>
      <c r="I89" s="47">
        <f>SUMIF(Sandwich!$G$14:$G$454,Table13[[#This Row],[Items Name]],Sandwich!$C$14:$C$454)</f>
        <v>0</v>
      </c>
      <c r="J89" s="47">
        <f>SUMIF(Breakfast!$G$14:$G$164,Table13[[#This Row],[Items Name]],Breakfast!$C$14:$C$164)</f>
        <v>0</v>
      </c>
      <c r="K89" s="47">
        <f>SUMIF(Pasta!$G$14:$G$99,Table13[[#This Row],[Items Name]],Pasta!$C$14:$C$99)</f>
        <v>0</v>
      </c>
      <c r="L89" s="47">
        <f>SUMIF(Dessert!$G$14:$G$40,Table13[[#This Row],[Items Name]],Dessert!$C$14:$C$40)</f>
        <v>0</v>
      </c>
      <c r="M89" s="70">
        <f>Table1[[#This Row],[isWarehouse&amp;Direct]]</f>
        <v>0</v>
      </c>
      <c r="N89" s="70">
        <f>Table1[[#This Row],[isFinished]]</f>
        <v>0</v>
      </c>
    </row>
    <row r="90" spans="3:14">
      <c r="C90" s="1">
        <f>Table1[[#This Row],[Code]]</f>
        <v>125008</v>
      </c>
      <c r="D90" t="str">
        <f>Table1[[#This Row],[Items Name]]</f>
        <v>Cheese rockford- danish</v>
      </c>
      <c r="E90" s="47" t="str">
        <f>Table1[[#This Row],[Unit]]</f>
        <v>07 KG</v>
      </c>
      <c r="F90" s="47">
        <f>+Table13[[#This Row],[Souce]]+Table13[[#This Row],[Salad]]+Table13[[#This Row],[Sandwich]]+Table13[[#This Row],[Breacfast]]+Table13[[#This Row],[Pasta]]+Table13[[#This Row],[Dessert]]</f>
        <v>0</v>
      </c>
      <c r="G90" s="47">
        <f>SUMIF(Souce!$G$14:$G$357,Table13[[#This Row],[Items Name]],Souce!$C$14:$C$357)</f>
        <v>0</v>
      </c>
      <c r="H90" s="47">
        <f>SUMIF(Salad!$G$14:$G$768,Table13[[#This Row],[Items Name]],Salad!$C$14:$C$768)</f>
        <v>0</v>
      </c>
      <c r="I90" s="47">
        <f>SUMIF(Sandwich!$G$14:$G$454,Table13[[#This Row],[Items Name]],Sandwich!$C$14:$C$454)</f>
        <v>0</v>
      </c>
      <c r="J90" s="47">
        <f>SUMIF(Breakfast!$G$14:$G$164,Table13[[#This Row],[Items Name]],Breakfast!$C$14:$C$164)</f>
        <v>0</v>
      </c>
      <c r="K90" s="47">
        <f>SUMIF(Pasta!$G$14:$G$99,Table13[[#This Row],[Items Name]],Pasta!$C$14:$C$99)</f>
        <v>0</v>
      </c>
      <c r="L90" s="47">
        <f>SUMIF(Dessert!$G$14:$G$40,Table13[[#This Row],[Items Name]],Dessert!$C$14:$C$40)</f>
        <v>0</v>
      </c>
      <c r="M90" s="70">
        <f>Table1[[#This Row],[isWarehouse&amp;Direct]]</f>
        <v>0</v>
      </c>
      <c r="N90" s="70">
        <f>Table1[[#This Row],[isFinished]]</f>
        <v>0</v>
      </c>
    </row>
    <row r="91" spans="3:14">
      <c r="C91" s="1">
        <f>Table1[[#This Row],[Code]]</f>
        <v>125009</v>
      </c>
      <c r="D91" t="str">
        <f>Table1[[#This Row],[Items Name]]</f>
        <v>Cheese White Feta</v>
      </c>
      <c r="E91" s="47" t="str">
        <f>Table1[[#This Row],[Unit]]</f>
        <v>07 KG</v>
      </c>
      <c r="F91" s="47">
        <f>+Table13[[#This Row],[Souce]]+Table13[[#This Row],[Salad]]+Table13[[#This Row],[Sandwich]]+Table13[[#This Row],[Breacfast]]+Table13[[#This Row],[Pasta]]+Table13[[#This Row],[Dessert]]</f>
        <v>0</v>
      </c>
      <c r="G91" s="47">
        <f>SUMIF(Souce!$G$14:$G$357,Table13[[#This Row],[Items Name]],Souce!$C$14:$C$357)</f>
        <v>0</v>
      </c>
      <c r="H91" s="47">
        <f>SUMIF(Salad!$G$14:$G$768,Table13[[#This Row],[Items Name]],Salad!$C$14:$C$768)</f>
        <v>0</v>
      </c>
      <c r="I91" s="47">
        <f>SUMIF(Sandwich!$G$14:$G$454,Table13[[#This Row],[Items Name]],Sandwich!$C$14:$C$454)</f>
        <v>0</v>
      </c>
      <c r="J91" s="47">
        <f>SUMIF(Breakfast!$G$14:$G$164,Table13[[#This Row],[Items Name]],Breakfast!$C$14:$C$164)</f>
        <v>0</v>
      </c>
      <c r="K91" s="47">
        <f>SUMIF(Pasta!$G$14:$G$99,Table13[[#This Row],[Items Name]],Pasta!$C$14:$C$99)</f>
        <v>0</v>
      </c>
      <c r="L91" s="47">
        <f>SUMIF(Dessert!$G$14:$G$40,Table13[[#This Row],[Items Name]],Dessert!$C$14:$C$40)</f>
        <v>0</v>
      </c>
      <c r="M91" s="70">
        <f>Table1[[#This Row],[isWarehouse&amp;Direct]]</f>
        <v>0</v>
      </c>
      <c r="N91" s="70">
        <f>Table1[[#This Row],[isFinished]]</f>
        <v>0</v>
      </c>
    </row>
    <row r="92" spans="3:14">
      <c r="C92" s="1">
        <f>Table1[[#This Row],[Code]]</f>
        <v>125010</v>
      </c>
      <c r="D92" t="str">
        <f>Table1[[#This Row],[Items Name]]</f>
        <v>CHEESE KIRI 1*12 PSC</v>
      </c>
      <c r="E92" s="47" t="str">
        <f>Table1[[#This Row],[Unit]]</f>
        <v>07 KG</v>
      </c>
      <c r="F92" s="47">
        <f>+Table13[[#This Row],[Souce]]+Table13[[#This Row],[Salad]]+Table13[[#This Row],[Sandwich]]+Table13[[#This Row],[Breacfast]]+Table13[[#This Row],[Pasta]]+Table13[[#This Row],[Dessert]]</f>
        <v>0</v>
      </c>
      <c r="G92" s="47">
        <f>SUMIF(Souce!$G$14:$G$357,Table13[[#This Row],[Items Name]],Souce!$C$14:$C$357)</f>
        <v>0</v>
      </c>
      <c r="H92" s="47">
        <f>SUMIF(Salad!$G$14:$G$768,Table13[[#This Row],[Items Name]],Salad!$C$14:$C$768)</f>
        <v>0</v>
      </c>
      <c r="I92" s="47">
        <f>SUMIF(Sandwich!$G$14:$G$454,Table13[[#This Row],[Items Name]],Sandwich!$C$14:$C$454)</f>
        <v>0</v>
      </c>
      <c r="J92" s="47">
        <f>SUMIF(Breakfast!$G$14:$G$164,Table13[[#This Row],[Items Name]],Breakfast!$C$14:$C$164)</f>
        <v>0</v>
      </c>
      <c r="K92" s="47">
        <f>SUMIF(Pasta!$G$14:$G$99,Table13[[#This Row],[Items Name]],Pasta!$C$14:$C$99)</f>
        <v>0</v>
      </c>
      <c r="L92" s="47">
        <f>SUMIF(Dessert!$G$14:$G$40,Table13[[#This Row],[Items Name]],Dessert!$C$14:$C$40)</f>
        <v>0</v>
      </c>
      <c r="M92" s="70">
        <f>Table1[[#This Row],[isWarehouse&amp;Direct]]</f>
        <v>0</v>
      </c>
      <c r="N92" s="70">
        <f>Table1[[#This Row],[isFinished]]</f>
        <v>0</v>
      </c>
    </row>
    <row r="93" spans="3:14">
      <c r="C93" s="1">
        <f>Table1[[#This Row],[Code]]</f>
        <v>125011</v>
      </c>
      <c r="D93" t="str">
        <f>Table1[[#This Row],[Items Name]]</f>
        <v>Milk Condensed</v>
      </c>
      <c r="E93" s="47" t="str">
        <f>Table1[[#This Row],[Unit]]</f>
        <v>07 KG</v>
      </c>
      <c r="F93" s="47">
        <f>+Table13[[#This Row],[Souce]]+Table13[[#This Row],[Salad]]+Table13[[#This Row],[Sandwich]]+Table13[[#This Row],[Breacfast]]+Table13[[#This Row],[Pasta]]+Table13[[#This Row],[Dessert]]</f>
        <v>0</v>
      </c>
      <c r="G93" s="47">
        <f>SUMIF(Souce!$G$14:$G$357,Table13[[#This Row],[Items Name]],Souce!$C$14:$C$357)</f>
        <v>0</v>
      </c>
      <c r="H93" s="47">
        <f>SUMIF(Salad!$G$14:$G$768,Table13[[#This Row],[Items Name]],Salad!$C$14:$C$768)</f>
        <v>0</v>
      </c>
      <c r="I93" s="47">
        <f>SUMIF(Sandwich!$G$14:$G$454,Table13[[#This Row],[Items Name]],Sandwich!$C$14:$C$454)</f>
        <v>0</v>
      </c>
      <c r="J93" s="47">
        <f>SUMIF(Breakfast!$G$14:$G$164,Table13[[#This Row],[Items Name]],Breakfast!$C$14:$C$164)</f>
        <v>0</v>
      </c>
      <c r="K93" s="47">
        <f>SUMIF(Pasta!$G$14:$G$99,Table13[[#This Row],[Items Name]],Pasta!$C$14:$C$99)</f>
        <v>0</v>
      </c>
      <c r="L93" s="47">
        <f>SUMIF(Dessert!$G$14:$G$40,Table13[[#This Row],[Items Name]],Dessert!$C$14:$C$40)</f>
        <v>0</v>
      </c>
      <c r="M93" s="70">
        <f>Table1[[#This Row],[isWarehouse&amp;Direct]]</f>
        <v>0</v>
      </c>
      <c r="N93" s="70">
        <f>Table1[[#This Row],[isFinished]]</f>
        <v>0</v>
      </c>
    </row>
    <row r="94" spans="3:14">
      <c r="C94" s="1">
        <f>Table1[[#This Row],[Code]]</f>
        <v>125012</v>
      </c>
      <c r="D94" t="str">
        <f>Table1[[#This Row],[Items Name]]</f>
        <v>Shortening Savola</v>
      </c>
      <c r="E94" s="47" t="str">
        <f>Table1[[#This Row],[Unit]]</f>
        <v>07 KG</v>
      </c>
      <c r="F94" s="47">
        <f>+Table13[[#This Row],[Souce]]+Table13[[#This Row],[Salad]]+Table13[[#This Row],[Sandwich]]+Table13[[#This Row],[Breacfast]]+Table13[[#This Row],[Pasta]]+Table13[[#This Row],[Dessert]]</f>
        <v>0</v>
      </c>
      <c r="G94" s="47">
        <f>SUMIF(Souce!$G$14:$G$357,Table13[[#This Row],[Items Name]],Souce!$C$14:$C$357)</f>
        <v>0</v>
      </c>
      <c r="H94" s="47">
        <f>SUMIF(Salad!$G$14:$G$768,Table13[[#This Row],[Items Name]],Salad!$C$14:$C$768)</f>
        <v>0</v>
      </c>
      <c r="I94" s="47">
        <f>SUMIF(Sandwich!$G$14:$G$454,Table13[[#This Row],[Items Name]],Sandwich!$C$14:$C$454)</f>
        <v>0</v>
      </c>
      <c r="J94" s="47">
        <f>SUMIF(Breakfast!$G$14:$G$164,Table13[[#This Row],[Items Name]],Breakfast!$C$14:$C$164)</f>
        <v>0</v>
      </c>
      <c r="K94" s="47">
        <f>SUMIF(Pasta!$G$14:$G$99,Table13[[#This Row],[Items Name]],Pasta!$C$14:$C$99)</f>
        <v>0</v>
      </c>
      <c r="L94" s="47">
        <f>SUMIF(Dessert!$G$14:$G$40,Table13[[#This Row],[Items Name]],Dessert!$C$14:$C$40)</f>
        <v>0</v>
      </c>
      <c r="M94" s="70">
        <f>Table1[[#This Row],[isWarehouse&amp;Direct]]</f>
        <v>0</v>
      </c>
      <c r="N94" s="70">
        <f>Table1[[#This Row],[isFinished]]</f>
        <v>0</v>
      </c>
    </row>
    <row r="95" spans="3:14">
      <c r="C95" s="1">
        <f>Table1[[#This Row],[Code]]</f>
        <v>125013</v>
      </c>
      <c r="D95" t="str">
        <f>Table1[[#This Row],[Items Name]]</f>
        <v>Cheese Philadelphia</v>
      </c>
      <c r="E95" s="47" t="str">
        <f>Table1[[#This Row],[Unit]]</f>
        <v>07 KG</v>
      </c>
      <c r="F95" s="47">
        <f>+Table13[[#This Row],[Souce]]+Table13[[#This Row],[Salad]]+Table13[[#This Row],[Sandwich]]+Table13[[#This Row],[Breacfast]]+Table13[[#This Row],[Pasta]]+Table13[[#This Row],[Dessert]]</f>
        <v>0</v>
      </c>
      <c r="G95" s="47">
        <f>SUMIF(Souce!$G$14:$G$357,Table13[[#This Row],[Items Name]],Souce!$C$14:$C$357)</f>
        <v>0</v>
      </c>
      <c r="H95" s="47">
        <f>SUMIF(Salad!$G$14:$G$768,Table13[[#This Row],[Items Name]],Salad!$C$14:$C$768)</f>
        <v>0</v>
      </c>
      <c r="I95" s="47">
        <f>SUMIF(Sandwich!$G$14:$G$454,Table13[[#This Row],[Items Name]],Sandwich!$C$14:$C$454)</f>
        <v>0</v>
      </c>
      <c r="J95" s="47">
        <f>SUMIF(Breakfast!$G$14:$G$164,Table13[[#This Row],[Items Name]],Breakfast!$C$14:$C$164)</f>
        <v>0</v>
      </c>
      <c r="K95" s="47">
        <f>SUMIF(Pasta!$G$14:$G$99,Table13[[#This Row],[Items Name]],Pasta!$C$14:$C$99)</f>
        <v>0</v>
      </c>
      <c r="L95" s="47">
        <f>SUMIF(Dessert!$G$14:$G$40,Table13[[#This Row],[Items Name]],Dessert!$C$14:$C$40)</f>
        <v>0</v>
      </c>
      <c r="M95" s="70">
        <f>Table1[[#This Row],[isWarehouse&amp;Direct]]</f>
        <v>0</v>
      </c>
      <c r="N95" s="70">
        <f>Table1[[#This Row],[isFinished]]</f>
        <v>0</v>
      </c>
    </row>
    <row r="96" spans="3:14">
      <c r="C96" s="1">
        <f>Table1[[#This Row],[Code]]</f>
        <v>125014</v>
      </c>
      <c r="D96" t="str">
        <f>Table1[[#This Row],[Items Name]]</f>
        <v>Cheese Gouda with Cumin-Holland Frico</v>
      </c>
      <c r="E96" s="47" t="str">
        <f>Table1[[#This Row],[Unit]]</f>
        <v>07 KG</v>
      </c>
      <c r="F96" s="47">
        <f>+Table13[[#This Row],[Souce]]+Table13[[#This Row],[Salad]]+Table13[[#This Row],[Sandwich]]+Table13[[#This Row],[Breacfast]]+Table13[[#This Row],[Pasta]]+Table13[[#This Row],[Dessert]]</f>
        <v>0</v>
      </c>
      <c r="G96" s="47">
        <f>SUMIF(Souce!$G$14:$G$357,Table13[[#This Row],[Items Name]],Souce!$C$14:$C$357)</f>
        <v>0</v>
      </c>
      <c r="H96" s="47">
        <f>SUMIF(Salad!$G$14:$G$768,Table13[[#This Row],[Items Name]],Salad!$C$14:$C$768)</f>
        <v>0</v>
      </c>
      <c r="I96" s="47">
        <f>SUMIF(Sandwich!$G$14:$G$454,Table13[[#This Row],[Items Name]],Sandwich!$C$14:$C$454)</f>
        <v>0</v>
      </c>
      <c r="J96" s="47">
        <f>SUMIF(Breakfast!$G$14:$G$164,Table13[[#This Row],[Items Name]],Breakfast!$C$14:$C$164)</f>
        <v>0</v>
      </c>
      <c r="K96" s="47">
        <f>SUMIF(Pasta!$G$14:$G$99,Table13[[#This Row],[Items Name]],Pasta!$C$14:$C$99)</f>
        <v>0</v>
      </c>
      <c r="L96" s="47">
        <f>SUMIF(Dessert!$G$14:$G$40,Table13[[#This Row],[Items Name]],Dessert!$C$14:$C$40)</f>
        <v>0</v>
      </c>
      <c r="M96" s="70">
        <f>Table1[[#This Row],[isWarehouse&amp;Direct]]</f>
        <v>0</v>
      </c>
      <c r="N96" s="70">
        <f>Table1[[#This Row],[isFinished]]</f>
        <v>0</v>
      </c>
    </row>
    <row r="97" spans="2:14">
      <c r="C97" s="1">
        <f>Table1[[#This Row],[Code]]</f>
        <v>125015</v>
      </c>
      <c r="D97" t="str">
        <f>Table1[[#This Row],[Items Name]]</f>
        <v>ROMI CHEES</v>
      </c>
      <c r="E97" s="47" t="str">
        <f>Table1[[#This Row],[Unit]]</f>
        <v>07 KG</v>
      </c>
      <c r="F97" s="47">
        <f>+Table13[[#This Row],[Souce]]+Table13[[#This Row],[Salad]]+Table13[[#This Row],[Sandwich]]+Table13[[#This Row],[Breacfast]]+Table13[[#This Row],[Pasta]]+Table13[[#This Row],[Dessert]]</f>
        <v>0</v>
      </c>
      <c r="G97" s="47">
        <f>SUMIF(Souce!$G$14:$G$357,Table13[[#This Row],[Items Name]],Souce!$C$14:$C$357)</f>
        <v>0</v>
      </c>
      <c r="H97" s="47">
        <f>SUMIF(Salad!$G$14:$G$768,Table13[[#This Row],[Items Name]],Salad!$C$14:$C$768)</f>
        <v>0</v>
      </c>
      <c r="I97" s="47">
        <f>SUMIF(Sandwich!$G$14:$G$454,Table13[[#This Row],[Items Name]],Sandwich!$C$14:$C$454)</f>
        <v>0</v>
      </c>
      <c r="J97" s="47">
        <f>SUMIF(Breakfast!$G$14:$G$164,Table13[[#This Row],[Items Name]],Breakfast!$C$14:$C$164)</f>
        <v>0</v>
      </c>
      <c r="K97" s="47">
        <f>SUMIF(Pasta!$G$14:$G$99,Table13[[#This Row],[Items Name]],Pasta!$C$14:$C$99)</f>
        <v>0</v>
      </c>
      <c r="L97" s="47">
        <f>SUMIF(Dessert!$G$14:$G$40,Table13[[#This Row],[Items Name]],Dessert!$C$14:$C$40)</f>
        <v>0</v>
      </c>
      <c r="M97" s="70">
        <f>Table1[[#This Row],[isWarehouse&amp;Direct]]</f>
        <v>0</v>
      </c>
      <c r="N97" s="70">
        <f>Table1[[#This Row],[isFinished]]</f>
        <v>0</v>
      </c>
    </row>
    <row r="98" spans="2:14">
      <c r="C98" s="1">
        <f>Table1[[#This Row],[Code]]</f>
        <v>125016</v>
      </c>
      <c r="D98" t="str">
        <f>Table1[[#This Row],[Items Name]]</f>
        <v>Cheese KiRi1*8 psc</v>
      </c>
      <c r="E98" s="47" t="str">
        <f>Table1[[#This Row],[Unit]]</f>
        <v>05 PKT</v>
      </c>
      <c r="F98" s="47">
        <f>+Table13[[#This Row],[Souce]]+Table13[[#This Row],[Salad]]+Table13[[#This Row],[Sandwich]]+Table13[[#This Row],[Breacfast]]+Table13[[#This Row],[Pasta]]+Table13[[#This Row],[Dessert]]</f>
        <v>0</v>
      </c>
      <c r="G98" s="47">
        <f>SUMIF(Souce!$G$14:$G$357,Table13[[#This Row],[Items Name]],Souce!$C$14:$C$357)</f>
        <v>0</v>
      </c>
      <c r="H98" s="47">
        <f>SUMIF(Salad!$G$14:$G$768,Table13[[#This Row],[Items Name]],Salad!$C$14:$C$768)</f>
        <v>0</v>
      </c>
      <c r="I98" s="47">
        <f>SUMIF(Sandwich!$G$14:$G$454,Table13[[#This Row],[Items Name]],Sandwich!$C$14:$C$454)</f>
        <v>0</v>
      </c>
      <c r="J98" s="47">
        <f>SUMIF(Breakfast!$G$14:$G$164,Table13[[#This Row],[Items Name]],Breakfast!$C$14:$C$164)</f>
        <v>0</v>
      </c>
      <c r="K98" s="47">
        <f>SUMIF(Pasta!$G$14:$G$99,Table13[[#This Row],[Items Name]],Pasta!$C$14:$C$99)</f>
        <v>0</v>
      </c>
      <c r="L98" s="47">
        <f>SUMIF(Dessert!$G$14:$G$40,Table13[[#This Row],[Items Name]],Dessert!$C$14:$C$40)</f>
        <v>0</v>
      </c>
      <c r="M98" s="70">
        <f>Table1[[#This Row],[isWarehouse&amp;Direct]]</f>
        <v>0</v>
      </c>
      <c r="N98" s="70">
        <f>Table1[[#This Row],[isFinished]]</f>
        <v>0</v>
      </c>
    </row>
    <row r="99" spans="2:14">
      <c r="C99" s="1">
        <f>Table1[[#This Row],[Code]]</f>
        <v>125017</v>
      </c>
      <c r="D99" t="str">
        <f>Table1[[#This Row],[Items Name]]</f>
        <v xml:space="preserve">Unsalted Butter </v>
      </c>
      <c r="E99" s="47" t="str">
        <f>Table1[[#This Row],[Unit]]</f>
        <v>07 KG</v>
      </c>
      <c r="F99" s="47">
        <f>+Table13[[#This Row],[Souce]]+Table13[[#This Row],[Salad]]+Table13[[#This Row],[Sandwich]]+Table13[[#This Row],[Breacfast]]+Table13[[#This Row],[Pasta]]+Table13[[#This Row],[Dessert]]</f>
        <v>0</v>
      </c>
      <c r="G99" s="47">
        <f>SUMIF(Souce!$G$14:$G$357,Table13[[#This Row],[Items Name]],Souce!$C$14:$C$357)</f>
        <v>0</v>
      </c>
      <c r="H99" s="47">
        <f>SUMIF(Salad!$G$14:$G$768,Table13[[#This Row],[Items Name]],Salad!$C$14:$C$768)</f>
        <v>0</v>
      </c>
      <c r="I99" s="47">
        <f>SUMIF(Sandwich!$G$14:$G$454,Table13[[#This Row],[Items Name]],Sandwich!$C$14:$C$454)</f>
        <v>0</v>
      </c>
      <c r="J99" s="47">
        <f>SUMIF(Breakfast!$G$14:$G$164,Table13[[#This Row],[Items Name]],Breakfast!$C$14:$C$164)</f>
        <v>0</v>
      </c>
      <c r="K99" s="47">
        <f>SUMIF(Pasta!$G$14:$G$99,Table13[[#This Row],[Items Name]],Pasta!$C$14:$C$99)</f>
        <v>0</v>
      </c>
      <c r="L99" s="47">
        <f>SUMIF(Dessert!$G$14:$G$40,Table13[[#This Row],[Items Name]],Dessert!$C$14:$C$40)</f>
        <v>0</v>
      </c>
      <c r="M99" s="70">
        <f>Table1[[#This Row],[isWarehouse&amp;Direct]]</f>
        <v>0</v>
      </c>
      <c r="N99" s="70">
        <f>Table1[[#This Row],[isFinished]]</f>
        <v>0</v>
      </c>
    </row>
    <row r="100" spans="2:14">
      <c r="C100" s="1">
        <f>Table1[[#This Row],[Code]]</f>
        <v>125018</v>
      </c>
      <c r="D100" t="str">
        <f>Table1[[#This Row],[Items Name]]</f>
        <v xml:space="preserve">BUTTER </v>
      </c>
      <c r="E100" s="47" t="str">
        <f>Table1[[#This Row],[Unit]]</f>
        <v>09 Gallon</v>
      </c>
      <c r="F100" s="47">
        <f>+Table13[[#This Row],[Souce]]+Table13[[#This Row],[Salad]]+Table13[[#This Row],[Sandwich]]+Table13[[#This Row],[Breacfast]]+Table13[[#This Row],[Pasta]]+Table13[[#This Row],[Dessert]]</f>
        <v>0</v>
      </c>
      <c r="G100" s="47">
        <f>SUMIF(Souce!$G$14:$G$357,Table13[[#This Row],[Items Name]],Souce!$C$14:$C$357)</f>
        <v>0</v>
      </c>
      <c r="H100" s="47">
        <f>SUMIF(Salad!$G$14:$G$768,Table13[[#This Row],[Items Name]],Salad!$C$14:$C$768)</f>
        <v>0</v>
      </c>
      <c r="I100" s="47">
        <f>SUMIF(Sandwich!$G$14:$G$454,Table13[[#This Row],[Items Name]],Sandwich!$C$14:$C$454)</f>
        <v>0</v>
      </c>
      <c r="J100" s="47">
        <f>SUMIF(Breakfast!$G$14:$G$164,Table13[[#This Row],[Items Name]],Breakfast!$C$14:$C$164)</f>
        <v>0</v>
      </c>
      <c r="K100" s="47">
        <f>SUMIF(Pasta!$G$14:$G$99,Table13[[#This Row],[Items Name]],Pasta!$C$14:$C$99)</f>
        <v>0</v>
      </c>
      <c r="L100" s="47">
        <f>SUMIF(Dessert!$G$14:$G$40,Table13[[#This Row],[Items Name]],Dessert!$C$14:$C$40)</f>
        <v>0</v>
      </c>
      <c r="M100" s="70">
        <f>Table1[[#This Row],[isWarehouse&amp;Direct]]</f>
        <v>0</v>
      </c>
      <c r="N100" s="70">
        <f>Table1[[#This Row],[isFinished]]</f>
        <v>0</v>
      </c>
    </row>
    <row r="101" spans="2:14">
      <c r="B101" t="s">
        <v>65</v>
      </c>
      <c r="C101" s="1">
        <f>Table1[[#This Row],[Code]]</f>
        <v>125019</v>
      </c>
      <c r="D101" t="str">
        <f>Table1[[#This Row],[Items Name]]</f>
        <v>BUTTER Boretion</v>
      </c>
      <c r="E101" s="47" t="str">
        <f>Table1[[#This Row],[Unit]]</f>
        <v>06 Each</v>
      </c>
      <c r="F101" s="47">
        <f>+Table13[[#This Row],[Souce]]+Table13[[#This Row],[Salad]]+Table13[[#This Row],[Sandwich]]+Table13[[#This Row],[Breacfast]]+Table13[[#This Row],[Pasta]]+Table13[[#This Row],[Dessert]]</f>
        <v>0</v>
      </c>
      <c r="G101" s="47">
        <f>SUMIF(Souce!$G$14:$G$357,Table13[[#This Row],[Items Name]],Souce!$C$14:$C$357)</f>
        <v>0</v>
      </c>
      <c r="H101" s="47">
        <f>SUMIF(Salad!$G$14:$G$768,Table13[[#This Row],[Items Name]],Salad!$C$14:$C$768)</f>
        <v>0</v>
      </c>
      <c r="I101" s="47">
        <f>SUMIF(Sandwich!$G$14:$G$454,Table13[[#This Row],[Items Name]],Sandwich!$C$14:$C$454)</f>
        <v>0</v>
      </c>
      <c r="J101" s="47">
        <f>SUMIF(Breakfast!$G$14:$G$164,Table13[[#This Row],[Items Name]],Breakfast!$C$14:$C$164)</f>
        <v>0</v>
      </c>
      <c r="K101" s="47">
        <f>SUMIF(Pasta!$G$14:$G$99,Table13[[#This Row],[Items Name]],Pasta!$C$14:$C$99)</f>
        <v>0</v>
      </c>
      <c r="L101" s="47">
        <f>SUMIF(Dessert!$G$14:$G$40,Table13[[#This Row],[Items Name]],Dessert!$C$14:$C$40)</f>
        <v>0</v>
      </c>
      <c r="M101" s="70">
        <f>Table1[[#This Row],[isWarehouse&amp;Direct]]</f>
        <v>0</v>
      </c>
      <c r="N101" s="70">
        <f>Table1[[#This Row],[isFinished]]</f>
        <v>0</v>
      </c>
    </row>
    <row r="102" spans="2:14">
      <c r="C102" s="1">
        <f>Table1[[#This Row],[Code]]</f>
        <v>125020</v>
      </c>
      <c r="D102" t="str">
        <f>Table1[[#This Row],[Items Name]]</f>
        <v>cotag cheese</v>
      </c>
      <c r="E102" s="47" t="str">
        <f>Table1[[#This Row],[Unit]]</f>
        <v>07 KG</v>
      </c>
      <c r="F102" s="47">
        <f>+Table13[[#This Row],[Souce]]+Table13[[#This Row],[Salad]]+Table13[[#This Row],[Sandwich]]+Table13[[#This Row],[Breacfast]]+Table13[[#This Row],[Pasta]]+Table13[[#This Row],[Dessert]]</f>
        <v>0</v>
      </c>
      <c r="G102" s="47">
        <f>SUMIF(Souce!$G$14:$G$357,Table13[[#This Row],[Items Name]],Souce!$C$14:$C$357)</f>
        <v>0</v>
      </c>
      <c r="H102" s="47">
        <f>SUMIF(Salad!$G$14:$G$768,Table13[[#This Row],[Items Name]],Salad!$C$14:$C$768)</f>
        <v>0</v>
      </c>
      <c r="I102" s="47">
        <f>SUMIF(Sandwich!$G$14:$G$454,Table13[[#This Row],[Items Name]],Sandwich!$C$14:$C$454)</f>
        <v>0</v>
      </c>
      <c r="J102" s="47">
        <f>SUMIF(Breakfast!$G$14:$G$164,Table13[[#This Row],[Items Name]],Breakfast!$C$14:$C$164)</f>
        <v>0</v>
      </c>
      <c r="K102" s="47">
        <f>SUMIF(Pasta!$G$14:$G$99,Table13[[#This Row],[Items Name]],Pasta!$C$14:$C$99)</f>
        <v>0</v>
      </c>
      <c r="L102" s="47">
        <f>SUMIF(Dessert!$G$14:$G$40,Table13[[#This Row],[Items Name]],Dessert!$C$14:$C$40)</f>
        <v>0</v>
      </c>
      <c r="M102" s="70">
        <f>Table1[[#This Row],[isWarehouse&amp;Direct]]</f>
        <v>0</v>
      </c>
      <c r="N102" s="70">
        <f>Table1[[#This Row],[isFinished]]</f>
        <v>0</v>
      </c>
    </row>
    <row r="103" spans="2:14">
      <c r="C103" s="1">
        <f>Table1[[#This Row],[Code]]</f>
        <v>125021</v>
      </c>
      <c r="D103" t="str">
        <f>Table1[[#This Row],[Items Name]]</f>
        <v>Milk fresh</v>
      </c>
      <c r="E103" s="47" t="str">
        <f>Table1[[#This Row],[Unit]]</f>
        <v>07 KG</v>
      </c>
      <c r="F103" s="47">
        <f>+Table13[[#This Row],[Souce]]+Table13[[#This Row],[Salad]]+Table13[[#This Row],[Sandwich]]+Table13[[#This Row],[Breacfast]]+Table13[[#This Row],[Pasta]]+Table13[[#This Row],[Dessert]]</f>
        <v>0</v>
      </c>
      <c r="G103" s="47">
        <f>SUMIF(Souce!$G$14:$G$357,Table13[[#This Row],[Items Name]],Souce!$C$14:$C$357)</f>
        <v>0</v>
      </c>
      <c r="H103" s="47">
        <f>SUMIF(Salad!$G$14:$G$768,Table13[[#This Row],[Items Name]],Salad!$C$14:$C$768)</f>
        <v>0</v>
      </c>
      <c r="I103" s="47">
        <f>SUMIF(Sandwich!$G$14:$G$454,Table13[[#This Row],[Items Name]],Sandwich!$C$14:$C$454)</f>
        <v>0</v>
      </c>
      <c r="J103" s="47">
        <f>SUMIF(Breakfast!$G$14:$G$164,Table13[[#This Row],[Items Name]],Breakfast!$C$14:$C$164)</f>
        <v>0</v>
      </c>
      <c r="K103" s="47">
        <f>SUMIF(Pasta!$G$14:$G$99,Table13[[#This Row],[Items Name]],Pasta!$C$14:$C$99)</f>
        <v>0</v>
      </c>
      <c r="L103" s="47">
        <f>SUMIF(Dessert!$G$14:$G$40,Table13[[#This Row],[Items Name]],Dessert!$C$14:$C$40)</f>
        <v>0</v>
      </c>
      <c r="M103" s="70">
        <f>Table1[[#This Row],[isWarehouse&amp;Direct]]</f>
        <v>0</v>
      </c>
      <c r="N103" s="70">
        <f>Table1[[#This Row],[isFinished]]</f>
        <v>0</v>
      </c>
    </row>
    <row r="104" spans="2:14">
      <c r="C104" s="1">
        <f>Table1[[#This Row],[Code]]</f>
        <v>125022</v>
      </c>
      <c r="D104" t="str">
        <f>Table1[[#This Row],[Items Name]]</f>
        <v>Milk Bonny</v>
      </c>
      <c r="E104" s="47" t="str">
        <f>Table1[[#This Row],[Unit]]</f>
        <v>07 KG</v>
      </c>
      <c r="F104" s="47">
        <f>+Table13[[#This Row],[Souce]]+Table13[[#This Row],[Salad]]+Table13[[#This Row],[Sandwich]]+Table13[[#This Row],[Breacfast]]+Table13[[#This Row],[Pasta]]+Table13[[#This Row],[Dessert]]</f>
        <v>0</v>
      </c>
      <c r="G104" s="47">
        <f>SUMIF(Souce!$G$14:$G$357,Table13[[#This Row],[Items Name]],Souce!$C$14:$C$357)</f>
        <v>0</v>
      </c>
      <c r="H104" s="47">
        <f>SUMIF(Salad!$G$14:$G$768,Table13[[#This Row],[Items Name]],Salad!$C$14:$C$768)</f>
        <v>0</v>
      </c>
      <c r="I104" s="47">
        <f>SUMIF(Sandwich!$G$14:$G$454,Table13[[#This Row],[Items Name]],Sandwich!$C$14:$C$454)</f>
        <v>0</v>
      </c>
      <c r="J104" s="47">
        <f>SUMIF(Breakfast!$G$14:$G$164,Table13[[#This Row],[Items Name]],Breakfast!$C$14:$C$164)</f>
        <v>0</v>
      </c>
      <c r="K104" s="47">
        <f>SUMIF(Pasta!$G$14:$G$99,Table13[[#This Row],[Items Name]],Pasta!$C$14:$C$99)</f>
        <v>0</v>
      </c>
      <c r="L104" s="47">
        <f>SUMIF(Dessert!$G$14:$G$40,Table13[[#This Row],[Items Name]],Dessert!$C$14:$C$40)</f>
        <v>0</v>
      </c>
      <c r="M104" s="70">
        <f>Table1[[#This Row],[isWarehouse&amp;Direct]]</f>
        <v>0</v>
      </c>
      <c r="N104" s="70">
        <f>Table1[[#This Row],[isFinished]]</f>
        <v>0</v>
      </c>
    </row>
    <row r="105" spans="2:14">
      <c r="C105" s="1">
        <f>Table1[[#This Row],[Code]]</f>
        <v>125023</v>
      </c>
      <c r="D105" t="str">
        <f>Table1[[#This Row],[Items Name]]</f>
        <v xml:space="preserve">Fresh Milk Yogurt </v>
      </c>
      <c r="E105" s="47" t="str">
        <f>Table1[[#This Row],[Unit]]</f>
        <v>07 KG</v>
      </c>
      <c r="F105" s="47">
        <f>+Table13[[#This Row],[Souce]]+Table13[[#This Row],[Salad]]+Table13[[#This Row],[Sandwich]]+Table13[[#This Row],[Breacfast]]+Table13[[#This Row],[Pasta]]+Table13[[#This Row],[Dessert]]</f>
        <v>0</v>
      </c>
      <c r="G105" s="47">
        <f>SUMIF(Souce!$G$14:$G$357,Table13[[#This Row],[Items Name]],Souce!$C$14:$C$357)</f>
        <v>0</v>
      </c>
      <c r="H105" s="47">
        <f>SUMIF(Salad!$G$14:$G$768,Table13[[#This Row],[Items Name]],Salad!$C$14:$C$768)</f>
        <v>0</v>
      </c>
      <c r="I105" s="47">
        <f>SUMIF(Sandwich!$G$14:$G$454,Table13[[#This Row],[Items Name]],Sandwich!$C$14:$C$454)</f>
        <v>0</v>
      </c>
      <c r="J105" s="47">
        <f>SUMIF(Breakfast!$G$14:$G$164,Table13[[#This Row],[Items Name]],Breakfast!$C$14:$C$164)</f>
        <v>0</v>
      </c>
      <c r="K105" s="47">
        <f>SUMIF(Pasta!$G$14:$G$99,Table13[[#This Row],[Items Name]],Pasta!$C$14:$C$99)</f>
        <v>0</v>
      </c>
      <c r="L105" s="47">
        <f>SUMIF(Dessert!$G$14:$G$40,Table13[[#This Row],[Items Name]],Dessert!$C$14:$C$40)</f>
        <v>0</v>
      </c>
      <c r="M105" s="70">
        <f>Table1[[#This Row],[isWarehouse&amp;Direct]]</f>
        <v>0</v>
      </c>
      <c r="N105" s="70">
        <f>Table1[[#This Row],[isFinished]]</f>
        <v>0</v>
      </c>
    </row>
    <row r="106" spans="2:14">
      <c r="C106" s="1">
        <f>Table1[[#This Row],[Code]]</f>
        <v>125024</v>
      </c>
      <c r="D106" t="str">
        <f>Table1[[#This Row],[Items Name]]</f>
        <v xml:space="preserve">Chess mozeral </v>
      </c>
      <c r="E106" s="47" t="str">
        <f>Table1[[#This Row],[Unit]]</f>
        <v>07 KG</v>
      </c>
      <c r="F106" s="47">
        <f>+Table13[[#This Row],[Souce]]+Table13[[#This Row],[Salad]]+Table13[[#This Row],[Sandwich]]+Table13[[#This Row],[Breacfast]]+Table13[[#This Row],[Pasta]]+Table13[[#This Row],[Dessert]]</f>
        <v>0</v>
      </c>
      <c r="G106" s="47">
        <f>SUMIF(Souce!$G$14:$G$357,Table13[[#This Row],[Items Name]],Souce!$C$14:$C$357)</f>
        <v>0</v>
      </c>
      <c r="H106" s="47">
        <f>SUMIF(Salad!$G$14:$G$768,Table13[[#This Row],[Items Name]],Salad!$C$14:$C$768)</f>
        <v>0</v>
      </c>
      <c r="I106" s="47">
        <f>SUMIF(Sandwich!$G$14:$G$454,Table13[[#This Row],[Items Name]],Sandwich!$C$14:$C$454)</f>
        <v>0</v>
      </c>
      <c r="J106" s="47">
        <f>SUMIF(Breakfast!$G$14:$G$164,Table13[[#This Row],[Items Name]],Breakfast!$C$14:$C$164)</f>
        <v>0</v>
      </c>
      <c r="K106" s="47">
        <f>SUMIF(Pasta!$G$14:$G$99,Table13[[#This Row],[Items Name]],Pasta!$C$14:$C$99)</f>
        <v>0</v>
      </c>
      <c r="L106" s="47">
        <f>SUMIF(Dessert!$G$14:$G$40,Table13[[#This Row],[Items Name]],Dessert!$C$14:$C$40)</f>
        <v>0</v>
      </c>
      <c r="M106" s="70">
        <f>Table1[[#This Row],[isWarehouse&amp;Direct]]</f>
        <v>0</v>
      </c>
      <c r="N106" s="70">
        <f>Table1[[#This Row],[isFinished]]</f>
        <v>0</v>
      </c>
    </row>
    <row r="107" spans="2:14">
      <c r="C107" s="1">
        <f>Table1[[#This Row],[Code]]</f>
        <v>125025</v>
      </c>
      <c r="D107" t="str">
        <f>Table1[[#This Row],[Items Name]]</f>
        <v>whip Cream Dessert 7 gr</v>
      </c>
      <c r="E107" s="47" t="str">
        <f>Table1[[#This Row],[Unit]]</f>
        <v>07 KG</v>
      </c>
      <c r="F107" s="47">
        <f>+Table13[[#This Row],[Souce]]+Table13[[#This Row],[Salad]]+Table13[[#This Row],[Sandwich]]+Table13[[#This Row],[Breacfast]]+Table13[[#This Row],[Pasta]]+Table13[[#This Row],[Dessert]]</f>
        <v>0</v>
      </c>
      <c r="G107" s="47">
        <f>SUMIF(Souce!$G$14:$G$357,Table13[[#This Row],[Items Name]],Souce!$C$14:$C$357)</f>
        <v>0</v>
      </c>
      <c r="H107" s="47">
        <f>SUMIF(Salad!$G$14:$G$768,Table13[[#This Row],[Items Name]],Salad!$C$14:$C$768)</f>
        <v>0</v>
      </c>
      <c r="I107" s="47">
        <f>SUMIF(Sandwich!$G$14:$G$454,Table13[[#This Row],[Items Name]],Sandwich!$C$14:$C$454)</f>
        <v>0</v>
      </c>
      <c r="J107" s="47">
        <f>SUMIF(Breakfast!$G$14:$G$164,Table13[[#This Row],[Items Name]],Breakfast!$C$14:$C$164)</f>
        <v>0</v>
      </c>
      <c r="K107" s="47">
        <f>SUMIF(Pasta!$G$14:$G$99,Table13[[#This Row],[Items Name]],Pasta!$C$14:$C$99)</f>
        <v>0</v>
      </c>
      <c r="L107" s="47">
        <f>SUMIF(Dessert!$G$14:$G$40,Table13[[#This Row],[Items Name]],Dessert!$C$14:$C$40)</f>
        <v>0</v>
      </c>
      <c r="M107" s="70">
        <f>Table1[[#This Row],[isWarehouse&amp;Direct]]</f>
        <v>0</v>
      </c>
      <c r="N107" s="70">
        <f>Table1[[#This Row],[isFinished]]</f>
        <v>0</v>
      </c>
    </row>
    <row r="108" spans="2:14">
      <c r="C108" s="1">
        <f>Table1[[#This Row],[Code]]</f>
        <v>125026</v>
      </c>
      <c r="D108" t="str">
        <f>Table1[[#This Row],[Items Name]]</f>
        <v>creme laktevala</v>
      </c>
      <c r="E108" s="47" t="str">
        <f>Table1[[#This Row],[Unit]]</f>
        <v>07 KG</v>
      </c>
      <c r="F108" s="47">
        <f>+Table13[[#This Row],[Souce]]+Table13[[#This Row],[Salad]]+Table13[[#This Row],[Sandwich]]+Table13[[#This Row],[Breacfast]]+Table13[[#This Row],[Pasta]]+Table13[[#This Row],[Dessert]]</f>
        <v>0</v>
      </c>
      <c r="G108" s="47">
        <f>SUMIF(Souce!$G$14:$G$357,Table13[[#This Row],[Items Name]],Souce!$C$14:$C$357)</f>
        <v>0</v>
      </c>
      <c r="H108" s="47">
        <f>SUMIF(Salad!$G$14:$G$768,Table13[[#This Row],[Items Name]],Salad!$C$14:$C$768)</f>
        <v>0</v>
      </c>
      <c r="I108" s="47">
        <f>SUMIF(Sandwich!$G$14:$G$454,Table13[[#This Row],[Items Name]],Sandwich!$C$14:$C$454)</f>
        <v>0</v>
      </c>
      <c r="J108" s="47">
        <f>SUMIF(Breakfast!$G$14:$G$164,Table13[[#This Row],[Items Name]],Breakfast!$C$14:$C$164)</f>
        <v>0</v>
      </c>
      <c r="K108" s="47">
        <f>SUMIF(Pasta!$G$14:$G$99,Table13[[#This Row],[Items Name]],Pasta!$C$14:$C$99)</f>
        <v>0</v>
      </c>
      <c r="L108" s="47">
        <f>SUMIF(Dessert!$G$14:$G$40,Table13[[#This Row],[Items Name]],Dessert!$C$14:$C$40)</f>
        <v>0</v>
      </c>
      <c r="M108" s="70">
        <f>Table1[[#This Row],[isWarehouse&amp;Direct]]</f>
        <v>0</v>
      </c>
      <c r="N108" s="70">
        <f>Table1[[#This Row],[isFinished]]</f>
        <v>0</v>
      </c>
    </row>
    <row r="109" spans="2:14">
      <c r="C109" s="1">
        <f>Table1[[#This Row],[Code]]</f>
        <v>125027</v>
      </c>
      <c r="D109" t="str">
        <f>Table1[[#This Row],[Items Name]]</f>
        <v>chees cream</v>
      </c>
      <c r="E109" s="47" t="str">
        <f>Table1[[#This Row],[Unit]]</f>
        <v>07 KG</v>
      </c>
      <c r="F109" s="47">
        <f>+Table13[[#This Row],[Souce]]+Table13[[#This Row],[Salad]]+Table13[[#This Row],[Sandwich]]+Table13[[#This Row],[Breacfast]]+Table13[[#This Row],[Pasta]]+Table13[[#This Row],[Dessert]]</f>
        <v>0</v>
      </c>
      <c r="G109" s="47">
        <f>SUMIF(Souce!$G$14:$G$357,Table13[[#This Row],[Items Name]],Souce!$C$14:$C$357)</f>
        <v>0</v>
      </c>
      <c r="H109" s="47">
        <f>SUMIF(Salad!$G$14:$G$768,Table13[[#This Row],[Items Name]],Salad!$C$14:$C$768)</f>
        <v>0</v>
      </c>
      <c r="I109" s="47">
        <f>SUMIF(Sandwich!$G$14:$G$454,Table13[[#This Row],[Items Name]],Sandwich!$C$14:$C$454)</f>
        <v>0</v>
      </c>
      <c r="J109" s="47">
        <f>SUMIF(Breakfast!$G$14:$G$164,Table13[[#This Row],[Items Name]],Breakfast!$C$14:$C$164)</f>
        <v>0</v>
      </c>
      <c r="K109" s="47">
        <f>SUMIF(Pasta!$G$14:$G$99,Table13[[#This Row],[Items Name]],Pasta!$C$14:$C$99)</f>
        <v>0</v>
      </c>
      <c r="L109" s="47">
        <f>SUMIF(Dessert!$G$14:$G$40,Table13[[#This Row],[Items Name]],Dessert!$C$14:$C$40)</f>
        <v>0</v>
      </c>
      <c r="M109" s="70">
        <f>Table1[[#This Row],[isWarehouse&amp;Direct]]</f>
        <v>0</v>
      </c>
      <c r="N109" s="70">
        <f>Table1[[#This Row],[isFinished]]</f>
        <v>0</v>
      </c>
    </row>
    <row r="110" spans="2:14">
      <c r="C110" s="1">
        <f>Table1[[#This Row],[Code]]</f>
        <v>125030</v>
      </c>
      <c r="D110" t="str">
        <f>Table1[[#This Row],[Items Name]]</f>
        <v>chees mozeral banda</v>
      </c>
      <c r="E110" s="47" t="str">
        <f>Table1[[#This Row],[Unit]]</f>
        <v>07 KG</v>
      </c>
      <c r="F110" s="47">
        <f>+Table13[[#This Row],[Souce]]+Table13[[#This Row],[Salad]]+Table13[[#This Row],[Sandwich]]+Table13[[#This Row],[Breacfast]]+Table13[[#This Row],[Pasta]]+Table13[[#This Row],[Dessert]]</f>
        <v>0</v>
      </c>
      <c r="G110" s="47">
        <f>SUMIF(Souce!$G$14:$G$357,Table13[[#This Row],[Items Name]],Souce!$C$14:$C$357)</f>
        <v>0</v>
      </c>
      <c r="H110" s="47">
        <f>SUMIF(Salad!$G$14:$G$768,Table13[[#This Row],[Items Name]],Salad!$C$14:$C$768)</f>
        <v>0</v>
      </c>
      <c r="I110" s="47">
        <f>SUMIF(Sandwich!$G$14:$G$454,Table13[[#This Row],[Items Name]],Sandwich!$C$14:$C$454)</f>
        <v>0</v>
      </c>
      <c r="J110" s="47">
        <f>SUMIF(Breakfast!$G$14:$G$164,Table13[[#This Row],[Items Name]],Breakfast!$C$14:$C$164)</f>
        <v>0</v>
      </c>
      <c r="K110" s="47">
        <f>SUMIF(Pasta!$G$14:$G$99,Table13[[#This Row],[Items Name]],Pasta!$C$14:$C$99)</f>
        <v>0</v>
      </c>
      <c r="L110" s="47">
        <f>SUMIF(Dessert!$G$14:$G$40,Table13[[#This Row],[Items Name]],Dessert!$C$14:$C$40)</f>
        <v>0</v>
      </c>
      <c r="M110" s="70">
        <f>Table1[[#This Row],[isWarehouse&amp;Direct]]</f>
        <v>0</v>
      </c>
      <c r="N110" s="70">
        <f>Table1[[#This Row],[isFinished]]</f>
        <v>0</v>
      </c>
    </row>
    <row r="111" spans="2:14">
      <c r="C111" s="1">
        <f>Table1[[#This Row],[Code]]</f>
        <v>125031</v>
      </c>
      <c r="D111" t="str">
        <f>Table1[[#This Row],[Items Name]]</f>
        <v>chees karish(3.5 KG)</v>
      </c>
      <c r="E111" s="47" t="str">
        <f>Table1[[#This Row],[Unit]]</f>
        <v>07 KG</v>
      </c>
      <c r="F111" s="47">
        <f>+Table13[[#This Row],[Souce]]+Table13[[#This Row],[Salad]]+Table13[[#This Row],[Sandwich]]+Table13[[#This Row],[Breacfast]]+Table13[[#This Row],[Pasta]]+Table13[[#This Row],[Dessert]]</f>
        <v>0</v>
      </c>
      <c r="G111" s="47">
        <f>SUMIF(Souce!$G$14:$G$357,Table13[[#This Row],[Items Name]],Souce!$C$14:$C$357)</f>
        <v>0</v>
      </c>
      <c r="H111" s="47">
        <f>SUMIF(Salad!$G$14:$G$768,Table13[[#This Row],[Items Name]],Salad!$C$14:$C$768)</f>
        <v>0</v>
      </c>
      <c r="I111" s="47">
        <f>SUMIF(Sandwich!$G$14:$G$454,Table13[[#This Row],[Items Name]],Sandwich!$C$14:$C$454)</f>
        <v>0</v>
      </c>
      <c r="J111" s="47">
        <f>SUMIF(Breakfast!$G$14:$G$164,Table13[[#This Row],[Items Name]],Breakfast!$C$14:$C$164)</f>
        <v>0</v>
      </c>
      <c r="K111" s="47">
        <f>SUMIF(Pasta!$G$14:$G$99,Table13[[#This Row],[Items Name]],Pasta!$C$14:$C$99)</f>
        <v>0</v>
      </c>
      <c r="L111" s="47">
        <f>SUMIF(Dessert!$G$14:$G$40,Table13[[#This Row],[Items Name]],Dessert!$C$14:$C$40)</f>
        <v>0</v>
      </c>
      <c r="M111" s="70">
        <f>Table1[[#This Row],[isWarehouse&amp;Direct]]</f>
        <v>0</v>
      </c>
      <c r="N111" s="70">
        <f>Table1[[#This Row],[isFinished]]</f>
        <v>0</v>
      </c>
    </row>
    <row r="112" spans="2:14">
      <c r="C112" s="1">
        <f>Table1[[#This Row],[Code]]</f>
        <v>125032</v>
      </c>
      <c r="D112" t="str">
        <f>Table1[[#This Row],[Items Name]]</f>
        <v>creame chees</v>
      </c>
      <c r="E112" s="47" t="str">
        <f>Table1[[#This Row],[Unit]]</f>
        <v>09 Gallon</v>
      </c>
      <c r="F112" s="47">
        <f>+Table13[[#This Row],[Souce]]+Table13[[#This Row],[Salad]]+Table13[[#This Row],[Sandwich]]+Table13[[#This Row],[Breacfast]]+Table13[[#This Row],[Pasta]]+Table13[[#This Row],[Dessert]]</f>
        <v>0</v>
      </c>
      <c r="G112" s="47">
        <f>SUMIF(Souce!$G$14:$G$357,Table13[[#This Row],[Items Name]],Souce!$C$14:$C$357)</f>
        <v>0</v>
      </c>
      <c r="H112" s="47">
        <f>SUMIF(Salad!$G$14:$G$768,Table13[[#This Row],[Items Name]],Salad!$C$14:$C$768)</f>
        <v>0</v>
      </c>
      <c r="I112" s="47">
        <f>SUMIF(Sandwich!$G$14:$G$454,Table13[[#This Row],[Items Name]],Sandwich!$C$14:$C$454)</f>
        <v>0</v>
      </c>
      <c r="J112" s="47">
        <f>SUMIF(Breakfast!$G$14:$G$164,Table13[[#This Row],[Items Name]],Breakfast!$C$14:$C$164)</f>
        <v>0</v>
      </c>
      <c r="K112" s="47">
        <f>SUMIF(Pasta!$G$14:$G$99,Table13[[#This Row],[Items Name]],Pasta!$C$14:$C$99)</f>
        <v>0</v>
      </c>
      <c r="L112" s="47">
        <f>SUMIF(Dessert!$G$14:$G$40,Table13[[#This Row],[Items Name]],Dessert!$C$14:$C$40)</f>
        <v>0</v>
      </c>
      <c r="M112" s="70">
        <f>Table1[[#This Row],[isWarehouse&amp;Direct]]</f>
        <v>0</v>
      </c>
      <c r="N112" s="70">
        <f>Table1[[#This Row],[isFinished]]</f>
        <v>0</v>
      </c>
    </row>
    <row r="113" spans="3:14">
      <c r="C113" s="1">
        <f>Table1[[#This Row],[Code]]</f>
        <v>125100</v>
      </c>
      <c r="D113" t="str">
        <f>Table1[[#This Row],[Items Name]]</f>
        <v xml:space="preserve">Cheese Mozyrela </v>
      </c>
      <c r="E113" s="47" t="str">
        <f>Table1[[#This Row],[Unit]]</f>
        <v>05 PKT</v>
      </c>
      <c r="F113" s="47">
        <f>+Table13[[#This Row],[Souce]]+Table13[[#This Row],[Salad]]+Table13[[#This Row],[Sandwich]]+Table13[[#This Row],[Breacfast]]+Table13[[#This Row],[Pasta]]+Table13[[#This Row],[Dessert]]</f>
        <v>0</v>
      </c>
      <c r="G113" s="47">
        <f>SUMIF(Souce!$G$14:$G$357,Table13[[#This Row],[Items Name]],Souce!$C$14:$C$357)</f>
        <v>0</v>
      </c>
      <c r="H113" s="47">
        <f>SUMIF(Salad!$G$14:$G$768,Table13[[#This Row],[Items Name]],Salad!$C$14:$C$768)</f>
        <v>0</v>
      </c>
      <c r="I113" s="47">
        <f>SUMIF(Sandwich!$G$14:$G$454,Table13[[#This Row],[Items Name]],Sandwich!$C$14:$C$454)</f>
        <v>0</v>
      </c>
      <c r="J113" s="47">
        <f>SUMIF(Breakfast!$G$14:$G$164,Table13[[#This Row],[Items Name]],Breakfast!$C$14:$C$164)</f>
        <v>0</v>
      </c>
      <c r="K113" s="47">
        <f>SUMIF(Pasta!$G$14:$G$99,Table13[[#This Row],[Items Name]],Pasta!$C$14:$C$99)</f>
        <v>0</v>
      </c>
      <c r="L113" s="47">
        <f>SUMIF(Dessert!$G$14:$G$40,Table13[[#This Row],[Items Name]],Dessert!$C$14:$C$40)</f>
        <v>0</v>
      </c>
      <c r="M113" s="70">
        <f>Table1[[#This Row],[isWarehouse&amp;Direct]]</f>
        <v>0</v>
      </c>
      <c r="N113" s="70">
        <f>Table1[[#This Row],[isFinished]]</f>
        <v>0</v>
      </c>
    </row>
    <row r="114" spans="3:14">
      <c r="C114" s="2">
        <f>Table1[[#This Row],[Code]]</f>
        <v>125101</v>
      </c>
      <c r="D114" t="str">
        <f>Table1[[#This Row],[Items Name]]</f>
        <v>caramel sous gsf</v>
      </c>
      <c r="E114" s="47" t="str">
        <f>Table1[[#This Row],[Unit]]</f>
        <v>05 PKT</v>
      </c>
      <c r="F114" s="47">
        <f>+Table13[[#This Row],[Souce]]+Table13[[#This Row],[Salad]]+Table13[[#This Row],[Sandwich]]+Table13[[#This Row],[Breacfast]]+Table13[[#This Row],[Pasta]]+Table13[[#This Row],[Dessert]]</f>
        <v>0</v>
      </c>
      <c r="G114" s="47">
        <f>SUMIF(Souce!$G$14:$G$357,Table13[[#This Row],[Items Name]],Souce!$C$14:$C$357)</f>
        <v>0</v>
      </c>
      <c r="H114" s="47">
        <f>SUMIF(Salad!$G$14:$G$768,Table13[[#This Row],[Items Name]],Salad!$C$14:$C$768)</f>
        <v>0</v>
      </c>
      <c r="I114" s="47">
        <f>SUMIF(Sandwich!$G$14:$G$454,Table13[[#This Row],[Items Name]],Sandwich!$C$14:$C$454)</f>
        <v>0</v>
      </c>
      <c r="J114" s="47">
        <f>SUMIF(Breakfast!$G$14:$G$164,Table13[[#This Row],[Items Name]],Breakfast!$C$14:$C$164)</f>
        <v>0</v>
      </c>
      <c r="K114" s="47">
        <f>SUMIF(Pasta!$G$14:$G$99,Table13[[#This Row],[Items Name]],Pasta!$C$14:$C$99)</f>
        <v>0</v>
      </c>
      <c r="L114" s="47">
        <f>SUMIF(Dessert!$G$14:$G$40,Table13[[#This Row],[Items Name]],Dessert!$C$14:$C$40)</f>
        <v>0</v>
      </c>
      <c r="M114" s="70">
        <f>Table1[[#This Row],[isWarehouse&amp;Direct]]</f>
        <v>0</v>
      </c>
      <c r="N114" s="70">
        <f>Table1[[#This Row],[isFinished]]</f>
        <v>0</v>
      </c>
    </row>
    <row r="115" spans="3:14">
      <c r="C115" s="1">
        <f>Table1[[#This Row],[Code]]</f>
        <v>125102</v>
      </c>
      <c r="D115" t="str">
        <f>Table1[[#This Row],[Items Name]]</f>
        <v>Yogurt labaneta</v>
      </c>
      <c r="E115" s="47" t="str">
        <f>Table1[[#This Row],[Unit]]</f>
        <v>07 KG</v>
      </c>
      <c r="F115" s="47">
        <f>+Table13[[#This Row],[Souce]]+Table13[[#This Row],[Salad]]+Table13[[#This Row],[Sandwich]]+Table13[[#This Row],[Breacfast]]+Table13[[#This Row],[Pasta]]+Table13[[#This Row],[Dessert]]</f>
        <v>0</v>
      </c>
      <c r="G115" s="47">
        <f>SUMIF(Souce!$G$14:$G$357,Table13[[#This Row],[Items Name]],Souce!$C$14:$C$357)</f>
        <v>0</v>
      </c>
      <c r="H115" s="47">
        <f>SUMIF(Salad!$G$14:$G$768,Table13[[#This Row],[Items Name]],Salad!$C$14:$C$768)</f>
        <v>0</v>
      </c>
      <c r="I115" s="47">
        <f>SUMIF(Sandwich!$G$14:$G$454,Table13[[#This Row],[Items Name]],Sandwich!$C$14:$C$454)</f>
        <v>0</v>
      </c>
      <c r="J115" s="47">
        <f>SUMIF(Breakfast!$G$14:$G$164,Table13[[#This Row],[Items Name]],Breakfast!$C$14:$C$164)</f>
        <v>0</v>
      </c>
      <c r="K115" s="47">
        <f>SUMIF(Pasta!$G$14:$G$99,Table13[[#This Row],[Items Name]],Pasta!$C$14:$C$99)</f>
        <v>0</v>
      </c>
      <c r="L115" s="47">
        <f>SUMIF(Dessert!$G$14:$G$40,Table13[[#This Row],[Items Name]],Dessert!$C$14:$C$40)</f>
        <v>0</v>
      </c>
      <c r="M115" s="70">
        <f>Table1[[#This Row],[isWarehouse&amp;Direct]]</f>
        <v>0</v>
      </c>
      <c r="N115" s="70">
        <f>Table1[[#This Row],[isFinished]]</f>
        <v>0</v>
      </c>
    </row>
    <row r="116" spans="3:14">
      <c r="C116" s="1">
        <f>Table1[[#This Row],[Code]]</f>
        <v>125103</v>
      </c>
      <c r="D116" t="str">
        <f>Table1[[#This Row],[Items Name]]</f>
        <v>cream of labani</v>
      </c>
      <c r="E116" s="47" t="str">
        <f>Table1[[#This Row],[Unit]]</f>
        <v>04 Box</v>
      </c>
      <c r="F116" s="47">
        <f>+Table13[[#This Row],[Souce]]+Table13[[#This Row],[Salad]]+Table13[[#This Row],[Sandwich]]+Table13[[#This Row],[Breacfast]]+Table13[[#This Row],[Pasta]]+Table13[[#This Row],[Dessert]]</f>
        <v>0</v>
      </c>
      <c r="G116" s="47">
        <f>SUMIF(Souce!$G$14:$G$357,Table13[[#This Row],[Items Name]],Souce!$C$14:$C$357)</f>
        <v>0</v>
      </c>
      <c r="H116" s="47">
        <f>SUMIF(Salad!$G$14:$G$768,Table13[[#This Row],[Items Name]],Salad!$C$14:$C$768)</f>
        <v>0</v>
      </c>
      <c r="I116" s="47">
        <f>SUMIF(Sandwich!$G$14:$G$454,Table13[[#This Row],[Items Name]],Sandwich!$C$14:$C$454)</f>
        <v>0</v>
      </c>
      <c r="J116" s="47">
        <f>SUMIF(Breakfast!$G$14:$G$164,Table13[[#This Row],[Items Name]],Breakfast!$C$14:$C$164)</f>
        <v>0</v>
      </c>
      <c r="K116" s="47">
        <f>SUMIF(Pasta!$G$14:$G$99,Table13[[#This Row],[Items Name]],Pasta!$C$14:$C$99)</f>
        <v>0</v>
      </c>
      <c r="L116" s="47">
        <f>SUMIF(Dessert!$G$14:$G$40,Table13[[#This Row],[Items Name]],Dessert!$C$14:$C$40)</f>
        <v>0</v>
      </c>
      <c r="M116" s="70">
        <f>Table1[[#This Row],[isWarehouse&amp;Direct]]</f>
        <v>0</v>
      </c>
      <c r="N116" s="70">
        <f>Table1[[#This Row],[isFinished]]</f>
        <v>0</v>
      </c>
    </row>
    <row r="117" spans="3:14">
      <c r="C117" s="1">
        <f>Table1[[#This Row],[Code]]</f>
        <v>125104</v>
      </c>
      <c r="D117" t="str">
        <f>Table1[[#This Row],[Items Name]]</f>
        <v>President whipped cream</v>
      </c>
      <c r="E117" s="47" t="str">
        <f>Table1[[#This Row],[Unit]]</f>
        <v>05 PKT</v>
      </c>
      <c r="F117" s="47">
        <f>+Table13[[#This Row],[Souce]]+Table13[[#This Row],[Salad]]+Table13[[#This Row],[Sandwich]]+Table13[[#This Row],[Breacfast]]+Table13[[#This Row],[Pasta]]+Table13[[#This Row],[Dessert]]</f>
        <v>0</v>
      </c>
      <c r="G117" s="47">
        <f>SUMIF(Souce!$G$14:$G$357,Table13[[#This Row],[Items Name]],Souce!$C$14:$C$357)</f>
        <v>0</v>
      </c>
      <c r="H117" s="47">
        <f>SUMIF(Salad!$G$14:$G$768,Table13[[#This Row],[Items Name]],Salad!$C$14:$C$768)</f>
        <v>0</v>
      </c>
      <c r="I117" s="47">
        <f>SUMIF(Sandwich!$G$14:$G$454,Table13[[#This Row],[Items Name]],Sandwich!$C$14:$C$454)</f>
        <v>0</v>
      </c>
      <c r="J117" s="47">
        <f>SUMIF(Breakfast!$G$14:$G$164,Table13[[#This Row],[Items Name]],Breakfast!$C$14:$C$164)</f>
        <v>0</v>
      </c>
      <c r="K117" s="47">
        <f>SUMIF(Pasta!$G$14:$G$99,Table13[[#This Row],[Items Name]],Pasta!$C$14:$C$99)</f>
        <v>0</v>
      </c>
      <c r="L117" s="47">
        <f>SUMIF(Dessert!$G$14:$G$40,Table13[[#This Row],[Items Name]],Dessert!$C$14:$C$40)</f>
        <v>0</v>
      </c>
      <c r="M117" s="70">
        <f>Table1[[#This Row],[isWarehouse&amp;Direct]]</f>
        <v>0</v>
      </c>
      <c r="N117" s="70">
        <f>Table1[[#This Row],[isFinished]]</f>
        <v>0</v>
      </c>
    </row>
    <row r="118" spans="3:14">
      <c r="C118" s="1">
        <f>Table1[[#This Row],[Code]]</f>
        <v>125105</v>
      </c>
      <c r="D118" t="str">
        <f>Table1[[#This Row],[Items Name]]</f>
        <v>Cheese Haloumi</v>
      </c>
      <c r="E118" s="47" t="str">
        <f>Table1[[#This Row],[Unit]]</f>
        <v>07 KG</v>
      </c>
      <c r="F118" s="47">
        <f>+Table13[[#This Row],[Souce]]+Table13[[#This Row],[Salad]]+Table13[[#This Row],[Sandwich]]+Table13[[#This Row],[Breacfast]]+Table13[[#This Row],[Pasta]]+Table13[[#This Row],[Dessert]]</f>
        <v>0</v>
      </c>
      <c r="G118" s="47">
        <f>SUMIF(Souce!$G$14:$G$357,Table13[[#This Row],[Items Name]],Souce!$C$14:$C$357)</f>
        <v>0</v>
      </c>
      <c r="H118" s="47">
        <f>SUMIF(Salad!$G$14:$G$768,Table13[[#This Row],[Items Name]],Salad!$C$14:$C$768)</f>
        <v>0</v>
      </c>
      <c r="I118" s="47">
        <f>SUMIF(Sandwich!$G$14:$G$454,Table13[[#This Row],[Items Name]],Sandwich!$C$14:$C$454)</f>
        <v>0</v>
      </c>
      <c r="J118" s="47">
        <f>SUMIF(Breakfast!$G$14:$G$164,Table13[[#This Row],[Items Name]],Breakfast!$C$14:$C$164)</f>
        <v>0</v>
      </c>
      <c r="K118" s="47">
        <f>SUMIF(Pasta!$G$14:$G$99,Table13[[#This Row],[Items Name]],Pasta!$C$14:$C$99)</f>
        <v>0</v>
      </c>
      <c r="L118" s="47">
        <f>SUMIF(Dessert!$G$14:$G$40,Table13[[#This Row],[Items Name]],Dessert!$C$14:$C$40)</f>
        <v>0</v>
      </c>
      <c r="M118" s="70">
        <f>Table1[[#This Row],[isWarehouse&amp;Direct]]</f>
        <v>0</v>
      </c>
      <c r="N118" s="70">
        <f>Table1[[#This Row],[isFinished]]</f>
        <v>0</v>
      </c>
    </row>
    <row r="119" spans="3:14">
      <c r="C119" s="1">
        <f>Table1[[#This Row],[Code]]</f>
        <v>125106</v>
      </c>
      <c r="D119" t="str">
        <f>Table1[[#This Row],[Items Name]]</f>
        <v>Whipping Cream</v>
      </c>
      <c r="E119" s="47" t="str">
        <f>Table1[[#This Row],[Unit]]</f>
        <v>01 Bottel</v>
      </c>
      <c r="F119" s="47">
        <f>+Table13[[#This Row],[Souce]]+Table13[[#This Row],[Salad]]+Table13[[#This Row],[Sandwich]]+Table13[[#This Row],[Breacfast]]+Table13[[#This Row],[Pasta]]+Table13[[#This Row],[Dessert]]</f>
        <v>0</v>
      </c>
      <c r="G119" s="47">
        <f>SUMIF(Souce!$G$14:$G$357,Table13[[#This Row],[Items Name]],Souce!$C$14:$C$357)</f>
        <v>0</v>
      </c>
      <c r="H119" s="47">
        <f>SUMIF(Salad!$G$14:$G$768,Table13[[#This Row],[Items Name]],Salad!$C$14:$C$768)</f>
        <v>0</v>
      </c>
      <c r="I119" s="47">
        <f>SUMIF(Sandwich!$G$14:$G$454,Table13[[#This Row],[Items Name]],Sandwich!$C$14:$C$454)</f>
        <v>0</v>
      </c>
      <c r="J119" s="47">
        <f>SUMIF(Breakfast!$G$14:$G$164,Table13[[#This Row],[Items Name]],Breakfast!$C$14:$C$164)</f>
        <v>0</v>
      </c>
      <c r="K119" s="47">
        <f>SUMIF(Pasta!$G$14:$G$99,Table13[[#This Row],[Items Name]],Pasta!$C$14:$C$99)</f>
        <v>0</v>
      </c>
      <c r="L119" s="47">
        <f>SUMIF(Dessert!$G$14:$G$40,Table13[[#This Row],[Items Name]],Dessert!$C$14:$C$40)</f>
        <v>0</v>
      </c>
      <c r="M119" s="70">
        <f>Table1[[#This Row],[isWarehouse&amp;Direct]]</f>
        <v>0</v>
      </c>
      <c r="N119" s="70">
        <f>Table1[[#This Row],[isFinished]]</f>
        <v>0</v>
      </c>
    </row>
    <row r="120" spans="3:14">
      <c r="C120" s="1">
        <f>Table1[[#This Row],[Code]]</f>
        <v>125107</v>
      </c>
      <c r="D120" t="str">
        <f>Table1[[#This Row],[Items Name]]</f>
        <v>Cream of labani cook 1*12</v>
      </c>
      <c r="E120" s="47" t="str">
        <f>Table1[[#This Row],[Unit]]</f>
        <v>01 Bottel</v>
      </c>
      <c r="F120" s="47">
        <f>+Table13[[#This Row],[Souce]]+Table13[[#This Row],[Salad]]+Table13[[#This Row],[Sandwich]]+Table13[[#This Row],[Breacfast]]+Table13[[#This Row],[Pasta]]+Table13[[#This Row],[Dessert]]</f>
        <v>0</v>
      </c>
      <c r="G120" s="47">
        <f>SUMIF(Souce!$G$14:$G$357,Table13[[#This Row],[Items Name]],Souce!$C$14:$C$357)</f>
        <v>0</v>
      </c>
      <c r="H120" s="47">
        <f>SUMIF(Salad!$G$14:$G$768,Table13[[#This Row],[Items Name]],Salad!$C$14:$C$768)</f>
        <v>0</v>
      </c>
      <c r="I120" s="47">
        <f>SUMIF(Sandwich!$G$14:$G$454,Table13[[#This Row],[Items Name]],Sandwich!$C$14:$C$454)</f>
        <v>0</v>
      </c>
      <c r="J120" s="47">
        <f>SUMIF(Breakfast!$G$14:$G$164,Table13[[#This Row],[Items Name]],Breakfast!$C$14:$C$164)</f>
        <v>0</v>
      </c>
      <c r="K120" s="47">
        <f>SUMIF(Pasta!$G$14:$G$99,Table13[[#This Row],[Items Name]],Pasta!$C$14:$C$99)</f>
        <v>0</v>
      </c>
      <c r="L120" s="47">
        <f>SUMIF(Dessert!$G$14:$G$40,Table13[[#This Row],[Items Name]],Dessert!$C$14:$C$40)</f>
        <v>0</v>
      </c>
      <c r="M120" s="70">
        <f>Table1[[#This Row],[isWarehouse&amp;Direct]]</f>
        <v>0</v>
      </c>
      <c r="N120" s="70">
        <f>Table1[[#This Row],[isFinished]]</f>
        <v>0</v>
      </c>
    </row>
    <row r="121" spans="3:14">
      <c r="C121" s="1">
        <f>Table1[[#This Row],[Code]]</f>
        <v>125108</v>
      </c>
      <c r="D121" t="str">
        <f>Table1[[#This Row],[Items Name]]</f>
        <v>Beef Burger (10)</v>
      </c>
      <c r="E121" s="47" t="str">
        <f>Table1[[#This Row],[Unit]]</f>
        <v>04 Box 10</v>
      </c>
      <c r="F121" s="47">
        <f>+Table13[[#This Row],[Souce]]+Table13[[#This Row],[Salad]]+Table13[[#This Row],[Sandwich]]+Table13[[#This Row],[Breacfast]]+Table13[[#This Row],[Pasta]]+Table13[[#This Row],[Dessert]]</f>
        <v>0</v>
      </c>
      <c r="G121" s="47">
        <f>SUMIF(Souce!$G$14:$G$357,Table13[[#This Row],[Items Name]],Souce!$C$14:$C$357)</f>
        <v>0</v>
      </c>
      <c r="H121" s="47">
        <f>SUMIF(Salad!$G$14:$G$768,Table13[[#This Row],[Items Name]],Salad!$C$14:$C$768)</f>
        <v>0</v>
      </c>
      <c r="I121" s="47">
        <f>SUMIF(Sandwich!$G$14:$G$454,Table13[[#This Row],[Items Name]],Sandwich!$C$14:$C$454)</f>
        <v>0</v>
      </c>
      <c r="J121" s="47">
        <f>SUMIF(Breakfast!$G$14:$G$164,Table13[[#This Row],[Items Name]],Breakfast!$C$14:$C$164)</f>
        <v>0</v>
      </c>
      <c r="K121" s="47">
        <f>SUMIF(Pasta!$G$14:$G$99,Table13[[#This Row],[Items Name]],Pasta!$C$14:$C$99)</f>
        <v>0</v>
      </c>
      <c r="L121" s="47">
        <f>SUMIF(Dessert!$G$14:$G$40,Table13[[#This Row],[Items Name]],Dessert!$C$14:$C$40)</f>
        <v>0</v>
      </c>
      <c r="M121" s="70">
        <f>Table1[[#This Row],[isWarehouse&amp;Direct]]</f>
        <v>0</v>
      </c>
      <c r="N121" s="70">
        <f>Table1[[#This Row],[isFinished]]</f>
        <v>0</v>
      </c>
    </row>
    <row r="122" spans="3:14">
      <c r="C122" s="1">
        <f>Table1[[#This Row],[Code]]</f>
        <v>125109</v>
      </c>
      <c r="D122" t="str">
        <f>Table1[[#This Row],[Items Name]]</f>
        <v>grapes leave</v>
      </c>
      <c r="E122" s="47" t="str">
        <f>Table1[[#This Row],[Unit]]</f>
        <v>07 KG</v>
      </c>
      <c r="F122" s="47">
        <f>+Table13[[#This Row],[Souce]]+Table13[[#This Row],[Salad]]+Table13[[#This Row],[Sandwich]]+Table13[[#This Row],[Breacfast]]+Table13[[#This Row],[Pasta]]+Table13[[#This Row],[Dessert]]</f>
        <v>0</v>
      </c>
      <c r="G122" s="47">
        <f>SUMIF(Souce!$G$14:$G$357,Table13[[#This Row],[Items Name]],Souce!$C$14:$C$357)</f>
        <v>0</v>
      </c>
      <c r="H122" s="47">
        <f>SUMIF(Salad!$G$14:$G$768,Table13[[#This Row],[Items Name]],Salad!$C$14:$C$768)</f>
        <v>0</v>
      </c>
      <c r="I122" s="47">
        <f>SUMIF(Sandwich!$G$14:$G$454,Table13[[#This Row],[Items Name]],Sandwich!$C$14:$C$454)</f>
        <v>0</v>
      </c>
      <c r="J122" s="47">
        <f>SUMIF(Breakfast!$G$14:$G$164,Table13[[#This Row],[Items Name]],Breakfast!$C$14:$C$164)</f>
        <v>0</v>
      </c>
      <c r="K122" s="47">
        <f>SUMIF(Pasta!$G$14:$G$99,Table13[[#This Row],[Items Name]],Pasta!$C$14:$C$99)</f>
        <v>0</v>
      </c>
      <c r="L122" s="47">
        <f>SUMIF(Dessert!$G$14:$G$40,Table13[[#This Row],[Items Name]],Dessert!$C$14:$C$40)</f>
        <v>0</v>
      </c>
      <c r="M122" s="70">
        <f>Table1[[#This Row],[isWarehouse&amp;Direct]]</f>
        <v>0</v>
      </c>
      <c r="N122" s="70">
        <f>Table1[[#This Row],[isFinished]]</f>
        <v>0</v>
      </c>
    </row>
    <row r="123" spans="3:14">
      <c r="C123" s="1">
        <f>Table1[[#This Row],[Code]]</f>
        <v>125110</v>
      </c>
      <c r="D123" t="str">
        <f>Table1[[#This Row],[Items Name]]</f>
        <v>Cheese Cheddar Slice</v>
      </c>
      <c r="E123" s="47" t="str">
        <f>Table1[[#This Row],[Unit]]</f>
        <v>Peac</v>
      </c>
      <c r="F123" s="47">
        <f>+Table13[[#This Row],[Souce]]+Table13[[#This Row],[Salad]]+Table13[[#This Row],[Sandwich]]+Table13[[#This Row],[Breacfast]]+Table13[[#This Row],[Pasta]]+Table13[[#This Row],[Dessert]]</f>
        <v>0</v>
      </c>
      <c r="G123" s="47">
        <f>SUMIF(Souce!$G$14:$G$357,Table13[[#This Row],[Items Name]],Souce!$C$14:$C$357)</f>
        <v>0</v>
      </c>
      <c r="H123" s="47">
        <f>SUMIF(Salad!$G$14:$G$768,Table13[[#This Row],[Items Name]],Salad!$C$14:$C$768)</f>
        <v>0</v>
      </c>
      <c r="I123" s="47">
        <f>SUMIF(Sandwich!$G$14:$G$454,Table13[[#This Row],[Items Name]],Sandwich!$C$14:$C$454)</f>
        <v>0</v>
      </c>
      <c r="J123" s="47">
        <f>SUMIF(Breakfast!$G$14:$G$164,Table13[[#This Row],[Items Name]],Breakfast!$C$14:$C$164)</f>
        <v>0</v>
      </c>
      <c r="K123" s="47">
        <f>SUMIF(Pasta!$G$14:$G$99,Table13[[#This Row],[Items Name]],Pasta!$C$14:$C$99)</f>
        <v>0</v>
      </c>
      <c r="L123" s="47">
        <f>SUMIF(Dessert!$G$14:$G$40,Table13[[#This Row],[Items Name]],Dessert!$C$14:$C$40)</f>
        <v>0</v>
      </c>
      <c r="M123" s="70">
        <f>Table1[[#This Row],[isWarehouse&amp;Direct]]</f>
        <v>0</v>
      </c>
      <c r="N123" s="70">
        <f>Table1[[#This Row],[isFinished]]</f>
        <v>0</v>
      </c>
    </row>
    <row r="124" spans="3:14">
      <c r="C124" s="1">
        <f>Table1[[#This Row],[Code]]</f>
        <v>125111</v>
      </c>
      <c r="D124" t="str">
        <f>Table1[[#This Row],[Items Name]]</f>
        <v xml:space="preserve">Chiken Burger </v>
      </c>
      <c r="E124" s="47" t="str">
        <f>Table1[[#This Row],[Unit]]</f>
        <v>04 Box 10</v>
      </c>
      <c r="F124" s="47">
        <f>+Table13[[#This Row],[Souce]]+Table13[[#This Row],[Salad]]+Table13[[#This Row],[Sandwich]]+Table13[[#This Row],[Breacfast]]+Table13[[#This Row],[Pasta]]+Table13[[#This Row],[Dessert]]</f>
        <v>0</v>
      </c>
      <c r="G124" s="47">
        <f>SUMIF(Souce!$G$14:$G$357,Table13[[#This Row],[Items Name]],Souce!$C$14:$C$357)</f>
        <v>0</v>
      </c>
      <c r="H124" s="47">
        <f>SUMIF(Salad!$G$14:$G$768,Table13[[#This Row],[Items Name]],Salad!$C$14:$C$768)</f>
        <v>0</v>
      </c>
      <c r="I124" s="47">
        <f>SUMIF(Sandwich!$G$14:$G$454,Table13[[#This Row],[Items Name]],Sandwich!$C$14:$C$454)</f>
        <v>0</v>
      </c>
      <c r="J124" s="47">
        <f>SUMIF(Breakfast!$G$14:$G$164,Table13[[#This Row],[Items Name]],Breakfast!$C$14:$C$164)</f>
        <v>0</v>
      </c>
      <c r="K124" s="47">
        <f>SUMIF(Pasta!$G$14:$G$99,Table13[[#This Row],[Items Name]],Pasta!$C$14:$C$99)</f>
        <v>0</v>
      </c>
      <c r="L124" s="47">
        <f>SUMIF(Dessert!$G$14:$G$40,Table13[[#This Row],[Items Name]],Dessert!$C$14:$C$40)</f>
        <v>0</v>
      </c>
      <c r="M124" s="70">
        <f>Table1[[#This Row],[isWarehouse&amp;Direct]]</f>
        <v>0</v>
      </c>
      <c r="N124" s="70">
        <f>Table1[[#This Row],[isFinished]]</f>
        <v>0</v>
      </c>
    </row>
    <row r="125" spans="3:14">
      <c r="C125" s="1">
        <f>Table1[[#This Row],[Code]]</f>
        <v>126001</v>
      </c>
      <c r="D125" t="str">
        <f>Table1[[#This Row],[Items Name]]</f>
        <v>SPICE CARNATION POWDER</v>
      </c>
      <c r="E125" s="47" t="str">
        <f>Table1[[#This Row],[Unit]]</f>
        <v>07 KG</v>
      </c>
      <c r="F125" s="47">
        <f>+Table13[[#This Row],[Souce]]+Table13[[#This Row],[Salad]]+Table13[[#This Row],[Sandwich]]+Table13[[#This Row],[Breacfast]]+Table13[[#This Row],[Pasta]]+Table13[[#This Row],[Dessert]]</f>
        <v>0</v>
      </c>
      <c r="G125" s="47">
        <f>SUMIF(Souce!$G$14:$G$357,Table13[[#This Row],[Items Name]],Souce!$C$14:$C$357)</f>
        <v>0</v>
      </c>
      <c r="H125" s="47">
        <f>SUMIF(Salad!$G$14:$G$768,Table13[[#This Row],[Items Name]],Salad!$C$14:$C$768)</f>
        <v>0</v>
      </c>
      <c r="I125" s="47">
        <f>SUMIF(Sandwich!$G$14:$G$454,Table13[[#This Row],[Items Name]],Sandwich!$C$14:$C$454)</f>
        <v>0</v>
      </c>
      <c r="J125" s="47">
        <f>SUMIF(Breakfast!$G$14:$G$164,Table13[[#This Row],[Items Name]],Breakfast!$C$14:$C$164)</f>
        <v>0</v>
      </c>
      <c r="K125" s="47">
        <f>SUMIF(Pasta!$G$14:$G$99,Table13[[#This Row],[Items Name]],Pasta!$C$14:$C$99)</f>
        <v>0</v>
      </c>
      <c r="L125" s="47">
        <f>SUMIF(Dessert!$G$14:$G$40,Table13[[#This Row],[Items Name]],Dessert!$C$14:$C$40)</f>
        <v>0</v>
      </c>
      <c r="M125" s="70">
        <f>Table1[[#This Row],[isWarehouse&amp;Direct]]</f>
        <v>0</v>
      </c>
      <c r="N125" s="70">
        <f>Table1[[#This Row],[isFinished]]</f>
        <v>0</v>
      </c>
    </row>
    <row r="126" spans="3:14">
      <c r="C126" s="1">
        <f>Table1[[#This Row],[Code]]</f>
        <v>126002</v>
      </c>
      <c r="D126" t="str">
        <f>Table1[[#This Row],[Items Name]]</f>
        <v>Spices, Chilli red pepper Powder</v>
      </c>
      <c r="E126" s="47" t="str">
        <f>Table1[[#This Row],[Unit]]</f>
        <v>07 KG</v>
      </c>
      <c r="F126" s="47">
        <f>+Table13[[#This Row],[Souce]]+Table13[[#This Row],[Salad]]+Table13[[#This Row],[Sandwich]]+Table13[[#This Row],[Breacfast]]+Table13[[#This Row],[Pasta]]+Table13[[#This Row],[Dessert]]</f>
        <v>0</v>
      </c>
      <c r="G126" s="47">
        <f>SUMIF(Souce!$G$14:$G$357,Table13[[#This Row],[Items Name]],Souce!$C$14:$C$357)</f>
        <v>0</v>
      </c>
      <c r="H126" s="47">
        <f>SUMIF(Salad!$G$14:$G$768,Table13[[#This Row],[Items Name]],Salad!$C$14:$C$768)</f>
        <v>0</v>
      </c>
      <c r="I126" s="47">
        <f>SUMIF(Sandwich!$G$14:$G$454,Table13[[#This Row],[Items Name]],Sandwich!$C$14:$C$454)</f>
        <v>0</v>
      </c>
      <c r="J126" s="47">
        <f>SUMIF(Breakfast!$G$14:$G$164,Table13[[#This Row],[Items Name]],Breakfast!$C$14:$C$164)</f>
        <v>0</v>
      </c>
      <c r="K126" s="47">
        <f>SUMIF(Pasta!$G$14:$G$99,Table13[[#This Row],[Items Name]],Pasta!$C$14:$C$99)</f>
        <v>0</v>
      </c>
      <c r="L126" s="47">
        <f>SUMIF(Dessert!$G$14:$G$40,Table13[[#This Row],[Items Name]],Dessert!$C$14:$C$40)</f>
        <v>0</v>
      </c>
      <c r="M126" s="70">
        <f>Table1[[#This Row],[isWarehouse&amp;Direct]]</f>
        <v>0</v>
      </c>
      <c r="N126" s="70">
        <f>Table1[[#This Row],[isFinished]]</f>
        <v>0</v>
      </c>
    </row>
    <row r="127" spans="3:14">
      <c r="C127" s="1">
        <f>Table1[[#This Row],[Code]]</f>
        <v>126003</v>
      </c>
      <c r="D127" t="str">
        <f>Table1[[#This Row],[Items Name]]</f>
        <v>Spices, Corriandar Powder</v>
      </c>
      <c r="E127" s="47" t="str">
        <f>Table1[[#This Row],[Unit]]</f>
        <v>07 KG</v>
      </c>
      <c r="F127" s="47">
        <f>+Table13[[#This Row],[Souce]]+Table13[[#This Row],[Salad]]+Table13[[#This Row],[Sandwich]]+Table13[[#This Row],[Breacfast]]+Table13[[#This Row],[Pasta]]+Table13[[#This Row],[Dessert]]</f>
        <v>0</v>
      </c>
      <c r="G127" s="47">
        <f>SUMIF(Souce!$G$14:$G$357,Table13[[#This Row],[Items Name]],Souce!$C$14:$C$357)</f>
        <v>0</v>
      </c>
      <c r="H127" s="47">
        <f>SUMIF(Salad!$G$14:$G$768,Table13[[#This Row],[Items Name]],Salad!$C$14:$C$768)</f>
        <v>0</v>
      </c>
      <c r="I127" s="47">
        <f>SUMIF(Sandwich!$G$14:$G$454,Table13[[#This Row],[Items Name]],Sandwich!$C$14:$C$454)</f>
        <v>0</v>
      </c>
      <c r="J127" s="47">
        <f>SUMIF(Breakfast!$G$14:$G$164,Table13[[#This Row],[Items Name]],Breakfast!$C$14:$C$164)</f>
        <v>0</v>
      </c>
      <c r="K127" s="47">
        <f>SUMIF(Pasta!$G$14:$G$99,Table13[[#This Row],[Items Name]],Pasta!$C$14:$C$99)</f>
        <v>0</v>
      </c>
      <c r="L127" s="47">
        <f>SUMIF(Dessert!$G$14:$G$40,Table13[[#This Row],[Items Name]],Dessert!$C$14:$C$40)</f>
        <v>0</v>
      </c>
      <c r="M127" s="70">
        <f>Table1[[#This Row],[isWarehouse&amp;Direct]]</f>
        <v>0</v>
      </c>
      <c r="N127" s="70">
        <f>Table1[[#This Row],[isFinished]]</f>
        <v>0</v>
      </c>
    </row>
    <row r="128" spans="3:14">
      <c r="C128" s="1">
        <f>Table1[[#This Row],[Code]]</f>
        <v>126004</v>
      </c>
      <c r="D128" t="str">
        <f>Table1[[#This Row],[Items Name]]</f>
        <v>Spices, Cumin SEADS</v>
      </c>
      <c r="E128" s="47" t="str">
        <f>Table1[[#This Row],[Unit]]</f>
        <v>07 KG</v>
      </c>
      <c r="F128" s="47">
        <f>+Table13[[#This Row],[Souce]]+Table13[[#This Row],[Salad]]+Table13[[#This Row],[Sandwich]]+Table13[[#This Row],[Breacfast]]+Table13[[#This Row],[Pasta]]+Table13[[#This Row],[Dessert]]</f>
        <v>0</v>
      </c>
      <c r="G128" s="47">
        <f>SUMIF(Souce!$G$14:$G$357,Table13[[#This Row],[Items Name]],Souce!$C$14:$C$357)</f>
        <v>0</v>
      </c>
      <c r="H128" s="47">
        <f>SUMIF(Salad!$G$14:$G$768,Table13[[#This Row],[Items Name]],Salad!$C$14:$C$768)</f>
        <v>0</v>
      </c>
      <c r="I128" s="47">
        <f>SUMIF(Sandwich!$G$14:$G$454,Table13[[#This Row],[Items Name]],Sandwich!$C$14:$C$454)</f>
        <v>0</v>
      </c>
      <c r="J128" s="47">
        <f>SUMIF(Breakfast!$G$14:$G$164,Table13[[#This Row],[Items Name]],Breakfast!$C$14:$C$164)</f>
        <v>0</v>
      </c>
      <c r="K128" s="47">
        <f>SUMIF(Pasta!$G$14:$G$99,Table13[[#This Row],[Items Name]],Pasta!$C$14:$C$99)</f>
        <v>0</v>
      </c>
      <c r="L128" s="47">
        <f>SUMIF(Dessert!$G$14:$G$40,Table13[[#This Row],[Items Name]],Dessert!$C$14:$C$40)</f>
        <v>0</v>
      </c>
      <c r="M128" s="70">
        <f>Table1[[#This Row],[isWarehouse&amp;Direct]]</f>
        <v>0</v>
      </c>
      <c r="N128" s="70">
        <f>Table1[[#This Row],[isFinished]]</f>
        <v>0</v>
      </c>
    </row>
    <row r="129" spans="3:14">
      <c r="C129" s="1">
        <f>Table1[[#This Row],[Code]]</f>
        <v>126005</v>
      </c>
      <c r="D129" t="str">
        <f>Table1[[#This Row],[Items Name]]</f>
        <v>Spices, Tumeric powder</v>
      </c>
      <c r="E129" s="47" t="str">
        <f>Table1[[#This Row],[Unit]]</f>
        <v>07 KG</v>
      </c>
      <c r="F129" s="47">
        <f>+Table13[[#This Row],[Souce]]+Table13[[#This Row],[Salad]]+Table13[[#This Row],[Sandwich]]+Table13[[#This Row],[Breacfast]]+Table13[[#This Row],[Pasta]]+Table13[[#This Row],[Dessert]]</f>
        <v>0</v>
      </c>
      <c r="G129" s="47">
        <f>SUMIF(Souce!$G$14:$G$357,Table13[[#This Row],[Items Name]],Souce!$C$14:$C$357)</f>
        <v>0</v>
      </c>
      <c r="H129" s="47">
        <f>SUMIF(Salad!$G$14:$G$768,Table13[[#This Row],[Items Name]],Salad!$C$14:$C$768)</f>
        <v>0</v>
      </c>
      <c r="I129" s="47">
        <f>SUMIF(Sandwich!$G$14:$G$454,Table13[[#This Row],[Items Name]],Sandwich!$C$14:$C$454)</f>
        <v>0</v>
      </c>
      <c r="J129" s="47">
        <f>SUMIF(Breakfast!$G$14:$G$164,Table13[[#This Row],[Items Name]],Breakfast!$C$14:$C$164)</f>
        <v>0</v>
      </c>
      <c r="K129" s="47">
        <f>SUMIF(Pasta!$G$14:$G$99,Table13[[#This Row],[Items Name]],Pasta!$C$14:$C$99)</f>
        <v>0</v>
      </c>
      <c r="L129" s="47">
        <f>SUMIF(Dessert!$G$14:$G$40,Table13[[#This Row],[Items Name]],Dessert!$C$14:$C$40)</f>
        <v>0</v>
      </c>
      <c r="M129" s="70">
        <f>Table1[[#This Row],[isWarehouse&amp;Direct]]</f>
        <v>0</v>
      </c>
      <c r="N129" s="70">
        <f>Table1[[#This Row],[isFinished]]</f>
        <v>0</v>
      </c>
    </row>
    <row r="130" spans="3:14">
      <c r="C130" s="1">
        <f>Table1[[#This Row],[Code]]</f>
        <v>126006</v>
      </c>
      <c r="D130" t="str">
        <f>Table1[[#This Row],[Items Name]]</f>
        <v>Spices, Ginger Powder</v>
      </c>
      <c r="E130" s="47" t="str">
        <f>Table1[[#This Row],[Unit]]</f>
        <v>07 KG</v>
      </c>
      <c r="F130" s="47">
        <f>+Table13[[#This Row],[Souce]]+Table13[[#This Row],[Salad]]+Table13[[#This Row],[Sandwich]]+Table13[[#This Row],[Breacfast]]+Table13[[#This Row],[Pasta]]+Table13[[#This Row],[Dessert]]</f>
        <v>0</v>
      </c>
      <c r="G130" s="47">
        <f>SUMIF(Souce!$G$14:$G$357,Table13[[#This Row],[Items Name]],Souce!$C$14:$C$357)</f>
        <v>0</v>
      </c>
      <c r="H130" s="47">
        <f>SUMIF(Salad!$G$14:$G$768,Table13[[#This Row],[Items Name]],Salad!$C$14:$C$768)</f>
        <v>0</v>
      </c>
      <c r="I130" s="47">
        <f>SUMIF(Sandwich!$G$14:$G$454,Table13[[#This Row],[Items Name]],Sandwich!$C$14:$C$454)</f>
        <v>0</v>
      </c>
      <c r="J130" s="47">
        <f>SUMIF(Breakfast!$G$14:$G$164,Table13[[#This Row],[Items Name]],Breakfast!$C$14:$C$164)</f>
        <v>0</v>
      </c>
      <c r="K130" s="47">
        <f>SUMIF(Pasta!$G$14:$G$99,Table13[[#This Row],[Items Name]],Pasta!$C$14:$C$99)</f>
        <v>0</v>
      </c>
      <c r="L130" s="47">
        <f>SUMIF(Dessert!$G$14:$G$40,Table13[[#This Row],[Items Name]],Dessert!$C$14:$C$40)</f>
        <v>0</v>
      </c>
      <c r="M130" s="70">
        <f>Table1[[#This Row],[isWarehouse&amp;Direct]]</f>
        <v>0</v>
      </c>
      <c r="N130" s="70">
        <f>Table1[[#This Row],[isFinished]]</f>
        <v>0</v>
      </c>
    </row>
    <row r="131" spans="3:14">
      <c r="C131" s="1">
        <f>Table1[[#This Row],[Code]]</f>
        <v>126007</v>
      </c>
      <c r="D131" t="str">
        <f>Table1[[#This Row],[Items Name]]</f>
        <v>Spices, habet el baraka Seeds</v>
      </c>
      <c r="E131" s="47" t="str">
        <f>Table1[[#This Row],[Unit]]</f>
        <v>07 KG</v>
      </c>
      <c r="F131" s="47">
        <f>+Table13[[#This Row],[Souce]]+Table13[[#This Row],[Salad]]+Table13[[#This Row],[Sandwich]]+Table13[[#This Row],[Breacfast]]+Table13[[#This Row],[Pasta]]+Table13[[#This Row],[Dessert]]</f>
        <v>0</v>
      </c>
      <c r="G131" s="47">
        <f>SUMIF(Souce!$G$14:$G$357,Table13[[#This Row],[Items Name]],Souce!$C$14:$C$357)</f>
        <v>0</v>
      </c>
      <c r="H131" s="47">
        <f>SUMIF(Salad!$G$14:$G$768,Table13[[#This Row],[Items Name]],Salad!$C$14:$C$768)</f>
        <v>0</v>
      </c>
      <c r="I131" s="47">
        <f>SUMIF(Sandwich!$G$14:$G$454,Table13[[#This Row],[Items Name]],Sandwich!$C$14:$C$454)</f>
        <v>0</v>
      </c>
      <c r="J131" s="47">
        <f>SUMIF(Breakfast!$G$14:$G$164,Table13[[#This Row],[Items Name]],Breakfast!$C$14:$C$164)</f>
        <v>0</v>
      </c>
      <c r="K131" s="47">
        <f>SUMIF(Pasta!$G$14:$G$99,Table13[[#This Row],[Items Name]],Pasta!$C$14:$C$99)</f>
        <v>0</v>
      </c>
      <c r="L131" s="47">
        <f>SUMIF(Dessert!$G$14:$G$40,Table13[[#This Row],[Items Name]],Dessert!$C$14:$C$40)</f>
        <v>0</v>
      </c>
      <c r="M131" s="70">
        <f>Table1[[#This Row],[isWarehouse&amp;Direct]]</f>
        <v>0</v>
      </c>
      <c r="N131" s="70">
        <f>Table1[[#This Row],[isFinished]]</f>
        <v>0</v>
      </c>
    </row>
    <row r="132" spans="3:14">
      <c r="C132" s="1">
        <f>Table1[[#This Row],[Code]]</f>
        <v>126008</v>
      </c>
      <c r="D132" t="str">
        <f>Table1[[#This Row],[Items Name]]</f>
        <v>Spices, Nut Meg powder</v>
      </c>
      <c r="E132" s="47" t="str">
        <f>Table1[[#This Row],[Unit]]</f>
        <v>07 KG</v>
      </c>
      <c r="F132" s="47">
        <f>+Table13[[#This Row],[Souce]]+Table13[[#This Row],[Salad]]+Table13[[#This Row],[Sandwich]]+Table13[[#This Row],[Breacfast]]+Table13[[#This Row],[Pasta]]+Table13[[#This Row],[Dessert]]</f>
        <v>0</v>
      </c>
      <c r="G132" s="47">
        <f>SUMIF(Souce!$G$14:$G$357,Table13[[#This Row],[Items Name]],Souce!$C$14:$C$357)</f>
        <v>0</v>
      </c>
      <c r="H132" s="47">
        <f>SUMIF(Salad!$G$14:$G$768,Table13[[#This Row],[Items Name]],Salad!$C$14:$C$768)</f>
        <v>0</v>
      </c>
      <c r="I132" s="47">
        <f>SUMIF(Sandwich!$G$14:$G$454,Table13[[#This Row],[Items Name]],Sandwich!$C$14:$C$454)</f>
        <v>0</v>
      </c>
      <c r="J132" s="47">
        <f>SUMIF(Breakfast!$G$14:$G$164,Table13[[#This Row],[Items Name]],Breakfast!$C$14:$C$164)</f>
        <v>0</v>
      </c>
      <c r="K132" s="47">
        <f>SUMIF(Pasta!$G$14:$G$99,Table13[[#This Row],[Items Name]],Pasta!$C$14:$C$99)</f>
        <v>0</v>
      </c>
      <c r="L132" s="47">
        <f>SUMIF(Dessert!$G$14:$G$40,Table13[[#This Row],[Items Name]],Dessert!$C$14:$C$40)</f>
        <v>0</v>
      </c>
      <c r="M132" s="70">
        <f>Table1[[#This Row],[isWarehouse&amp;Direct]]</f>
        <v>0</v>
      </c>
      <c r="N132" s="70">
        <f>Table1[[#This Row],[isFinished]]</f>
        <v>0</v>
      </c>
    </row>
    <row r="133" spans="3:14">
      <c r="C133" s="1">
        <f>Table1[[#This Row],[Code]]</f>
        <v>126009</v>
      </c>
      <c r="D133" t="str">
        <f>Table1[[#This Row],[Items Name]]</f>
        <v>Herbs Dry, Oregano dried</v>
      </c>
      <c r="E133" s="47" t="str">
        <f>Table1[[#This Row],[Unit]]</f>
        <v>07 KG</v>
      </c>
      <c r="F133" s="47">
        <f>+Table13[[#This Row],[Souce]]+Table13[[#This Row],[Salad]]+Table13[[#This Row],[Sandwich]]+Table13[[#This Row],[Breacfast]]+Table13[[#This Row],[Pasta]]+Table13[[#This Row],[Dessert]]</f>
        <v>0</v>
      </c>
      <c r="G133" s="47">
        <f>SUMIF(Souce!$G$14:$G$357,Table13[[#This Row],[Items Name]],Souce!$C$14:$C$357)</f>
        <v>0</v>
      </c>
      <c r="H133" s="47">
        <f>SUMIF(Salad!$G$14:$G$768,Table13[[#This Row],[Items Name]],Salad!$C$14:$C$768)</f>
        <v>0</v>
      </c>
      <c r="I133" s="47">
        <f>SUMIF(Sandwich!$G$14:$G$454,Table13[[#This Row],[Items Name]],Sandwich!$C$14:$C$454)</f>
        <v>0</v>
      </c>
      <c r="J133" s="47">
        <f>SUMIF(Breakfast!$G$14:$G$164,Table13[[#This Row],[Items Name]],Breakfast!$C$14:$C$164)</f>
        <v>0</v>
      </c>
      <c r="K133" s="47">
        <f>SUMIF(Pasta!$G$14:$G$99,Table13[[#This Row],[Items Name]],Pasta!$C$14:$C$99)</f>
        <v>0</v>
      </c>
      <c r="L133" s="47">
        <f>SUMIF(Dessert!$G$14:$G$40,Table13[[#This Row],[Items Name]],Dessert!$C$14:$C$40)</f>
        <v>0</v>
      </c>
      <c r="M133" s="70">
        <f>Table1[[#This Row],[isWarehouse&amp;Direct]]</f>
        <v>0</v>
      </c>
      <c r="N133" s="70">
        <f>Table1[[#This Row],[isFinished]]</f>
        <v>0</v>
      </c>
    </row>
    <row r="134" spans="3:14">
      <c r="C134" s="1">
        <f>Table1[[#This Row],[Code]]</f>
        <v>126010</v>
      </c>
      <c r="D134" t="str">
        <f>Table1[[#This Row],[Items Name]]</f>
        <v>Herbs, Oregano powder</v>
      </c>
      <c r="E134" s="47" t="str">
        <f>Table1[[#This Row],[Unit]]</f>
        <v>07 KG</v>
      </c>
      <c r="F134" s="47">
        <f>+Table13[[#This Row],[Souce]]+Table13[[#This Row],[Salad]]+Table13[[#This Row],[Sandwich]]+Table13[[#This Row],[Breacfast]]+Table13[[#This Row],[Pasta]]+Table13[[#This Row],[Dessert]]</f>
        <v>0</v>
      </c>
      <c r="G134" s="47">
        <f>SUMIF(Souce!$G$14:$G$357,Table13[[#This Row],[Items Name]],Souce!$C$14:$C$357)</f>
        <v>0</v>
      </c>
      <c r="H134" s="47">
        <f>SUMIF(Salad!$G$14:$G$768,Table13[[#This Row],[Items Name]],Salad!$C$14:$C$768)</f>
        <v>0</v>
      </c>
      <c r="I134" s="47">
        <f>SUMIF(Sandwich!$G$14:$G$454,Table13[[#This Row],[Items Name]],Sandwich!$C$14:$C$454)</f>
        <v>0</v>
      </c>
      <c r="J134" s="47">
        <f>SUMIF(Breakfast!$G$14:$G$164,Table13[[#This Row],[Items Name]],Breakfast!$C$14:$C$164)</f>
        <v>0</v>
      </c>
      <c r="K134" s="47">
        <f>SUMIF(Pasta!$G$14:$G$99,Table13[[#This Row],[Items Name]],Pasta!$C$14:$C$99)</f>
        <v>0</v>
      </c>
      <c r="L134" s="47">
        <f>SUMIF(Dessert!$G$14:$G$40,Table13[[#This Row],[Items Name]],Dessert!$C$14:$C$40)</f>
        <v>0</v>
      </c>
      <c r="M134" s="70">
        <f>Table1[[#This Row],[isWarehouse&amp;Direct]]</f>
        <v>0</v>
      </c>
      <c r="N134" s="70">
        <f>Table1[[#This Row],[isFinished]]</f>
        <v>0</v>
      </c>
    </row>
    <row r="135" spans="3:14">
      <c r="C135" s="1">
        <f>Table1[[#This Row],[Code]]</f>
        <v>126011</v>
      </c>
      <c r="D135" t="str">
        <f>Table1[[#This Row],[Items Name]]</f>
        <v>Spices, Paprika</v>
      </c>
      <c r="E135" s="47" t="str">
        <f>Table1[[#This Row],[Unit]]</f>
        <v>07 KG</v>
      </c>
      <c r="F135" s="47">
        <f>+Table13[[#This Row],[Souce]]+Table13[[#This Row],[Salad]]+Table13[[#This Row],[Sandwich]]+Table13[[#This Row],[Breacfast]]+Table13[[#This Row],[Pasta]]+Table13[[#This Row],[Dessert]]</f>
        <v>0</v>
      </c>
      <c r="G135" s="47">
        <f>SUMIF(Souce!$G$14:$G$357,Table13[[#This Row],[Items Name]],Souce!$C$14:$C$357)</f>
        <v>0</v>
      </c>
      <c r="H135" s="47">
        <f>SUMIF(Salad!$G$14:$G$768,Table13[[#This Row],[Items Name]],Salad!$C$14:$C$768)</f>
        <v>0</v>
      </c>
      <c r="I135" s="47">
        <f>SUMIF(Sandwich!$G$14:$G$454,Table13[[#This Row],[Items Name]],Sandwich!$C$14:$C$454)</f>
        <v>0</v>
      </c>
      <c r="J135" s="47">
        <f>SUMIF(Breakfast!$G$14:$G$164,Table13[[#This Row],[Items Name]],Breakfast!$C$14:$C$164)</f>
        <v>0</v>
      </c>
      <c r="K135" s="47">
        <f>SUMIF(Pasta!$G$14:$G$99,Table13[[#This Row],[Items Name]],Pasta!$C$14:$C$99)</f>
        <v>0</v>
      </c>
      <c r="L135" s="47">
        <f>SUMIF(Dessert!$G$14:$G$40,Table13[[#This Row],[Items Name]],Dessert!$C$14:$C$40)</f>
        <v>0</v>
      </c>
      <c r="M135" s="70">
        <f>Table1[[#This Row],[isWarehouse&amp;Direct]]</f>
        <v>0</v>
      </c>
      <c r="N135" s="70">
        <f>Table1[[#This Row],[isFinished]]</f>
        <v>0</v>
      </c>
    </row>
    <row r="136" spans="3:14">
      <c r="C136" s="1">
        <f>Table1[[#This Row],[Code]]</f>
        <v>126012</v>
      </c>
      <c r="D136" t="str">
        <f>Table1[[#This Row],[Items Name]]</f>
        <v>Spices, Black pepper powder</v>
      </c>
      <c r="E136" s="47" t="str">
        <f>Table1[[#This Row],[Unit]]</f>
        <v>07 KG</v>
      </c>
      <c r="F136" s="47">
        <f>+Table13[[#This Row],[Souce]]+Table13[[#This Row],[Salad]]+Table13[[#This Row],[Sandwich]]+Table13[[#This Row],[Breacfast]]+Table13[[#This Row],[Pasta]]+Table13[[#This Row],[Dessert]]</f>
        <v>0</v>
      </c>
      <c r="G136" s="47">
        <f>SUMIF(Souce!$G$14:$G$357,Table13[[#This Row],[Items Name]],Souce!$C$14:$C$357)</f>
        <v>0</v>
      </c>
      <c r="H136" s="47">
        <f>SUMIF(Salad!$G$14:$G$768,Table13[[#This Row],[Items Name]],Salad!$C$14:$C$768)</f>
        <v>0</v>
      </c>
      <c r="I136" s="47">
        <f>SUMIF(Sandwich!$G$14:$G$454,Table13[[#This Row],[Items Name]],Sandwich!$C$14:$C$454)</f>
        <v>0</v>
      </c>
      <c r="J136" s="47">
        <f>SUMIF(Breakfast!$G$14:$G$164,Table13[[#This Row],[Items Name]],Breakfast!$C$14:$C$164)</f>
        <v>0</v>
      </c>
      <c r="K136" s="47">
        <f>SUMIF(Pasta!$G$14:$G$99,Table13[[#This Row],[Items Name]],Pasta!$C$14:$C$99)</f>
        <v>0</v>
      </c>
      <c r="L136" s="47">
        <f>SUMIF(Dessert!$G$14:$G$40,Table13[[#This Row],[Items Name]],Dessert!$C$14:$C$40)</f>
        <v>0</v>
      </c>
      <c r="M136" s="70">
        <f>Table1[[#This Row],[isWarehouse&amp;Direct]]</f>
        <v>0</v>
      </c>
      <c r="N136" s="70">
        <f>Table1[[#This Row],[isFinished]]</f>
        <v>0</v>
      </c>
    </row>
    <row r="137" spans="3:14">
      <c r="C137" s="1">
        <f>Table1[[#This Row],[Code]]</f>
        <v>126013</v>
      </c>
      <c r="D137" t="str">
        <f>Table1[[#This Row],[Items Name]]</f>
        <v>Pepper, portionpack</v>
      </c>
      <c r="E137" s="47" t="str">
        <f>Table1[[#This Row],[Unit]]</f>
        <v>07 KG</v>
      </c>
      <c r="F137" s="47">
        <f>+Table13[[#This Row],[Souce]]+Table13[[#This Row],[Salad]]+Table13[[#This Row],[Sandwich]]+Table13[[#This Row],[Breacfast]]+Table13[[#This Row],[Pasta]]+Table13[[#This Row],[Dessert]]</f>
        <v>0</v>
      </c>
      <c r="G137" s="47">
        <f>SUMIF(Souce!$G$14:$G$357,Table13[[#This Row],[Items Name]],Souce!$C$14:$C$357)</f>
        <v>0</v>
      </c>
      <c r="H137" s="47">
        <f>SUMIF(Salad!$G$14:$G$768,Table13[[#This Row],[Items Name]],Salad!$C$14:$C$768)</f>
        <v>0</v>
      </c>
      <c r="I137" s="47">
        <f>SUMIF(Sandwich!$G$14:$G$454,Table13[[#This Row],[Items Name]],Sandwich!$C$14:$C$454)</f>
        <v>0</v>
      </c>
      <c r="J137" s="47">
        <f>SUMIF(Breakfast!$G$14:$G$164,Table13[[#This Row],[Items Name]],Breakfast!$C$14:$C$164)</f>
        <v>0</v>
      </c>
      <c r="K137" s="47">
        <f>SUMIF(Pasta!$G$14:$G$99,Table13[[#This Row],[Items Name]],Pasta!$C$14:$C$99)</f>
        <v>0</v>
      </c>
      <c r="L137" s="47">
        <f>SUMIF(Dessert!$G$14:$G$40,Table13[[#This Row],[Items Name]],Dessert!$C$14:$C$40)</f>
        <v>0</v>
      </c>
      <c r="M137" s="70">
        <f>Table1[[#This Row],[isWarehouse&amp;Direct]]</f>
        <v>0</v>
      </c>
      <c r="N137" s="70">
        <f>Table1[[#This Row],[isFinished]]</f>
        <v>0</v>
      </c>
    </row>
    <row r="138" spans="3:14">
      <c r="C138" s="1">
        <f>Table1[[#This Row],[Code]]</f>
        <v>126014</v>
      </c>
      <c r="D138" t="str">
        <f>Table1[[#This Row],[Items Name]]</f>
        <v>Spices, White pepper powder</v>
      </c>
      <c r="E138" s="47" t="str">
        <f>Table1[[#This Row],[Unit]]</f>
        <v>07 KG</v>
      </c>
      <c r="F138" s="47">
        <f>+Table13[[#This Row],[Souce]]+Table13[[#This Row],[Salad]]+Table13[[#This Row],[Sandwich]]+Table13[[#This Row],[Breacfast]]+Table13[[#This Row],[Pasta]]+Table13[[#This Row],[Dessert]]</f>
        <v>0</v>
      </c>
      <c r="G138" s="47">
        <f>SUMIF(Souce!$G$14:$G$357,Table13[[#This Row],[Items Name]],Souce!$C$14:$C$357)</f>
        <v>0</v>
      </c>
      <c r="H138" s="47">
        <f>SUMIF(Salad!$G$14:$G$768,Table13[[#This Row],[Items Name]],Salad!$C$14:$C$768)</f>
        <v>0</v>
      </c>
      <c r="I138" s="47">
        <f>SUMIF(Sandwich!$G$14:$G$454,Table13[[#This Row],[Items Name]],Sandwich!$C$14:$C$454)</f>
        <v>0</v>
      </c>
      <c r="J138" s="47">
        <f>SUMIF(Breakfast!$G$14:$G$164,Table13[[#This Row],[Items Name]],Breakfast!$C$14:$C$164)</f>
        <v>0</v>
      </c>
      <c r="K138" s="47">
        <f>SUMIF(Pasta!$G$14:$G$99,Table13[[#This Row],[Items Name]],Pasta!$C$14:$C$99)</f>
        <v>0</v>
      </c>
      <c r="L138" s="47">
        <f>SUMIF(Dessert!$G$14:$G$40,Table13[[#This Row],[Items Name]],Dessert!$C$14:$C$40)</f>
        <v>0</v>
      </c>
      <c r="M138" s="70">
        <f>Table1[[#This Row],[isWarehouse&amp;Direct]]</f>
        <v>0</v>
      </c>
      <c r="N138" s="70">
        <f>Table1[[#This Row],[isFinished]]</f>
        <v>0</v>
      </c>
    </row>
    <row r="139" spans="3:14">
      <c r="C139" s="1">
        <f>Table1[[#This Row],[Code]]</f>
        <v>126015</v>
      </c>
      <c r="D139" t="str">
        <f>Table1[[#This Row],[Items Name]]</f>
        <v>Pepper, white</v>
      </c>
      <c r="E139" s="47" t="str">
        <f>Table1[[#This Row],[Unit]]</f>
        <v>07 KG</v>
      </c>
      <c r="F139" s="47">
        <f>+Table13[[#This Row],[Souce]]+Table13[[#This Row],[Salad]]+Table13[[#This Row],[Sandwich]]+Table13[[#This Row],[Breacfast]]+Table13[[#This Row],[Pasta]]+Table13[[#This Row],[Dessert]]</f>
        <v>0</v>
      </c>
      <c r="G139" s="47">
        <f>SUMIF(Souce!$G$14:$G$357,Table13[[#This Row],[Items Name]],Souce!$C$14:$C$357)</f>
        <v>0</v>
      </c>
      <c r="H139" s="47">
        <f>SUMIF(Salad!$G$14:$G$768,Table13[[#This Row],[Items Name]],Salad!$C$14:$C$768)</f>
        <v>0</v>
      </c>
      <c r="I139" s="47">
        <f>SUMIF(Sandwich!$G$14:$G$454,Table13[[#This Row],[Items Name]],Sandwich!$C$14:$C$454)</f>
        <v>0</v>
      </c>
      <c r="J139" s="47">
        <f>SUMIF(Breakfast!$G$14:$G$164,Table13[[#This Row],[Items Name]],Breakfast!$C$14:$C$164)</f>
        <v>0</v>
      </c>
      <c r="K139" s="47">
        <f>SUMIF(Pasta!$G$14:$G$99,Table13[[#This Row],[Items Name]],Pasta!$C$14:$C$99)</f>
        <v>0</v>
      </c>
      <c r="L139" s="47">
        <f>SUMIF(Dessert!$G$14:$G$40,Table13[[#This Row],[Items Name]],Dessert!$C$14:$C$40)</f>
        <v>0</v>
      </c>
      <c r="M139" s="70">
        <f>Table1[[#This Row],[isWarehouse&amp;Direct]]</f>
        <v>0</v>
      </c>
      <c r="N139" s="70">
        <f>Table1[[#This Row],[isFinished]]</f>
        <v>0</v>
      </c>
    </row>
    <row r="140" spans="3:14">
      <c r="C140" s="1">
        <f>Table1[[#This Row],[Code]]</f>
        <v>126016</v>
      </c>
      <c r="D140" t="str">
        <f>Table1[[#This Row],[Items Name]]</f>
        <v>Spices, Cloves Seeds</v>
      </c>
      <c r="E140" s="47" t="str">
        <f>Table1[[#This Row],[Unit]]</f>
        <v>07 KG</v>
      </c>
      <c r="F140" s="47">
        <f>+Table13[[#This Row],[Souce]]+Table13[[#This Row],[Salad]]+Table13[[#This Row],[Sandwich]]+Table13[[#This Row],[Breacfast]]+Table13[[#This Row],[Pasta]]+Table13[[#This Row],[Dessert]]</f>
        <v>0</v>
      </c>
      <c r="G140" s="47">
        <f>SUMIF(Souce!$G$14:$G$357,Table13[[#This Row],[Items Name]],Souce!$C$14:$C$357)</f>
        <v>0</v>
      </c>
      <c r="H140" s="47">
        <f>SUMIF(Salad!$G$14:$G$768,Table13[[#This Row],[Items Name]],Salad!$C$14:$C$768)</f>
        <v>0</v>
      </c>
      <c r="I140" s="47">
        <f>SUMIF(Sandwich!$G$14:$G$454,Table13[[#This Row],[Items Name]],Sandwich!$C$14:$C$454)</f>
        <v>0</v>
      </c>
      <c r="J140" s="47">
        <f>SUMIF(Breakfast!$G$14:$G$164,Table13[[#This Row],[Items Name]],Breakfast!$C$14:$C$164)</f>
        <v>0</v>
      </c>
      <c r="K140" s="47">
        <f>SUMIF(Pasta!$G$14:$G$99,Table13[[#This Row],[Items Name]],Pasta!$C$14:$C$99)</f>
        <v>0</v>
      </c>
      <c r="L140" s="47">
        <f>SUMIF(Dessert!$G$14:$G$40,Table13[[#This Row],[Items Name]],Dessert!$C$14:$C$40)</f>
        <v>0</v>
      </c>
      <c r="M140" s="70">
        <f>Table1[[#This Row],[isWarehouse&amp;Direct]]</f>
        <v>0</v>
      </c>
      <c r="N140" s="70">
        <f>Table1[[#This Row],[isFinished]]</f>
        <v>0</v>
      </c>
    </row>
    <row r="141" spans="3:14">
      <c r="C141" s="1">
        <f>Table1[[#This Row],[Code]]</f>
        <v>126017</v>
      </c>
      <c r="D141" t="str">
        <f>Table1[[#This Row],[Items Name]]</f>
        <v>Spices, mixed ( boharat)</v>
      </c>
      <c r="E141" s="47" t="str">
        <f>Table1[[#This Row],[Unit]]</f>
        <v>07 KG</v>
      </c>
      <c r="F141" s="47">
        <f>+Table13[[#This Row],[Souce]]+Table13[[#This Row],[Salad]]+Table13[[#This Row],[Sandwich]]+Table13[[#This Row],[Breacfast]]+Table13[[#This Row],[Pasta]]+Table13[[#This Row],[Dessert]]</f>
        <v>0</v>
      </c>
      <c r="G141" s="47">
        <f>SUMIF(Souce!$G$14:$G$357,Table13[[#This Row],[Items Name]],Souce!$C$14:$C$357)</f>
        <v>0</v>
      </c>
      <c r="H141" s="47">
        <f>SUMIF(Salad!$G$14:$G$768,Table13[[#This Row],[Items Name]],Salad!$C$14:$C$768)</f>
        <v>0</v>
      </c>
      <c r="I141" s="47">
        <f>SUMIF(Sandwich!$G$14:$G$454,Table13[[#This Row],[Items Name]],Sandwich!$C$14:$C$454)</f>
        <v>0</v>
      </c>
      <c r="J141" s="47">
        <f>SUMIF(Breakfast!$G$14:$G$164,Table13[[#This Row],[Items Name]],Breakfast!$C$14:$C$164)</f>
        <v>0</v>
      </c>
      <c r="K141" s="47">
        <f>SUMIF(Pasta!$G$14:$G$99,Table13[[#This Row],[Items Name]],Pasta!$C$14:$C$99)</f>
        <v>0</v>
      </c>
      <c r="L141" s="47">
        <f>SUMIF(Dessert!$G$14:$G$40,Table13[[#This Row],[Items Name]],Dessert!$C$14:$C$40)</f>
        <v>0</v>
      </c>
      <c r="M141" s="70">
        <f>Table1[[#This Row],[isWarehouse&amp;Direct]]</f>
        <v>0</v>
      </c>
      <c r="N141" s="70">
        <f>Table1[[#This Row],[isFinished]]</f>
        <v>0</v>
      </c>
    </row>
    <row r="142" spans="3:14">
      <c r="C142" s="1">
        <f>Table1[[#This Row],[Code]]</f>
        <v>126018</v>
      </c>
      <c r="D142" t="str">
        <f>Table1[[#This Row],[Items Name]]</f>
        <v>Satard</v>
      </c>
      <c r="E142" s="47" t="str">
        <f>Table1[[#This Row],[Unit]]</f>
        <v>05 PKT</v>
      </c>
      <c r="F142" s="47">
        <f>+Table13[[#This Row],[Souce]]+Table13[[#This Row],[Salad]]+Table13[[#This Row],[Sandwich]]+Table13[[#This Row],[Breacfast]]+Table13[[#This Row],[Pasta]]+Table13[[#This Row],[Dessert]]</f>
        <v>0</v>
      </c>
      <c r="G142" s="47">
        <f>SUMIF(Souce!$G$14:$G$357,Table13[[#This Row],[Items Name]],Souce!$C$14:$C$357)</f>
        <v>0</v>
      </c>
      <c r="H142" s="47">
        <f>SUMIF(Salad!$G$14:$G$768,Table13[[#This Row],[Items Name]],Salad!$C$14:$C$768)</f>
        <v>0</v>
      </c>
      <c r="I142" s="47">
        <f>SUMIF(Sandwich!$G$14:$G$454,Table13[[#This Row],[Items Name]],Sandwich!$C$14:$C$454)</f>
        <v>0</v>
      </c>
      <c r="J142" s="47">
        <f>SUMIF(Breakfast!$G$14:$G$164,Table13[[#This Row],[Items Name]],Breakfast!$C$14:$C$164)</f>
        <v>0</v>
      </c>
      <c r="K142" s="47">
        <f>SUMIF(Pasta!$G$14:$G$99,Table13[[#This Row],[Items Name]],Pasta!$C$14:$C$99)</f>
        <v>0</v>
      </c>
      <c r="L142" s="47">
        <f>SUMIF(Dessert!$G$14:$G$40,Table13[[#This Row],[Items Name]],Dessert!$C$14:$C$40)</f>
        <v>0</v>
      </c>
      <c r="M142" s="70">
        <f>Table1[[#This Row],[isWarehouse&amp;Direct]]</f>
        <v>0</v>
      </c>
      <c r="N142" s="70">
        <f>Table1[[#This Row],[isFinished]]</f>
        <v>0</v>
      </c>
    </row>
    <row r="143" spans="3:14">
      <c r="C143" s="1">
        <f>Table1[[#This Row],[Code]]</f>
        <v>126019</v>
      </c>
      <c r="D143" t="str">
        <f>Table1[[#This Row],[Items Name]]</f>
        <v>Salt Cooks soft for food</v>
      </c>
      <c r="E143" s="47" t="str">
        <f>Table1[[#This Row],[Unit]]</f>
        <v>07 KG</v>
      </c>
      <c r="F143" s="47">
        <f>+Table13[[#This Row],[Souce]]+Table13[[#This Row],[Salad]]+Table13[[#This Row],[Sandwich]]+Table13[[#This Row],[Breacfast]]+Table13[[#This Row],[Pasta]]+Table13[[#This Row],[Dessert]]</f>
        <v>0</v>
      </c>
      <c r="G143" s="47">
        <f>SUMIF(Souce!$G$14:$G$357,Table13[[#This Row],[Items Name]],Souce!$C$14:$C$357)</f>
        <v>0</v>
      </c>
      <c r="H143" s="47">
        <f>SUMIF(Salad!$G$14:$G$768,Table13[[#This Row],[Items Name]],Salad!$C$14:$C$768)</f>
        <v>0</v>
      </c>
      <c r="I143" s="47">
        <f>SUMIF(Sandwich!$G$14:$G$454,Table13[[#This Row],[Items Name]],Sandwich!$C$14:$C$454)</f>
        <v>0</v>
      </c>
      <c r="J143" s="47">
        <f>SUMIF(Breakfast!$G$14:$G$164,Table13[[#This Row],[Items Name]],Breakfast!$C$14:$C$164)</f>
        <v>0</v>
      </c>
      <c r="K143" s="47">
        <f>SUMIF(Pasta!$G$14:$G$99,Table13[[#This Row],[Items Name]],Pasta!$C$14:$C$99)</f>
        <v>0</v>
      </c>
      <c r="L143" s="47">
        <f>SUMIF(Dessert!$G$14:$G$40,Table13[[#This Row],[Items Name]],Dessert!$C$14:$C$40)</f>
        <v>0</v>
      </c>
      <c r="M143" s="70">
        <f>Table1[[#This Row],[isWarehouse&amp;Direct]]</f>
        <v>0</v>
      </c>
      <c r="N143" s="70">
        <f>Table1[[#This Row],[isFinished]]</f>
        <v>0</v>
      </c>
    </row>
    <row r="144" spans="3:14">
      <c r="C144" s="1">
        <f>Table1[[#This Row],[Code]]</f>
        <v>126020</v>
      </c>
      <c r="D144" t="str">
        <f>Table1[[#This Row],[Items Name]]</f>
        <v>Spices, Cloves powder</v>
      </c>
      <c r="E144" s="47" t="str">
        <f>Table1[[#This Row],[Unit]]</f>
        <v>07 KG</v>
      </c>
      <c r="F144" s="47">
        <f>+Table13[[#This Row],[Souce]]+Table13[[#This Row],[Salad]]+Table13[[#This Row],[Sandwich]]+Table13[[#This Row],[Breacfast]]+Table13[[#This Row],[Pasta]]+Table13[[#This Row],[Dessert]]</f>
        <v>0</v>
      </c>
      <c r="G144" s="47">
        <f>SUMIF(Souce!$G$14:$G$357,Table13[[#This Row],[Items Name]],Souce!$C$14:$C$357)</f>
        <v>0</v>
      </c>
      <c r="H144" s="47">
        <f>SUMIF(Salad!$G$14:$G$768,Table13[[#This Row],[Items Name]],Salad!$C$14:$C$768)</f>
        <v>0</v>
      </c>
      <c r="I144" s="47">
        <f>SUMIF(Sandwich!$G$14:$G$454,Table13[[#This Row],[Items Name]],Sandwich!$C$14:$C$454)</f>
        <v>0</v>
      </c>
      <c r="J144" s="47">
        <f>SUMIF(Breakfast!$G$14:$G$164,Table13[[#This Row],[Items Name]],Breakfast!$C$14:$C$164)</f>
        <v>0</v>
      </c>
      <c r="K144" s="47">
        <f>SUMIF(Pasta!$G$14:$G$99,Table13[[#This Row],[Items Name]],Pasta!$C$14:$C$99)</f>
        <v>0</v>
      </c>
      <c r="L144" s="47">
        <f>SUMIF(Dessert!$G$14:$G$40,Table13[[#This Row],[Items Name]],Dessert!$C$14:$C$40)</f>
        <v>0</v>
      </c>
      <c r="M144" s="70">
        <f>Table1[[#This Row],[isWarehouse&amp;Direct]]</f>
        <v>0</v>
      </c>
      <c r="N144" s="70">
        <f>Table1[[#This Row],[isFinished]]</f>
        <v>0</v>
      </c>
    </row>
    <row r="145" spans="3:14">
      <c r="C145" s="1">
        <f>Table1[[#This Row],[Code]]</f>
        <v>126021</v>
      </c>
      <c r="D145" t="str">
        <f>Table1[[#This Row],[Items Name]]</f>
        <v>Spices, seasoning mix grilled</v>
      </c>
      <c r="E145" s="47" t="str">
        <f>Table1[[#This Row],[Unit]]</f>
        <v>07 KG</v>
      </c>
      <c r="F145" s="47">
        <f>+Table13[[#This Row],[Souce]]+Table13[[#This Row],[Salad]]+Table13[[#This Row],[Sandwich]]+Table13[[#This Row],[Breacfast]]+Table13[[#This Row],[Pasta]]+Table13[[#This Row],[Dessert]]</f>
        <v>0</v>
      </c>
      <c r="G145" s="47">
        <f>SUMIF(Souce!$G$14:$G$357,Table13[[#This Row],[Items Name]],Souce!$C$14:$C$357)</f>
        <v>0</v>
      </c>
      <c r="H145" s="47">
        <f>SUMIF(Salad!$G$14:$G$768,Table13[[#This Row],[Items Name]],Salad!$C$14:$C$768)</f>
        <v>0</v>
      </c>
      <c r="I145" s="47">
        <f>SUMIF(Sandwich!$G$14:$G$454,Table13[[#This Row],[Items Name]],Sandwich!$C$14:$C$454)</f>
        <v>0</v>
      </c>
      <c r="J145" s="47">
        <f>SUMIF(Breakfast!$G$14:$G$164,Table13[[#This Row],[Items Name]],Breakfast!$C$14:$C$164)</f>
        <v>0</v>
      </c>
      <c r="K145" s="47">
        <f>SUMIF(Pasta!$G$14:$G$99,Table13[[#This Row],[Items Name]],Pasta!$C$14:$C$99)</f>
        <v>0</v>
      </c>
      <c r="L145" s="47">
        <f>SUMIF(Dessert!$G$14:$G$40,Table13[[#This Row],[Items Name]],Dessert!$C$14:$C$40)</f>
        <v>0</v>
      </c>
      <c r="M145" s="70">
        <f>Table1[[#This Row],[isWarehouse&amp;Direct]]</f>
        <v>0</v>
      </c>
      <c r="N145" s="70">
        <f>Table1[[#This Row],[isFinished]]</f>
        <v>0</v>
      </c>
    </row>
    <row r="146" spans="3:14">
      <c r="C146" s="1">
        <f>Table1[[#This Row],[Code]]</f>
        <v>126022</v>
      </c>
      <c r="D146" t="str">
        <f>Table1[[#This Row],[Items Name]]</f>
        <v>CINAMOUN POWDER</v>
      </c>
      <c r="E146" s="47" t="str">
        <f>Table1[[#This Row],[Unit]]</f>
        <v>07 KG</v>
      </c>
      <c r="F146" s="47">
        <f>+Table13[[#This Row],[Souce]]+Table13[[#This Row],[Salad]]+Table13[[#This Row],[Sandwich]]+Table13[[#This Row],[Breacfast]]+Table13[[#This Row],[Pasta]]+Table13[[#This Row],[Dessert]]</f>
        <v>0</v>
      </c>
      <c r="G146" s="47">
        <f>SUMIF(Souce!$G$14:$G$357,Table13[[#This Row],[Items Name]],Souce!$C$14:$C$357)</f>
        <v>0</v>
      </c>
      <c r="H146" s="47">
        <f>SUMIF(Salad!$G$14:$G$768,Table13[[#This Row],[Items Name]],Salad!$C$14:$C$768)</f>
        <v>0</v>
      </c>
      <c r="I146" s="47">
        <f>SUMIF(Sandwich!$G$14:$G$454,Table13[[#This Row],[Items Name]],Sandwich!$C$14:$C$454)</f>
        <v>0</v>
      </c>
      <c r="J146" s="47">
        <f>SUMIF(Breakfast!$G$14:$G$164,Table13[[#This Row],[Items Name]],Breakfast!$C$14:$C$164)</f>
        <v>0</v>
      </c>
      <c r="K146" s="47">
        <f>SUMIF(Pasta!$G$14:$G$99,Table13[[#This Row],[Items Name]],Pasta!$C$14:$C$99)</f>
        <v>0</v>
      </c>
      <c r="L146" s="47">
        <f>SUMIF(Dessert!$G$14:$G$40,Table13[[#This Row],[Items Name]],Dessert!$C$14:$C$40)</f>
        <v>0</v>
      </c>
      <c r="M146" s="70">
        <f>Table1[[#This Row],[isWarehouse&amp;Direct]]</f>
        <v>0</v>
      </c>
      <c r="N146" s="70">
        <f>Table1[[#This Row],[isFinished]]</f>
        <v>0</v>
      </c>
    </row>
    <row r="147" spans="3:14">
      <c r="C147" s="1">
        <f>Table1[[#This Row],[Code]]</f>
        <v>126024</v>
      </c>
      <c r="D147" t="str">
        <f>Table1[[#This Row],[Items Name]]</f>
        <v>lowra paper</v>
      </c>
      <c r="E147" s="47" t="str">
        <f>Table1[[#This Row],[Unit]]</f>
        <v>07 KG</v>
      </c>
      <c r="F147" s="47">
        <f>+Table13[[#This Row],[Souce]]+Table13[[#This Row],[Salad]]+Table13[[#This Row],[Sandwich]]+Table13[[#This Row],[Breacfast]]+Table13[[#This Row],[Pasta]]+Table13[[#This Row],[Dessert]]</f>
        <v>0</v>
      </c>
      <c r="G147" s="47">
        <f>SUMIF(Souce!$G$14:$G$357,Table13[[#This Row],[Items Name]],Souce!$C$14:$C$357)</f>
        <v>0</v>
      </c>
      <c r="H147" s="47">
        <f>SUMIF(Salad!$G$14:$G$768,Table13[[#This Row],[Items Name]],Salad!$C$14:$C$768)</f>
        <v>0</v>
      </c>
      <c r="I147" s="47">
        <f>SUMIF(Sandwich!$G$14:$G$454,Table13[[#This Row],[Items Name]],Sandwich!$C$14:$C$454)</f>
        <v>0</v>
      </c>
      <c r="J147" s="47">
        <f>SUMIF(Breakfast!$G$14:$G$164,Table13[[#This Row],[Items Name]],Breakfast!$C$14:$C$164)</f>
        <v>0</v>
      </c>
      <c r="K147" s="47">
        <f>SUMIF(Pasta!$G$14:$G$99,Table13[[#This Row],[Items Name]],Pasta!$C$14:$C$99)</f>
        <v>0</v>
      </c>
      <c r="L147" s="47">
        <f>SUMIF(Dessert!$G$14:$G$40,Table13[[#This Row],[Items Name]],Dessert!$C$14:$C$40)</f>
        <v>0</v>
      </c>
      <c r="M147" s="70">
        <f>Table1[[#This Row],[isWarehouse&amp;Direct]]</f>
        <v>0</v>
      </c>
      <c r="N147" s="70">
        <f>Table1[[#This Row],[isFinished]]</f>
        <v>0</v>
      </c>
    </row>
    <row r="148" spans="3:14">
      <c r="C148" s="1">
        <f>Table1[[#This Row],[Code]]</f>
        <v>126025</v>
      </c>
      <c r="D148" t="str">
        <f>Table1[[#This Row],[Items Name]]</f>
        <v>habahan</v>
      </c>
      <c r="E148" s="47" t="str">
        <f>Table1[[#This Row],[Unit]]</f>
        <v>07 KG</v>
      </c>
      <c r="F148" s="47">
        <f>+Table13[[#This Row],[Souce]]+Table13[[#This Row],[Salad]]+Table13[[#This Row],[Sandwich]]+Table13[[#This Row],[Breacfast]]+Table13[[#This Row],[Pasta]]+Table13[[#This Row],[Dessert]]</f>
        <v>0</v>
      </c>
      <c r="G148" s="47">
        <f>SUMIF(Souce!$G$14:$G$357,Table13[[#This Row],[Items Name]],Souce!$C$14:$C$357)</f>
        <v>0</v>
      </c>
      <c r="H148" s="47">
        <f>SUMIF(Salad!$G$14:$G$768,Table13[[#This Row],[Items Name]],Salad!$C$14:$C$768)</f>
        <v>0</v>
      </c>
      <c r="I148" s="47">
        <f>SUMIF(Sandwich!$G$14:$G$454,Table13[[#This Row],[Items Name]],Sandwich!$C$14:$C$454)</f>
        <v>0</v>
      </c>
      <c r="J148" s="47">
        <f>SUMIF(Breakfast!$G$14:$G$164,Table13[[#This Row],[Items Name]],Breakfast!$C$14:$C$164)</f>
        <v>0</v>
      </c>
      <c r="K148" s="47">
        <f>SUMIF(Pasta!$G$14:$G$99,Table13[[#This Row],[Items Name]],Pasta!$C$14:$C$99)</f>
        <v>0</v>
      </c>
      <c r="L148" s="47">
        <f>SUMIF(Dessert!$G$14:$G$40,Table13[[#This Row],[Items Name]],Dessert!$C$14:$C$40)</f>
        <v>0</v>
      </c>
      <c r="M148" s="70">
        <f>Table1[[#This Row],[isWarehouse&amp;Direct]]</f>
        <v>0</v>
      </c>
      <c r="N148" s="70">
        <f>Table1[[#This Row],[isFinished]]</f>
        <v>0</v>
      </c>
    </row>
    <row r="149" spans="3:14">
      <c r="C149" s="1">
        <f>Table1[[#This Row],[Code]]</f>
        <v>126026</v>
      </c>
      <c r="D149" t="str">
        <f>Table1[[#This Row],[Items Name]]</f>
        <v>pepper hot</v>
      </c>
      <c r="E149" s="47" t="str">
        <f>Table1[[#This Row],[Unit]]</f>
        <v>07 KG</v>
      </c>
      <c r="F149" s="47">
        <f>+Table13[[#This Row],[Souce]]+Table13[[#This Row],[Salad]]+Table13[[#This Row],[Sandwich]]+Table13[[#This Row],[Breacfast]]+Table13[[#This Row],[Pasta]]+Table13[[#This Row],[Dessert]]</f>
        <v>0</v>
      </c>
      <c r="G149" s="47">
        <f>SUMIF(Souce!$G$14:$G$357,Table13[[#This Row],[Items Name]],Souce!$C$14:$C$357)</f>
        <v>0</v>
      </c>
      <c r="H149" s="47">
        <f>SUMIF(Salad!$G$14:$G$768,Table13[[#This Row],[Items Name]],Salad!$C$14:$C$768)</f>
        <v>0</v>
      </c>
      <c r="I149" s="47">
        <f>SUMIF(Sandwich!$G$14:$G$454,Table13[[#This Row],[Items Name]],Sandwich!$C$14:$C$454)</f>
        <v>0</v>
      </c>
      <c r="J149" s="47">
        <f>SUMIF(Breakfast!$G$14:$G$164,Table13[[#This Row],[Items Name]],Breakfast!$C$14:$C$164)</f>
        <v>0</v>
      </c>
      <c r="K149" s="47">
        <f>SUMIF(Pasta!$G$14:$G$99,Table13[[#This Row],[Items Name]],Pasta!$C$14:$C$99)</f>
        <v>0</v>
      </c>
      <c r="L149" s="47">
        <f>SUMIF(Dessert!$G$14:$G$40,Table13[[#This Row],[Items Name]],Dessert!$C$14:$C$40)</f>
        <v>0</v>
      </c>
      <c r="M149" s="70">
        <f>Table1[[#This Row],[isWarehouse&amp;Direct]]</f>
        <v>0</v>
      </c>
      <c r="N149" s="70">
        <f>Table1[[#This Row],[isFinished]]</f>
        <v>0</v>
      </c>
    </row>
    <row r="150" spans="3:14">
      <c r="C150" s="1">
        <f>Table1[[#This Row],[Code]]</f>
        <v>126031</v>
      </c>
      <c r="D150" t="str">
        <f>Table1[[#This Row],[Items Name]]</f>
        <v>Baksmt</v>
      </c>
      <c r="E150" s="47" t="str">
        <f>Table1[[#This Row],[Unit]]</f>
        <v>07 KG</v>
      </c>
      <c r="F150" s="47">
        <f>+Table13[[#This Row],[Souce]]+Table13[[#This Row],[Salad]]+Table13[[#This Row],[Sandwich]]+Table13[[#This Row],[Breacfast]]+Table13[[#This Row],[Pasta]]+Table13[[#This Row],[Dessert]]</f>
        <v>0</v>
      </c>
      <c r="G150" s="47">
        <f>SUMIF(Souce!$G$14:$G$357,Table13[[#This Row],[Items Name]],Souce!$C$14:$C$357)</f>
        <v>0</v>
      </c>
      <c r="H150" s="47">
        <f>SUMIF(Salad!$G$14:$G$768,Table13[[#This Row],[Items Name]],Salad!$C$14:$C$768)</f>
        <v>0</v>
      </c>
      <c r="I150" s="47">
        <f>SUMIF(Sandwich!$G$14:$G$454,Table13[[#This Row],[Items Name]],Sandwich!$C$14:$C$454)</f>
        <v>0</v>
      </c>
      <c r="J150" s="47">
        <f>SUMIF(Breakfast!$G$14:$G$164,Table13[[#This Row],[Items Name]],Breakfast!$C$14:$C$164)</f>
        <v>0</v>
      </c>
      <c r="K150" s="47">
        <f>SUMIF(Pasta!$G$14:$G$99,Table13[[#This Row],[Items Name]],Pasta!$C$14:$C$99)</f>
        <v>0</v>
      </c>
      <c r="L150" s="47">
        <f>SUMIF(Dessert!$G$14:$G$40,Table13[[#This Row],[Items Name]],Dessert!$C$14:$C$40)</f>
        <v>0</v>
      </c>
      <c r="M150" s="70">
        <f>Table1[[#This Row],[isWarehouse&amp;Direct]]</f>
        <v>0</v>
      </c>
      <c r="N150" s="70">
        <f>Table1[[#This Row],[isFinished]]</f>
        <v>0</v>
      </c>
    </row>
    <row r="151" spans="3:14">
      <c r="C151" s="1">
        <f>Table1[[#This Row],[Code]]</f>
        <v>126041</v>
      </c>
      <c r="D151" t="str">
        <f>Table1[[#This Row],[Items Name]]</f>
        <v>Homouss</v>
      </c>
      <c r="E151" s="47" t="str">
        <f>Table1[[#This Row],[Unit]]</f>
        <v>07 KG</v>
      </c>
      <c r="F151" s="47">
        <f>+Table13[[#This Row],[Souce]]+Table13[[#This Row],[Salad]]+Table13[[#This Row],[Sandwich]]+Table13[[#This Row],[Breacfast]]+Table13[[#This Row],[Pasta]]+Table13[[#This Row],[Dessert]]</f>
        <v>0</v>
      </c>
      <c r="G151" s="47">
        <f>SUMIF(Souce!$G$14:$G$357,Table13[[#This Row],[Items Name]],Souce!$C$14:$C$357)</f>
        <v>0</v>
      </c>
      <c r="H151" s="47">
        <f>SUMIF(Salad!$G$14:$G$768,Table13[[#This Row],[Items Name]],Salad!$C$14:$C$768)</f>
        <v>0</v>
      </c>
      <c r="I151" s="47">
        <f>SUMIF(Sandwich!$G$14:$G$454,Table13[[#This Row],[Items Name]],Sandwich!$C$14:$C$454)</f>
        <v>0</v>
      </c>
      <c r="J151" s="47">
        <f>SUMIF(Breakfast!$G$14:$G$164,Table13[[#This Row],[Items Name]],Breakfast!$C$14:$C$164)</f>
        <v>0</v>
      </c>
      <c r="K151" s="47">
        <f>SUMIF(Pasta!$G$14:$G$99,Table13[[#This Row],[Items Name]],Pasta!$C$14:$C$99)</f>
        <v>0</v>
      </c>
      <c r="L151" s="47">
        <f>SUMIF(Dessert!$G$14:$G$40,Table13[[#This Row],[Items Name]],Dessert!$C$14:$C$40)</f>
        <v>0</v>
      </c>
      <c r="M151" s="70">
        <f>Table1[[#This Row],[isWarehouse&amp;Direct]]</f>
        <v>0</v>
      </c>
      <c r="N151" s="70">
        <f>Table1[[#This Row],[isFinished]]</f>
        <v>0</v>
      </c>
    </row>
    <row r="152" spans="3:14">
      <c r="C152" s="1">
        <f>Table1[[#This Row],[Code]]</f>
        <v>126042</v>
      </c>
      <c r="D152" t="str">
        <f>Table1[[#This Row],[Items Name]]</f>
        <v>Cary Powder</v>
      </c>
      <c r="E152" s="47" t="str">
        <f>Table1[[#This Row],[Unit]]</f>
        <v>07 KG</v>
      </c>
      <c r="F152" s="47">
        <f>+Table13[[#This Row],[Souce]]+Table13[[#This Row],[Salad]]+Table13[[#This Row],[Sandwich]]+Table13[[#This Row],[Breacfast]]+Table13[[#This Row],[Pasta]]+Table13[[#This Row],[Dessert]]</f>
        <v>0</v>
      </c>
      <c r="G152" s="47">
        <f>SUMIF(Souce!$G$14:$G$357,Table13[[#This Row],[Items Name]],Souce!$C$14:$C$357)</f>
        <v>0</v>
      </c>
      <c r="H152" s="47">
        <f>SUMIF(Salad!$G$14:$G$768,Table13[[#This Row],[Items Name]],Salad!$C$14:$C$768)</f>
        <v>0</v>
      </c>
      <c r="I152" s="47">
        <f>SUMIF(Sandwich!$G$14:$G$454,Table13[[#This Row],[Items Name]],Sandwich!$C$14:$C$454)</f>
        <v>0</v>
      </c>
      <c r="J152" s="47">
        <f>SUMIF(Breakfast!$G$14:$G$164,Table13[[#This Row],[Items Name]],Breakfast!$C$14:$C$164)</f>
        <v>0</v>
      </c>
      <c r="K152" s="47">
        <f>SUMIF(Pasta!$G$14:$G$99,Table13[[#This Row],[Items Name]],Pasta!$C$14:$C$99)</f>
        <v>0</v>
      </c>
      <c r="L152" s="47">
        <f>SUMIF(Dessert!$G$14:$G$40,Table13[[#This Row],[Items Name]],Dessert!$C$14:$C$40)</f>
        <v>0</v>
      </c>
      <c r="M152" s="70">
        <f>Table1[[#This Row],[isWarehouse&amp;Direct]]</f>
        <v>0</v>
      </c>
      <c r="N152" s="70">
        <f>Table1[[#This Row],[isFinished]]</f>
        <v>0</v>
      </c>
    </row>
    <row r="153" spans="3:14">
      <c r="C153" s="1">
        <f>Table1[[#This Row],[Code]]</f>
        <v>126043</v>
      </c>
      <c r="D153" t="str">
        <f>Table1[[#This Row],[Items Name]]</f>
        <v>Corcom</v>
      </c>
      <c r="E153" s="47" t="str">
        <f>Table1[[#This Row],[Unit]]</f>
        <v>07 KG</v>
      </c>
      <c r="F153" s="47">
        <f>+Table13[[#This Row],[Souce]]+Table13[[#This Row],[Salad]]+Table13[[#This Row],[Sandwich]]+Table13[[#This Row],[Breacfast]]+Table13[[#This Row],[Pasta]]+Table13[[#This Row],[Dessert]]</f>
        <v>0</v>
      </c>
      <c r="G153" s="47">
        <f>SUMIF(Souce!$G$14:$G$357,Table13[[#This Row],[Items Name]],Souce!$C$14:$C$357)</f>
        <v>0</v>
      </c>
      <c r="H153" s="47">
        <f>SUMIF(Salad!$G$14:$G$768,Table13[[#This Row],[Items Name]],Salad!$C$14:$C$768)</f>
        <v>0</v>
      </c>
      <c r="I153" s="47">
        <f>SUMIF(Sandwich!$G$14:$G$454,Table13[[#This Row],[Items Name]],Sandwich!$C$14:$C$454)</f>
        <v>0</v>
      </c>
      <c r="J153" s="47">
        <f>SUMIF(Breakfast!$G$14:$G$164,Table13[[#This Row],[Items Name]],Breakfast!$C$14:$C$164)</f>
        <v>0</v>
      </c>
      <c r="K153" s="47">
        <f>SUMIF(Pasta!$G$14:$G$99,Table13[[#This Row],[Items Name]],Pasta!$C$14:$C$99)</f>
        <v>0</v>
      </c>
      <c r="L153" s="47">
        <f>SUMIF(Dessert!$G$14:$G$40,Table13[[#This Row],[Items Name]],Dessert!$C$14:$C$40)</f>
        <v>0</v>
      </c>
      <c r="M153" s="70">
        <f>Table1[[#This Row],[isWarehouse&amp;Direct]]</f>
        <v>0</v>
      </c>
      <c r="N153" s="70">
        <f>Table1[[#This Row],[isFinished]]</f>
        <v>0</v>
      </c>
    </row>
    <row r="154" spans="3:14">
      <c r="C154" s="1">
        <f>Table1[[#This Row],[Code]]</f>
        <v>126044</v>
      </c>
      <c r="D154" t="str">
        <f>Table1[[#This Row],[Items Name]]</f>
        <v>Maggi Cubs</v>
      </c>
      <c r="E154" s="47" t="str">
        <f>Table1[[#This Row],[Unit]]</f>
        <v>06 Each</v>
      </c>
      <c r="F154" s="47">
        <f>+Table13[[#This Row],[Souce]]+Table13[[#This Row],[Salad]]+Table13[[#This Row],[Sandwich]]+Table13[[#This Row],[Breacfast]]+Table13[[#This Row],[Pasta]]+Table13[[#This Row],[Dessert]]</f>
        <v>0</v>
      </c>
      <c r="G154" s="47">
        <f>SUMIF(Souce!$G$14:$G$357,Table13[[#This Row],[Items Name]],Souce!$C$14:$C$357)</f>
        <v>0</v>
      </c>
      <c r="H154" s="47">
        <f>SUMIF(Salad!$G$14:$G$768,Table13[[#This Row],[Items Name]],Salad!$C$14:$C$768)</f>
        <v>0</v>
      </c>
      <c r="I154" s="47">
        <f>SUMIF(Sandwich!$G$14:$G$454,Table13[[#This Row],[Items Name]],Sandwich!$C$14:$C$454)</f>
        <v>0</v>
      </c>
      <c r="J154" s="47">
        <f>SUMIF(Breakfast!$G$14:$G$164,Table13[[#This Row],[Items Name]],Breakfast!$C$14:$C$164)</f>
        <v>0</v>
      </c>
      <c r="K154" s="47">
        <f>SUMIF(Pasta!$G$14:$G$99,Table13[[#This Row],[Items Name]],Pasta!$C$14:$C$99)</f>
        <v>0</v>
      </c>
      <c r="L154" s="47">
        <f>SUMIF(Dessert!$G$14:$G$40,Table13[[#This Row],[Items Name]],Dessert!$C$14:$C$40)</f>
        <v>0</v>
      </c>
      <c r="M154" s="70">
        <f>Table1[[#This Row],[isWarehouse&amp;Direct]]</f>
        <v>0</v>
      </c>
      <c r="N154" s="70">
        <f>Table1[[#This Row],[isFinished]]</f>
        <v>0</v>
      </c>
    </row>
    <row r="155" spans="3:14">
      <c r="C155" s="1">
        <f>Table1[[#This Row],[Code]]</f>
        <v>126045</v>
      </c>
      <c r="D155" t="str">
        <f>Table1[[#This Row],[Items Name]]</f>
        <v>Maggi(chicken shawrma)</v>
      </c>
      <c r="E155" s="47" t="str">
        <f>Table1[[#This Row],[Unit]]</f>
        <v>07 KG</v>
      </c>
      <c r="F155" s="47">
        <f>+Table13[[#This Row],[Souce]]+Table13[[#This Row],[Salad]]+Table13[[#This Row],[Sandwich]]+Table13[[#This Row],[Breacfast]]+Table13[[#This Row],[Pasta]]+Table13[[#This Row],[Dessert]]</f>
        <v>0</v>
      </c>
      <c r="G155" s="47">
        <f>SUMIF(Souce!$G$14:$G$357,Table13[[#This Row],[Items Name]],Souce!$C$14:$C$357)</f>
        <v>0</v>
      </c>
      <c r="H155" s="47">
        <f>SUMIF(Salad!$G$14:$G$768,Table13[[#This Row],[Items Name]],Salad!$C$14:$C$768)</f>
        <v>0</v>
      </c>
      <c r="I155" s="47">
        <f>SUMIF(Sandwich!$G$14:$G$454,Table13[[#This Row],[Items Name]],Sandwich!$C$14:$C$454)</f>
        <v>0</v>
      </c>
      <c r="J155" s="47">
        <f>SUMIF(Breakfast!$G$14:$G$164,Table13[[#This Row],[Items Name]],Breakfast!$C$14:$C$164)</f>
        <v>0</v>
      </c>
      <c r="K155" s="47">
        <f>SUMIF(Pasta!$G$14:$G$99,Table13[[#This Row],[Items Name]],Pasta!$C$14:$C$99)</f>
        <v>0</v>
      </c>
      <c r="L155" s="47">
        <f>SUMIF(Dessert!$G$14:$G$40,Table13[[#This Row],[Items Name]],Dessert!$C$14:$C$40)</f>
        <v>0</v>
      </c>
      <c r="M155" s="70">
        <f>Table1[[#This Row],[isWarehouse&amp;Direct]]</f>
        <v>0</v>
      </c>
      <c r="N155" s="70">
        <f>Table1[[#This Row],[isFinished]]</f>
        <v>0</v>
      </c>
    </row>
    <row r="156" spans="3:14">
      <c r="C156" s="1">
        <f>Table1[[#This Row],[Code]]</f>
        <v>126046</v>
      </c>
      <c r="D156" t="str">
        <f>Table1[[#This Row],[Items Name]]</f>
        <v>Garlic Powder</v>
      </c>
      <c r="E156" s="47" t="str">
        <f>Table1[[#This Row],[Unit]]</f>
        <v>07 KG</v>
      </c>
      <c r="F156" s="47">
        <f>+Table13[[#This Row],[Souce]]+Table13[[#This Row],[Salad]]+Table13[[#This Row],[Sandwich]]+Table13[[#This Row],[Breacfast]]+Table13[[#This Row],[Pasta]]+Table13[[#This Row],[Dessert]]</f>
        <v>0</v>
      </c>
      <c r="G156" s="47">
        <f>SUMIF(Souce!$G$14:$G$357,Table13[[#This Row],[Items Name]],Souce!$C$14:$C$357)</f>
        <v>0</v>
      </c>
      <c r="H156" s="47">
        <f>SUMIF(Salad!$G$14:$G$768,Table13[[#This Row],[Items Name]],Salad!$C$14:$C$768)</f>
        <v>0</v>
      </c>
      <c r="I156" s="47">
        <f>SUMIF(Sandwich!$G$14:$G$454,Table13[[#This Row],[Items Name]],Sandwich!$C$14:$C$454)</f>
        <v>0</v>
      </c>
      <c r="J156" s="47">
        <f>SUMIF(Breakfast!$G$14:$G$164,Table13[[#This Row],[Items Name]],Breakfast!$C$14:$C$164)</f>
        <v>0</v>
      </c>
      <c r="K156" s="47">
        <f>SUMIF(Pasta!$G$14:$G$99,Table13[[#This Row],[Items Name]],Pasta!$C$14:$C$99)</f>
        <v>0</v>
      </c>
      <c r="L156" s="47">
        <f>SUMIF(Dessert!$G$14:$G$40,Table13[[#This Row],[Items Name]],Dessert!$C$14:$C$40)</f>
        <v>0</v>
      </c>
      <c r="M156" s="70">
        <f>Table1[[#This Row],[isWarehouse&amp;Direct]]</f>
        <v>0</v>
      </c>
      <c r="N156" s="70">
        <f>Table1[[#This Row],[isFinished]]</f>
        <v>0</v>
      </c>
    </row>
    <row r="157" spans="3:14">
      <c r="C157" s="1">
        <f>Table1[[#This Row],[Code]]</f>
        <v>127001</v>
      </c>
      <c r="D157" t="str">
        <f>Table1[[#This Row],[Items Name]]</f>
        <v>Pasta, Farfall</v>
      </c>
      <c r="E157" s="47" t="str">
        <f>Table1[[#This Row],[Unit]]</f>
        <v>07 KG</v>
      </c>
      <c r="F157" s="47">
        <f>+Table13[[#This Row],[Souce]]+Table13[[#This Row],[Salad]]+Table13[[#This Row],[Sandwich]]+Table13[[#This Row],[Breacfast]]+Table13[[#This Row],[Pasta]]+Table13[[#This Row],[Dessert]]</f>
        <v>0</v>
      </c>
      <c r="G157" s="47">
        <f>SUMIF(Souce!$G$14:$G$357,Table13[[#This Row],[Items Name]],Souce!$C$14:$C$357)</f>
        <v>0</v>
      </c>
      <c r="H157" s="47">
        <f>SUMIF(Salad!$G$14:$G$768,Table13[[#This Row],[Items Name]],Salad!$C$14:$C$768)</f>
        <v>0</v>
      </c>
      <c r="I157" s="47">
        <f>SUMIF(Sandwich!$G$14:$G$454,Table13[[#This Row],[Items Name]],Sandwich!$C$14:$C$454)</f>
        <v>0</v>
      </c>
      <c r="J157" s="47">
        <f>SUMIF(Breakfast!$G$14:$G$164,Table13[[#This Row],[Items Name]],Breakfast!$C$14:$C$164)</f>
        <v>0</v>
      </c>
      <c r="K157" s="47">
        <f>SUMIF(Pasta!$G$14:$G$99,Table13[[#This Row],[Items Name]],Pasta!$C$14:$C$99)</f>
        <v>0</v>
      </c>
      <c r="L157" s="47">
        <f>SUMIF(Dessert!$G$14:$G$40,Table13[[#This Row],[Items Name]],Dessert!$C$14:$C$40)</f>
        <v>0</v>
      </c>
      <c r="M157" s="70">
        <f>Table1[[#This Row],[isWarehouse&amp;Direct]]</f>
        <v>0</v>
      </c>
      <c r="N157" s="70">
        <f>Table1[[#This Row],[isFinished]]</f>
        <v>0</v>
      </c>
    </row>
    <row r="158" spans="3:14">
      <c r="C158" s="1">
        <f>Table1[[#This Row],[Code]]</f>
        <v>127002</v>
      </c>
      <c r="D158" t="str">
        <f>Table1[[#This Row],[Items Name]]</f>
        <v>Pasta, Penne- Local</v>
      </c>
      <c r="E158" s="47" t="str">
        <f>Table1[[#This Row],[Unit]]</f>
        <v>07 KG</v>
      </c>
      <c r="F158" s="47">
        <f>+Table13[[#This Row],[Souce]]+Table13[[#This Row],[Salad]]+Table13[[#This Row],[Sandwich]]+Table13[[#This Row],[Breacfast]]+Table13[[#This Row],[Pasta]]+Table13[[#This Row],[Dessert]]</f>
        <v>0</v>
      </c>
      <c r="G158" s="47">
        <f>SUMIF(Souce!$G$14:$G$357,Table13[[#This Row],[Items Name]],Souce!$C$14:$C$357)</f>
        <v>0</v>
      </c>
      <c r="H158" s="47">
        <f>SUMIF(Salad!$G$14:$G$768,Table13[[#This Row],[Items Name]],Salad!$C$14:$C$768)</f>
        <v>0</v>
      </c>
      <c r="I158" s="47">
        <f>SUMIF(Sandwich!$G$14:$G$454,Table13[[#This Row],[Items Name]],Sandwich!$C$14:$C$454)</f>
        <v>0</v>
      </c>
      <c r="J158" s="47">
        <f>SUMIF(Breakfast!$G$14:$G$164,Table13[[#This Row],[Items Name]],Breakfast!$C$14:$C$164)</f>
        <v>0</v>
      </c>
      <c r="K158" s="47">
        <f>SUMIF(Pasta!$G$14:$G$99,Table13[[#This Row],[Items Name]],Pasta!$C$14:$C$99)</f>
        <v>0</v>
      </c>
      <c r="L158" s="47">
        <f>SUMIF(Dessert!$G$14:$G$40,Table13[[#This Row],[Items Name]],Dessert!$C$14:$C$40)</f>
        <v>0</v>
      </c>
      <c r="M158" s="70">
        <f>Table1[[#This Row],[isWarehouse&amp;Direct]]</f>
        <v>0</v>
      </c>
      <c r="N158" s="70">
        <f>Table1[[#This Row],[isFinished]]</f>
        <v>0</v>
      </c>
    </row>
    <row r="159" spans="3:14">
      <c r="C159" s="1">
        <f>Table1[[#This Row],[Code]]</f>
        <v>127003</v>
      </c>
      <c r="D159" t="str">
        <f>Table1[[#This Row],[Items Name]]</f>
        <v>Pasta, Noodles 500G</v>
      </c>
      <c r="E159" s="47" t="str">
        <f>Table1[[#This Row],[Unit]]</f>
        <v>07 KG</v>
      </c>
      <c r="F159" s="47">
        <f>+Table13[[#This Row],[Souce]]+Table13[[#This Row],[Salad]]+Table13[[#This Row],[Sandwich]]+Table13[[#This Row],[Breacfast]]+Table13[[#This Row],[Pasta]]+Table13[[#This Row],[Dessert]]</f>
        <v>0</v>
      </c>
      <c r="G159" s="47">
        <f>SUMIF(Souce!$G$14:$G$357,Table13[[#This Row],[Items Name]],Souce!$C$14:$C$357)</f>
        <v>0</v>
      </c>
      <c r="H159" s="47">
        <f>SUMIF(Salad!$G$14:$G$768,Table13[[#This Row],[Items Name]],Salad!$C$14:$C$768)</f>
        <v>0</v>
      </c>
      <c r="I159" s="47">
        <f>SUMIF(Sandwich!$G$14:$G$454,Table13[[#This Row],[Items Name]],Sandwich!$C$14:$C$454)</f>
        <v>0</v>
      </c>
      <c r="J159" s="47">
        <f>SUMIF(Breakfast!$G$14:$G$164,Table13[[#This Row],[Items Name]],Breakfast!$C$14:$C$164)</f>
        <v>0</v>
      </c>
      <c r="K159" s="47">
        <f>SUMIF(Pasta!$G$14:$G$99,Table13[[#This Row],[Items Name]],Pasta!$C$14:$C$99)</f>
        <v>0</v>
      </c>
      <c r="L159" s="47">
        <f>SUMIF(Dessert!$G$14:$G$40,Table13[[#This Row],[Items Name]],Dessert!$C$14:$C$40)</f>
        <v>0</v>
      </c>
      <c r="M159" s="70">
        <f>Table1[[#This Row],[isWarehouse&amp;Direct]]</f>
        <v>0</v>
      </c>
      <c r="N159" s="70">
        <f>Table1[[#This Row],[isFinished]]</f>
        <v>0</v>
      </c>
    </row>
    <row r="160" spans="3:14">
      <c r="C160" s="1">
        <f>Table1[[#This Row],[Code]]</f>
        <v>127004</v>
      </c>
      <c r="D160" t="str">
        <f>Table1[[#This Row],[Items Name]]</f>
        <v>Pasta, Penne Zara</v>
      </c>
      <c r="E160" s="47" t="str">
        <f>Table1[[#This Row],[Unit]]</f>
        <v>07 KG</v>
      </c>
      <c r="F160" s="47">
        <f>+Table13[[#This Row],[Souce]]+Table13[[#This Row],[Salad]]+Table13[[#This Row],[Sandwich]]+Table13[[#This Row],[Breacfast]]+Table13[[#This Row],[Pasta]]+Table13[[#This Row],[Dessert]]</f>
        <v>0</v>
      </c>
      <c r="G160" s="47">
        <f>SUMIF(Souce!$G$14:$G$357,Table13[[#This Row],[Items Name]],Souce!$C$14:$C$357)</f>
        <v>0</v>
      </c>
      <c r="H160" s="47">
        <f>SUMIF(Salad!$G$14:$G$768,Table13[[#This Row],[Items Name]],Salad!$C$14:$C$768)</f>
        <v>0</v>
      </c>
      <c r="I160" s="47">
        <f>SUMIF(Sandwich!$G$14:$G$454,Table13[[#This Row],[Items Name]],Sandwich!$C$14:$C$454)</f>
        <v>0</v>
      </c>
      <c r="J160" s="47">
        <f>SUMIF(Breakfast!$G$14:$G$164,Table13[[#This Row],[Items Name]],Breakfast!$C$14:$C$164)</f>
        <v>0</v>
      </c>
      <c r="K160" s="47">
        <f>SUMIF(Pasta!$G$14:$G$99,Table13[[#This Row],[Items Name]],Pasta!$C$14:$C$99)</f>
        <v>0</v>
      </c>
      <c r="L160" s="47">
        <f>SUMIF(Dessert!$G$14:$G$40,Table13[[#This Row],[Items Name]],Dessert!$C$14:$C$40)</f>
        <v>0</v>
      </c>
      <c r="M160" s="70">
        <f>Table1[[#This Row],[isWarehouse&amp;Direct]]</f>
        <v>0</v>
      </c>
      <c r="N160" s="70">
        <f>Table1[[#This Row],[isFinished]]</f>
        <v>0</v>
      </c>
    </row>
    <row r="161" spans="2:14">
      <c r="B161" t="s">
        <v>380</v>
      </c>
      <c r="C161" s="1">
        <f>Table1[[#This Row],[Code]]</f>
        <v>127005</v>
      </c>
      <c r="D161" t="str">
        <f>Table1[[#This Row],[Items Name]]</f>
        <v>Pasta, Spagetti</v>
      </c>
      <c r="E161" s="47" t="str">
        <f>Table1[[#This Row],[Unit]]</f>
        <v>07 KG</v>
      </c>
      <c r="F161" s="47">
        <f>+Table13[[#This Row],[Souce]]+Table13[[#This Row],[Salad]]+Table13[[#This Row],[Sandwich]]+Table13[[#This Row],[Breacfast]]+Table13[[#This Row],[Pasta]]+Table13[[#This Row],[Dessert]]</f>
        <v>0</v>
      </c>
      <c r="G161" s="47">
        <f>SUMIF(Souce!$G$14:$G$357,Table13[[#This Row],[Items Name]],Souce!$C$14:$C$357)</f>
        <v>0</v>
      </c>
      <c r="H161" s="47">
        <f>SUMIF(Salad!$G$14:$G$768,Table13[[#This Row],[Items Name]],Salad!$C$14:$C$768)</f>
        <v>0</v>
      </c>
      <c r="I161" s="47">
        <f>SUMIF(Sandwich!$G$14:$G$454,Table13[[#This Row],[Items Name]],Sandwich!$C$14:$C$454)</f>
        <v>0</v>
      </c>
      <c r="J161" s="47">
        <f>SUMIF(Breakfast!$G$14:$G$164,Table13[[#This Row],[Items Name]],Breakfast!$C$14:$C$164)</f>
        <v>0</v>
      </c>
      <c r="K161" s="47">
        <f>SUMIF(Pasta!$G$14:$G$99,Table13[[#This Row],[Items Name]],Pasta!$C$14:$C$99)</f>
        <v>0</v>
      </c>
      <c r="L161" s="47">
        <f>SUMIF(Dessert!$G$14:$G$40,Table13[[#This Row],[Items Name]],Dessert!$C$14:$C$40)</f>
        <v>0</v>
      </c>
      <c r="M161" s="70">
        <f>Table1[[#This Row],[isWarehouse&amp;Direct]]</f>
        <v>0</v>
      </c>
      <c r="N161" s="70">
        <f>Table1[[#This Row],[isFinished]]</f>
        <v>0</v>
      </c>
    </row>
    <row r="162" spans="2:14">
      <c r="C162" s="1">
        <f>Table1[[#This Row],[Code]]</f>
        <v>127006</v>
      </c>
      <c r="D162" t="str">
        <f>Table1[[#This Row],[Items Name]]</f>
        <v>Pasta, She3reya vermacelli</v>
      </c>
      <c r="E162" s="47" t="str">
        <f>Table1[[#This Row],[Unit]]</f>
        <v>07 KG</v>
      </c>
      <c r="F162" s="47">
        <f>+Table13[[#This Row],[Souce]]+Table13[[#This Row],[Salad]]+Table13[[#This Row],[Sandwich]]+Table13[[#This Row],[Breacfast]]+Table13[[#This Row],[Pasta]]+Table13[[#This Row],[Dessert]]</f>
        <v>0</v>
      </c>
      <c r="G162" s="47">
        <f>SUMIF(Souce!$G$14:$G$357,Table13[[#This Row],[Items Name]],Souce!$C$14:$C$357)</f>
        <v>0</v>
      </c>
      <c r="H162" s="47">
        <f>SUMIF(Salad!$G$14:$G$768,Table13[[#This Row],[Items Name]],Salad!$C$14:$C$768)</f>
        <v>0</v>
      </c>
      <c r="I162" s="47">
        <f>SUMIF(Sandwich!$G$14:$G$454,Table13[[#This Row],[Items Name]],Sandwich!$C$14:$C$454)</f>
        <v>0</v>
      </c>
      <c r="J162" s="47">
        <f>SUMIF(Breakfast!$G$14:$G$164,Table13[[#This Row],[Items Name]],Breakfast!$C$14:$C$164)</f>
        <v>0</v>
      </c>
      <c r="K162" s="47">
        <f>SUMIF(Pasta!$G$14:$G$99,Table13[[#This Row],[Items Name]],Pasta!$C$14:$C$99)</f>
        <v>0</v>
      </c>
      <c r="L162" s="47">
        <f>SUMIF(Dessert!$G$14:$G$40,Table13[[#This Row],[Items Name]],Dessert!$C$14:$C$40)</f>
        <v>0</v>
      </c>
      <c r="M162" s="70">
        <f>Table1[[#This Row],[isWarehouse&amp;Direct]]</f>
        <v>0</v>
      </c>
      <c r="N162" s="70">
        <f>Table1[[#This Row],[isFinished]]</f>
        <v>0</v>
      </c>
    </row>
    <row r="163" spans="2:14">
      <c r="C163" s="1">
        <f>Table1[[#This Row],[Code]]</f>
        <v>127009</v>
      </c>
      <c r="D163" t="str">
        <f>Table1[[#This Row],[Items Name]]</f>
        <v>Dark CHOCOLATE (super Moist ) 500 G</v>
      </c>
      <c r="E163" s="47" t="str">
        <f>Table1[[#This Row],[Unit]]</f>
        <v>04 Box</v>
      </c>
      <c r="F163" s="47">
        <f>+Table13[[#This Row],[Souce]]+Table13[[#This Row],[Salad]]+Table13[[#This Row],[Sandwich]]+Table13[[#This Row],[Breacfast]]+Table13[[#This Row],[Pasta]]+Table13[[#This Row],[Dessert]]</f>
        <v>0</v>
      </c>
      <c r="G163" s="47">
        <f>SUMIF(Souce!$G$14:$G$357,Table13[[#This Row],[Items Name]],Souce!$C$14:$C$357)</f>
        <v>0</v>
      </c>
      <c r="H163" s="47">
        <f>SUMIF(Salad!$G$14:$G$768,Table13[[#This Row],[Items Name]],Salad!$C$14:$C$768)</f>
        <v>0</v>
      </c>
      <c r="I163" s="47">
        <f>SUMIF(Sandwich!$G$14:$G$454,Table13[[#This Row],[Items Name]],Sandwich!$C$14:$C$454)</f>
        <v>0</v>
      </c>
      <c r="J163" s="47">
        <f>SUMIF(Breakfast!$G$14:$G$164,Table13[[#This Row],[Items Name]],Breakfast!$C$14:$C$164)</f>
        <v>0</v>
      </c>
      <c r="K163" s="47">
        <f>SUMIF(Pasta!$G$14:$G$99,Table13[[#This Row],[Items Name]],Pasta!$C$14:$C$99)</f>
        <v>0</v>
      </c>
      <c r="L163" s="47">
        <f>SUMIF(Dessert!$G$14:$G$40,Table13[[#This Row],[Items Name]],Dessert!$C$14:$C$40)</f>
        <v>0</v>
      </c>
      <c r="M163" s="70">
        <f>Table1[[#This Row],[isWarehouse&amp;Direct]]</f>
        <v>0</v>
      </c>
      <c r="N163" s="70">
        <f>Table1[[#This Row],[isFinished]]</f>
        <v>0</v>
      </c>
    </row>
    <row r="164" spans="2:14">
      <c r="C164" s="1">
        <f>Table1[[#This Row],[Code]]</f>
        <v>127010</v>
      </c>
      <c r="D164" t="str">
        <f>Table1[[#This Row],[Items Name]]</f>
        <v>Chocolat Chips 300 Gr</v>
      </c>
      <c r="E164" s="47" t="str">
        <f>Table1[[#This Row],[Unit]]</f>
        <v>04 Box</v>
      </c>
      <c r="F164" s="47">
        <f>+Table13[[#This Row],[Souce]]+Table13[[#This Row],[Salad]]+Table13[[#This Row],[Sandwich]]+Table13[[#This Row],[Breacfast]]+Table13[[#This Row],[Pasta]]+Table13[[#This Row],[Dessert]]</f>
        <v>0</v>
      </c>
      <c r="G164" s="47">
        <f>SUMIF(Souce!$G$14:$G$357,Table13[[#This Row],[Items Name]],Souce!$C$14:$C$357)</f>
        <v>0</v>
      </c>
      <c r="H164" s="47">
        <f>SUMIF(Salad!$G$14:$G$768,Table13[[#This Row],[Items Name]],Salad!$C$14:$C$768)</f>
        <v>0</v>
      </c>
      <c r="I164" s="47">
        <f>SUMIF(Sandwich!$G$14:$G$454,Table13[[#This Row],[Items Name]],Sandwich!$C$14:$C$454)</f>
        <v>0</v>
      </c>
      <c r="J164" s="47">
        <f>SUMIF(Breakfast!$G$14:$G$164,Table13[[#This Row],[Items Name]],Breakfast!$C$14:$C$164)</f>
        <v>0</v>
      </c>
      <c r="K164" s="47">
        <f>SUMIF(Pasta!$G$14:$G$99,Table13[[#This Row],[Items Name]],Pasta!$C$14:$C$99)</f>
        <v>0</v>
      </c>
      <c r="L164" s="47">
        <f>SUMIF(Dessert!$G$14:$G$40,Table13[[#This Row],[Items Name]],Dessert!$C$14:$C$40)</f>
        <v>0</v>
      </c>
      <c r="M164" s="70">
        <f>Table1[[#This Row],[isWarehouse&amp;Direct]]</f>
        <v>0</v>
      </c>
      <c r="N164" s="70">
        <f>Table1[[#This Row],[isFinished]]</f>
        <v>0</v>
      </c>
    </row>
    <row r="165" spans="2:14">
      <c r="C165" s="1">
        <f>Table1[[#This Row],[Code]]</f>
        <v>127012</v>
      </c>
      <c r="D165" t="str">
        <f>Table1[[#This Row],[Items Name]]</f>
        <v>pasta lazany(500gr)</v>
      </c>
      <c r="E165" s="47" t="str">
        <f>Table1[[#This Row],[Unit]]</f>
        <v>05 PKT</v>
      </c>
      <c r="F165" s="47">
        <f>+Table13[[#This Row],[Souce]]+Table13[[#This Row],[Salad]]+Table13[[#This Row],[Sandwich]]+Table13[[#This Row],[Breacfast]]+Table13[[#This Row],[Pasta]]+Table13[[#This Row],[Dessert]]</f>
        <v>0</v>
      </c>
      <c r="G165" s="47">
        <f>SUMIF(Souce!$G$14:$G$357,Table13[[#This Row],[Items Name]],Souce!$C$14:$C$357)</f>
        <v>0</v>
      </c>
      <c r="H165" s="47">
        <f>SUMIF(Salad!$G$14:$G$768,Table13[[#This Row],[Items Name]],Salad!$C$14:$C$768)</f>
        <v>0</v>
      </c>
      <c r="I165" s="47">
        <f>SUMIF(Sandwich!$G$14:$G$454,Table13[[#This Row],[Items Name]],Sandwich!$C$14:$C$454)</f>
        <v>0</v>
      </c>
      <c r="J165" s="47">
        <f>SUMIF(Breakfast!$G$14:$G$164,Table13[[#This Row],[Items Name]],Breakfast!$C$14:$C$164)</f>
        <v>0</v>
      </c>
      <c r="K165" s="47">
        <f>SUMIF(Pasta!$G$14:$G$99,Table13[[#This Row],[Items Name]],Pasta!$C$14:$C$99)</f>
        <v>0</v>
      </c>
      <c r="L165" s="47">
        <f>SUMIF(Dessert!$G$14:$G$40,Table13[[#This Row],[Items Name]],Dessert!$C$14:$C$40)</f>
        <v>0</v>
      </c>
      <c r="M165" s="70">
        <f>Table1[[#This Row],[isWarehouse&amp;Direct]]</f>
        <v>0</v>
      </c>
      <c r="N165" s="70">
        <f>Table1[[#This Row],[isFinished]]</f>
        <v>0</v>
      </c>
    </row>
    <row r="166" spans="2:14">
      <c r="C166" s="1">
        <f>Table1[[#This Row],[Code]]</f>
        <v>127013</v>
      </c>
      <c r="D166" t="str">
        <f>Table1[[#This Row],[Items Name]]</f>
        <v>PASTS FETSHENY</v>
      </c>
      <c r="E166" s="47" t="str">
        <f>Table1[[#This Row],[Unit]]</f>
        <v>07 KG</v>
      </c>
      <c r="F166" s="47">
        <f>+Table13[[#This Row],[Souce]]+Table13[[#This Row],[Salad]]+Table13[[#This Row],[Sandwich]]+Table13[[#This Row],[Breacfast]]+Table13[[#This Row],[Pasta]]+Table13[[#This Row],[Dessert]]</f>
        <v>0</v>
      </c>
      <c r="G166" s="47">
        <f>SUMIF(Souce!$G$14:$G$357,Table13[[#This Row],[Items Name]],Souce!$C$14:$C$357)</f>
        <v>0</v>
      </c>
      <c r="H166" s="47">
        <f>SUMIF(Salad!$G$14:$G$768,Table13[[#This Row],[Items Name]],Salad!$C$14:$C$768)</f>
        <v>0</v>
      </c>
      <c r="I166" s="47">
        <f>SUMIF(Sandwich!$G$14:$G$454,Table13[[#This Row],[Items Name]],Sandwich!$C$14:$C$454)</f>
        <v>0</v>
      </c>
      <c r="J166" s="47">
        <f>SUMIF(Breakfast!$G$14:$G$164,Table13[[#This Row],[Items Name]],Breakfast!$C$14:$C$164)</f>
        <v>0</v>
      </c>
      <c r="K166" s="47">
        <f>SUMIF(Pasta!$G$14:$G$99,Table13[[#This Row],[Items Name]],Pasta!$C$14:$C$99)</f>
        <v>0</v>
      </c>
      <c r="L166" s="47">
        <f>SUMIF(Dessert!$G$14:$G$40,Table13[[#This Row],[Items Name]],Dessert!$C$14:$C$40)</f>
        <v>0</v>
      </c>
      <c r="M166" s="70">
        <f>Table1[[#This Row],[isWarehouse&amp;Direct]]</f>
        <v>0</v>
      </c>
      <c r="N166" s="70">
        <f>Table1[[#This Row],[isFinished]]</f>
        <v>0</v>
      </c>
    </row>
    <row r="167" spans="2:14">
      <c r="C167" s="1">
        <f>Table1[[#This Row],[Code]]</f>
        <v>127014</v>
      </c>
      <c r="D167" t="str">
        <f>Table1[[#This Row],[Items Name]]</f>
        <v>past langoni</v>
      </c>
      <c r="E167" s="47" t="str">
        <f>Table1[[#This Row],[Unit]]</f>
        <v>05 PKT</v>
      </c>
      <c r="F167" s="47">
        <f>+Table13[[#This Row],[Souce]]+Table13[[#This Row],[Salad]]+Table13[[#This Row],[Sandwich]]+Table13[[#This Row],[Breacfast]]+Table13[[#This Row],[Pasta]]+Table13[[#This Row],[Dessert]]</f>
        <v>0</v>
      </c>
      <c r="G167" s="47">
        <f>SUMIF(Souce!$G$14:$G$357,Table13[[#This Row],[Items Name]],Souce!$C$14:$C$357)</f>
        <v>0</v>
      </c>
      <c r="H167" s="47">
        <f>SUMIF(Salad!$G$14:$G$768,Table13[[#This Row],[Items Name]],Salad!$C$14:$C$768)</f>
        <v>0</v>
      </c>
      <c r="I167" s="47">
        <f>SUMIF(Sandwich!$G$14:$G$454,Table13[[#This Row],[Items Name]],Sandwich!$C$14:$C$454)</f>
        <v>0</v>
      </c>
      <c r="J167" s="47">
        <f>SUMIF(Breakfast!$G$14:$G$164,Table13[[#This Row],[Items Name]],Breakfast!$C$14:$C$164)</f>
        <v>0</v>
      </c>
      <c r="K167" s="47">
        <f>SUMIF(Pasta!$G$14:$G$99,Table13[[#This Row],[Items Name]],Pasta!$C$14:$C$99)</f>
        <v>0</v>
      </c>
      <c r="L167" s="47">
        <f>SUMIF(Dessert!$G$14:$G$40,Table13[[#This Row],[Items Name]],Dessert!$C$14:$C$40)</f>
        <v>0</v>
      </c>
      <c r="M167" s="70">
        <f>Table1[[#This Row],[isWarehouse&amp;Direct]]</f>
        <v>0</v>
      </c>
      <c r="N167" s="70">
        <f>Table1[[#This Row],[isFinished]]</f>
        <v>0</v>
      </c>
    </row>
    <row r="168" spans="2:14">
      <c r="C168" s="1">
        <f>Table1[[#This Row],[Code]]</f>
        <v>128001</v>
      </c>
      <c r="D168" t="str">
        <f>Table1[[#This Row],[Items Name]]</f>
        <v>Rice white</v>
      </c>
      <c r="E168" s="47" t="str">
        <f>Table1[[#This Row],[Unit]]</f>
        <v>07 KG</v>
      </c>
      <c r="F168" s="47">
        <f>+Table13[[#This Row],[Souce]]+Table13[[#This Row],[Salad]]+Table13[[#This Row],[Sandwich]]+Table13[[#This Row],[Breacfast]]+Table13[[#This Row],[Pasta]]+Table13[[#This Row],[Dessert]]</f>
        <v>0</v>
      </c>
      <c r="G168" s="47">
        <f>SUMIF(Souce!$G$14:$G$357,Table13[[#This Row],[Items Name]],Souce!$C$14:$C$357)</f>
        <v>0</v>
      </c>
      <c r="H168" s="47">
        <f>SUMIF(Salad!$G$14:$G$768,Table13[[#This Row],[Items Name]],Salad!$C$14:$C$768)</f>
        <v>0</v>
      </c>
      <c r="I168" s="47">
        <f>SUMIF(Sandwich!$G$14:$G$454,Table13[[#This Row],[Items Name]],Sandwich!$C$14:$C$454)</f>
        <v>0</v>
      </c>
      <c r="J168" s="47">
        <f>SUMIF(Breakfast!$G$14:$G$164,Table13[[#This Row],[Items Name]],Breakfast!$C$14:$C$164)</f>
        <v>0</v>
      </c>
      <c r="K168" s="47">
        <f>SUMIF(Pasta!$G$14:$G$99,Table13[[#This Row],[Items Name]],Pasta!$C$14:$C$99)</f>
        <v>0</v>
      </c>
      <c r="L168" s="47">
        <f>SUMIF(Dessert!$G$14:$G$40,Table13[[#This Row],[Items Name]],Dessert!$C$14:$C$40)</f>
        <v>0</v>
      </c>
      <c r="M168" s="70">
        <f>Table1[[#This Row],[isWarehouse&amp;Direct]]</f>
        <v>0</v>
      </c>
      <c r="N168" s="70">
        <f>Table1[[#This Row],[isFinished]]</f>
        <v>0</v>
      </c>
    </row>
    <row r="169" spans="2:14">
      <c r="C169" s="1">
        <f>Table1[[#This Row],[Code]]</f>
        <v>128002</v>
      </c>
      <c r="D169" t="str">
        <f>Table1[[#This Row],[Items Name]]</f>
        <v xml:space="preserve">Ketchup </v>
      </c>
      <c r="E169" s="47" t="str">
        <f>Table1[[#This Row],[Unit]]</f>
        <v>07 KG</v>
      </c>
      <c r="F169" s="47">
        <f>+Table13[[#This Row],[Souce]]+Table13[[#This Row],[Salad]]+Table13[[#This Row],[Sandwich]]+Table13[[#This Row],[Breacfast]]+Table13[[#This Row],[Pasta]]+Table13[[#This Row],[Dessert]]</f>
        <v>0</v>
      </c>
      <c r="G169" s="47">
        <f>SUMIF(Souce!$G$14:$G$357,Table13[[#This Row],[Items Name]],Souce!$C$14:$C$357)</f>
        <v>0</v>
      </c>
      <c r="H169" s="47">
        <f>SUMIF(Salad!$G$14:$G$768,Table13[[#This Row],[Items Name]],Salad!$C$14:$C$768)</f>
        <v>0</v>
      </c>
      <c r="I169" s="47">
        <f>SUMIF(Sandwich!$G$14:$G$454,Table13[[#This Row],[Items Name]],Sandwich!$C$14:$C$454)</f>
        <v>0</v>
      </c>
      <c r="J169" s="47">
        <f>SUMIF(Breakfast!$G$14:$G$164,Table13[[#This Row],[Items Name]],Breakfast!$C$14:$C$164)</f>
        <v>0</v>
      </c>
      <c r="K169" s="47">
        <f>SUMIF(Pasta!$G$14:$G$99,Table13[[#This Row],[Items Name]],Pasta!$C$14:$C$99)</f>
        <v>0</v>
      </c>
      <c r="L169" s="47">
        <f>SUMIF(Dessert!$G$14:$G$40,Table13[[#This Row],[Items Name]],Dessert!$C$14:$C$40)</f>
        <v>0</v>
      </c>
      <c r="M169" s="70">
        <f>Table1[[#This Row],[isWarehouse&amp;Direct]]</f>
        <v>0</v>
      </c>
      <c r="N169" s="70">
        <f>Table1[[#This Row],[isFinished]]</f>
        <v>0</v>
      </c>
    </row>
    <row r="170" spans="2:14">
      <c r="C170" s="1">
        <f>Table1[[#This Row],[Code]]</f>
        <v>128003</v>
      </c>
      <c r="D170" t="str">
        <f>Table1[[#This Row],[Items Name]]</f>
        <v>Mustard Dijon</v>
      </c>
      <c r="E170" s="47" t="str">
        <f>Table1[[#This Row],[Unit]]</f>
        <v>07 KG</v>
      </c>
      <c r="F170" s="47">
        <f>+Table13[[#This Row],[Souce]]+Table13[[#This Row],[Salad]]+Table13[[#This Row],[Sandwich]]+Table13[[#This Row],[Breacfast]]+Table13[[#This Row],[Pasta]]+Table13[[#This Row],[Dessert]]</f>
        <v>0</v>
      </c>
      <c r="G170" s="47">
        <f>SUMIF(Souce!$G$14:$G$357,Table13[[#This Row],[Items Name]],Souce!$C$14:$C$357)</f>
        <v>0</v>
      </c>
      <c r="H170" s="47">
        <f>SUMIF(Salad!$G$14:$G$768,Table13[[#This Row],[Items Name]],Salad!$C$14:$C$768)</f>
        <v>0</v>
      </c>
      <c r="I170" s="47">
        <f>SUMIF(Sandwich!$G$14:$G$454,Table13[[#This Row],[Items Name]],Sandwich!$C$14:$C$454)</f>
        <v>0</v>
      </c>
      <c r="J170" s="47">
        <f>SUMIF(Breakfast!$G$14:$G$164,Table13[[#This Row],[Items Name]],Breakfast!$C$14:$C$164)</f>
        <v>0</v>
      </c>
      <c r="K170" s="47">
        <f>SUMIF(Pasta!$G$14:$G$99,Table13[[#This Row],[Items Name]],Pasta!$C$14:$C$99)</f>
        <v>0</v>
      </c>
      <c r="L170" s="47">
        <f>SUMIF(Dessert!$G$14:$G$40,Table13[[#This Row],[Items Name]],Dessert!$C$14:$C$40)</f>
        <v>0</v>
      </c>
      <c r="M170" s="70">
        <f>Table1[[#This Row],[isWarehouse&amp;Direct]]</f>
        <v>0</v>
      </c>
      <c r="N170" s="70">
        <f>Table1[[#This Row],[isFinished]]</f>
        <v>0</v>
      </c>
    </row>
    <row r="171" spans="2:14">
      <c r="C171" s="1">
        <f>Table1[[#This Row],[Code]]</f>
        <v>128004</v>
      </c>
      <c r="D171" t="str">
        <f>Table1[[#This Row],[Items Name]]</f>
        <v>Olive Oil Saporito</v>
      </c>
      <c r="E171" s="47" t="str">
        <f>Table1[[#This Row],[Unit]]</f>
        <v>12 LTR</v>
      </c>
      <c r="F171" s="47">
        <f>+Table13[[#This Row],[Souce]]+Table13[[#This Row],[Salad]]+Table13[[#This Row],[Sandwich]]+Table13[[#This Row],[Breacfast]]+Table13[[#This Row],[Pasta]]+Table13[[#This Row],[Dessert]]</f>
        <v>0</v>
      </c>
      <c r="G171" s="47">
        <f>SUMIF(Souce!$G$14:$G$357,Table13[[#This Row],[Items Name]],Souce!$C$14:$C$357)</f>
        <v>0</v>
      </c>
      <c r="H171" s="47">
        <f>SUMIF(Salad!$G$14:$G$768,Table13[[#This Row],[Items Name]],Salad!$C$14:$C$768)</f>
        <v>0</v>
      </c>
      <c r="I171" s="47">
        <f>SUMIF(Sandwich!$G$14:$G$454,Table13[[#This Row],[Items Name]],Sandwich!$C$14:$C$454)</f>
        <v>0</v>
      </c>
      <c r="J171" s="47">
        <f>SUMIF(Breakfast!$G$14:$G$164,Table13[[#This Row],[Items Name]],Breakfast!$C$14:$C$164)</f>
        <v>0</v>
      </c>
      <c r="K171" s="47">
        <f>SUMIF(Pasta!$G$14:$G$99,Table13[[#This Row],[Items Name]],Pasta!$C$14:$C$99)</f>
        <v>0</v>
      </c>
      <c r="L171" s="47">
        <f>SUMIF(Dessert!$G$14:$G$40,Table13[[#This Row],[Items Name]],Dessert!$C$14:$C$40)</f>
        <v>0</v>
      </c>
      <c r="M171" s="70">
        <f>Table1[[#This Row],[isWarehouse&amp;Direct]]</f>
        <v>0</v>
      </c>
      <c r="N171" s="70">
        <f>Table1[[#This Row],[isFinished]]</f>
        <v>0</v>
      </c>
    </row>
    <row r="172" spans="2:14">
      <c r="C172" s="2">
        <f>Table1[[#This Row],[Code]]</f>
        <v>128005</v>
      </c>
      <c r="D172" t="str">
        <f>Table1[[#This Row],[Items Name]]</f>
        <v>Olives Black Sliced</v>
      </c>
      <c r="E172" s="47" t="str">
        <f>Table1[[#This Row],[Unit]]</f>
        <v>07 KG</v>
      </c>
      <c r="F172" s="47">
        <f>+Table13[[#This Row],[Souce]]+Table13[[#This Row],[Salad]]+Table13[[#This Row],[Sandwich]]+Table13[[#This Row],[Breacfast]]+Table13[[#This Row],[Pasta]]+Table13[[#This Row],[Dessert]]</f>
        <v>0</v>
      </c>
      <c r="G172" s="47">
        <f>SUMIF(Souce!$G$14:$G$357,Table13[[#This Row],[Items Name]],Souce!$C$14:$C$357)</f>
        <v>0</v>
      </c>
      <c r="H172" s="47">
        <f>SUMIF(Salad!$G$14:$G$768,Table13[[#This Row],[Items Name]],Salad!$C$14:$C$768)</f>
        <v>0</v>
      </c>
      <c r="I172" s="47">
        <f>SUMIF(Sandwich!$G$14:$G$454,Table13[[#This Row],[Items Name]],Sandwich!$C$14:$C$454)</f>
        <v>0</v>
      </c>
      <c r="J172" s="47">
        <f>SUMIF(Breakfast!$G$14:$G$164,Table13[[#This Row],[Items Name]],Breakfast!$C$14:$C$164)</f>
        <v>0</v>
      </c>
      <c r="K172" s="47">
        <f>SUMIF(Pasta!$G$14:$G$99,Table13[[#This Row],[Items Name]],Pasta!$C$14:$C$99)</f>
        <v>0</v>
      </c>
      <c r="L172" s="47">
        <f>SUMIF(Dessert!$G$14:$G$40,Table13[[#This Row],[Items Name]],Dessert!$C$14:$C$40)</f>
        <v>0</v>
      </c>
      <c r="M172" s="70">
        <f>Table1[[#This Row],[isWarehouse&amp;Direct]]</f>
        <v>0</v>
      </c>
      <c r="N172" s="70">
        <f>Table1[[#This Row],[isFinished]]</f>
        <v>0</v>
      </c>
    </row>
    <row r="173" spans="2:14">
      <c r="C173" s="1">
        <f>Table1[[#This Row],[Code]]</f>
        <v>128006</v>
      </c>
      <c r="D173" t="str">
        <f>Table1[[#This Row],[Items Name]]</f>
        <v>Mayonnaise</v>
      </c>
      <c r="E173" s="47" t="str">
        <f>Table1[[#This Row],[Unit]]</f>
        <v>07 KG</v>
      </c>
      <c r="F173" s="47">
        <f>+Table13[[#This Row],[Souce]]+Table13[[#This Row],[Salad]]+Table13[[#This Row],[Sandwich]]+Table13[[#This Row],[Breacfast]]+Table13[[#This Row],[Pasta]]+Table13[[#This Row],[Dessert]]</f>
        <v>0</v>
      </c>
      <c r="G173" s="47">
        <f>SUMIF(Souce!$G$14:$G$357,Table13[[#This Row],[Items Name]],Souce!$C$14:$C$357)</f>
        <v>0</v>
      </c>
      <c r="H173" s="47">
        <f>SUMIF(Salad!$G$14:$G$768,Table13[[#This Row],[Items Name]],Salad!$C$14:$C$768)</f>
        <v>0</v>
      </c>
      <c r="I173" s="47">
        <f>SUMIF(Sandwich!$G$14:$G$454,Table13[[#This Row],[Items Name]],Sandwich!$C$14:$C$454)</f>
        <v>0</v>
      </c>
      <c r="J173" s="47">
        <f>SUMIF(Breakfast!$G$14:$G$164,Table13[[#This Row],[Items Name]],Breakfast!$C$14:$C$164)</f>
        <v>0</v>
      </c>
      <c r="K173" s="47">
        <f>SUMIF(Pasta!$G$14:$G$99,Table13[[#This Row],[Items Name]],Pasta!$C$14:$C$99)</f>
        <v>0</v>
      </c>
      <c r="L173" s="47">
        <f>SUMIF(Dessert!$G$14:$G$40,Table13[[#This Row],[Items Name]],Dessert!$C$14:$C$40)</f>
        <v>0</v>
      </c>
      <c r="M173" s="70">
        <f>Table1[[#This Row],[isWarehouse&amp;Direct]]</f>
        <v>0</v>
      </c>
      <c r="N173" s="70">
        <f>Table1[[#This Row],[isFinished]]</f>
        <v>0</v>
      </c>
    </row>
    <row r="174" spans="2:14">
      <c r="C174" s="1">
        <f>Table1[[#This Row],[Code]]</f>
        <v>128007</v>
      </c>
      <c r="D174" t="str">
        <f>Table1[[#This Row],[Items Name]]</f>
        <v>Olives Black Calamata</v>
      </c>
      <c r="E174" s="47" t="str">
        <f>Table1[[#This Row],[Unit]]</f>
        <v>07 KG</v>
      </c>
      <c r="F174" s="47">
        <f>+Table13[[#This Row],[Souce]]+Table13[[#This Row],[Salad]]+Table13[[#This Row],[Sandwich]]+Table13[[#This Row],[Breacfast]]+Table13[[#This Row],[Pasta]]+Table13[[#This Row],[Dessert]]</f>
        <v>0</v>
      </c>
      <c r="G174" s="47">
        <f>SUMIF(Souce!$G$14:$G$357,Table13[[#This Row],[Items Name]],Souce!$C$14:$C$357)</f>
        <v>0</v>
      </c>
      <c r="H174" s="47">
        <f>SUMIF(Salad!$G$14:$G$768,Table13[[#This Row],[Items Name]],Salad!$C$14:$C$768)</f>
        <v>0</v>
      </c>
      <c r="I174" s="47">
        <f>SUMIF(Sandwich!$G$14:$G$454,Table13[[#This Row],[Items Name]],Sandwich!$C$14:$C$454)</f>
        <v>0</v>
      </c>
      <c r="J174" s="47">
        <f>SUMIF(Breakfast!$G$14:$G$164,Table13[[#This Row],[Items Name]],Breakfast!$C$14:$C$164)</f>
        <v>0</v>
      </c>
      <c r="K174" s="47">
        <f>SUMIF(Pasta!$G$14:$G$99,Table13[[#This Row],[Items Name]],Pasta!$C$14:$C$99)</f>
        <v>0</v>
      </c>
      <c r="L174" s="47">
        <f>SUMIF(Dessert!$G$14:$G$40,Table13[[#This Row],[Items Name]],Dessert!$C$14:$C$40)</f>
        <v>0</v>
      </c>
      <c r="M174" s="70">
        <f>Table1[[#This Row],[isWarehouse&amp;Direct]]</f>
        <v>0</v>
      </c>
      <c r="N174" s="70">
        <f>Table1[[#This Row],[isFinished]]</f>
        <v>0</v>
      </c>
    </row>
    <row r="175" spans="2:14">
      <c r="C175" s="1">
        <f>Table1[[#This Row],[Code]]</f>
        <v>128008</v>
      </c>
      <c r="D175" t="str">
        <f>Table1[[#This Row],[Items Name]]</f>
        <v>Green Pepper Corn- pickled</v>
      </c>
      <c r="E175" s="47" t="str">
        <f>Table1[[#This Row],[Unit]]</f>
        <v>07 KG</v>
      </c>
      <c r="F175" s="47">
        <f>+Table13[[#This Row],[Souce]]+Table13[[#This Row],[Salad]]+Table13[[#This Row],[Sandwich]]+Table13[[#This Row],[Breacfast]]+Table13[[#This Row],[Pasta]]+Table13[[#This Row],[Dessert]]</f>
        <v>0</v>
      </c>
      <c r="G175" s="47">
        <f>SUMIF(Souce!$G$14:$G$357,Table13[[#This Row],[Items Name]],Souce!$C$14:$C$357)</f>
        <v>0</v>
      </c>
      <c r="H175" s="47">
        <f>SUMIF(Salad!$G$14:$G$768,Table13[[#This Row],[Items Name]],Salad!$C$14:$C$768)</f>
        <v>0</v>
      </c>
      <c r="I175" s="47">
        <f>SUMIF(Sandwich!$G$14:$G$454,Table13[[#This Row],[Items Name]],Sandwich!$C$14:$C$454)</f>
        <v>0</v>
      </c>
      <c r="J175" s="47">
        <f>SUMIF(Breakfast!$G$14:$G$164,Table13[[#This Row],[Items Name]],Breakfast!$C$14:$C$164)</f>
        <v>0</v>
      </c>
      <c r="K175" s="47">
        <f>SUMIF(Pasta!$G$14:$G$99,Table13[[#This Row],[Items Name]],Pasta!$C$14:$C$99)</f>
        <v>0</v>
      </c>
      <c r="L175" s="47">
        <f>SUMIF(Dessert!$G$14:$G$40,Table13[[#This Row],[Items Name]],Dessert!$C$14:$C$40)</f>
        <v>0</v>
      </c>
      <c r="M175" s="70">
        <f>Table1[[#This Row],[isWarehouse&amp;Direct]]</f>
        <v>0</v>
      </c>
      <c r="N175" s="70">
        <f>Table1[[#This Row],[isFinished]]</f>
        <v>0</v>
      </c>
    </row>
    <row r="176" spans="2:14">
      <c r="C176" s="1">
        <f>Table1[[#This Row],[Code]]</f>
        <v>128009</v>
      </c>
      <c r="D176" t="str">
        <f>Table1[[#This Row],[Items Name]]</f>
        <v>Sweet Corn whole canned</v>
      </c>
      <c r="E176" s="47" t="str">
        <f>Table1[[#This Row],[Unit]]</f>
        <v>07 KG</v>
      </c>
      <c r="F176" s="47">
        <f>+Table13[[#This Row],[Souce]]+Table13[[#This Row],[Salad]]+Table13[[#This Row],[Sandwich]]+Table13[[#This Row],[Breacfast]]+Table13[[#This Row],[Pasta]]+Table13[[#This Row],[Dessert]]</f>
        <v>0</v>
      </c>
      <c r="G176" s="47">
        <f>SUMIF(Souce!$G$14:$G$357,Table13[[#This Row],[Items Name]],Souce!$C$14:$C$357)</f>
        <v>0</v>
      </c>
      <c r="H176" s="47">
        <f>SUMIF(Salad!$G$14:$G$768,Table13[[#This Row],[Items Name]],Salad!$C$14:$C$768)</f>
        <v>0</v>
      </c>
      <c r="I176" s="47">
        <f>SUMIF(Sandwich!$G$14:$G$454,Table13[[#This Row],[Items Name]],Sandwich!$C$14:$C$454)</f>
        <v>0</v>
      </c>
      <c r="J176" s="47">
        <f>SUMIF(Breakfast!$G$14:$G$164,Table13[[#This Row],[Items Name]],Breakfast!$C$14:$C$164)</f>
        <v>0</v>
      </c>
      <c r="K176" s="47">
        <f>SUMIF(Pasta!$G$14:$G$99,Table13[[#This Row],[Items Name]],Pasta!$C$14:$C$99)</f>
        <v>0</v>
      </c>
      <c r="L176" s="47">
        <f>SUMIF(Dessert!$G$14:$G$40,Table13[[#This Row],[Items Name]],Dessert!$C$14:$C$40)</f>
        <v>0</v>
      </c>
      <c r="M176" s="70">
        <f>Table1[[#This Row],[isWarehouse&amp;Direct]]</f>
        <v>0</v>
      </c>
      <c r="N176" s="70">
        <f>Table1[[#This Row],[isFinished]]</f>
        <v>0</v>
      </c>
    </row>
    <row r="177" spans="3:14">
      <c r="C177" s="1">
        <f>Table1[[#This Row],[Code]]</f>
        <v>128010</v>
      </c>
      <c r="D177" t="str">
        <f>Table1[[#This Row],[Items Name]]</f>
        <v>Sauce, Hot</v>
      </c>
      <c r="E177" s="47" t="str">
        <f>Table1[[#This Row],[Unit]]</f>
        <v>07 KG</v>
      </c>
      <c r="F177" s="47">
        <f>+Table13[[#This Row],[Souce]]+Table13[[#This Row],[Salad]]+Table13[[#This Row],[Sandwich]]+Table13[[#This Row],[Breacfast]]+Table13[[#This Row],[Pasta]]+Table13[[#This Row],[Dessert]]</f>
        <v>0</v>
      </c>
      <c r="G177" s="47">
        <f>SUMIF(Souce!$G$14:$G$357,Table13[[#This Row],[Items Name]],Souce!$C$14:$C$357)</f>
        <v>0</v>
      </c>
      <c r="H177" s="47">
        <f>SUMIF(Salad!$G$14:$G$768,Table13[[#This Row],[Items Name]],Salad!$C$14:$C$768)</f>
        <v>0</v>
      </c>
      <c r="I177" s="47">
        <f>SUMIF(Sandwich!$G$14:$G$454,Table13[[#This Row],[Items Name]],Sandwich!$C$14:$C$454)</f>
        <v>0</v>
      </c>
      <c r="J177" s="47">
        <f>SUMIF(Breakfast!$G$14:$G$164,Table13[[#This Row],[Items Name]],Breakfast!$C$14:$C$164)</f>
        <v>0</v>
      </c>
      <c r="K177" s="47">
        <f>SUMIF(Pasta!$G$14:$G$99,Table13[[#This Row],[Items Name]],Pasta!$C$14:$C$99)</f>
        <v>0</v>
      </c>
      <c r="L177" s="47">
        <f>SUMIF(Dessert!$G$14:$G$40,Table13[[#This Row],[Items Name]],Dessert!$C$14:$C$40)</f>
        <v>0</v>
      </c>
      <c r="M177" s="70">
        <f>Table1[[#This Row],[isWarehouse&amp;Direct]]</f>
        <v>0</v>
      </c>
      <c r="N177" s="70">
        <f>Table1[[#This Row],[isFinished]]</f>
        <v>0</v>
      </c>
    </row>
    <row r="178" spans="3:14">
      <c r="C178" s="1">
        <f>Table1[[#This Row],[Code]]</f>
        <v>128011</v>
      </c>
      <c r="D178" t="str">
        <f>Table1[[#This Row],[Items Name]]</f>
        <v>Tomato Paste</v>
      </c>
      <c r="E178" s="47" t="str">
        <f>Table1[[#This Row],[Unit]]</f>
        <v>07 KG</v>
      </c>
      <c r="F178" s="47">
        <f>+Table13[[#This Row],[Souce]]+Table13[[#This Row],[Salad]]+Table13[[#This Row],[Sandwich]]+Table13[[#This Row],[Breacfast]]+Table13[[#This Row],[Pasta]]+Table13[[#This Row],[Dessert]]</f>
        <v>0</v>
      </c>
      <c r="G178" s="47">
        <f>SUMIF(Souce!$G$14:$G$357,Table13[[#This Row],[Items Name]],Souce!$C$14:$C$357)</f>
        <v>0</v>
      </c>
      <c r="H178" s="47">
        <f>SUMIF(Salad!$G$14:$G$768,Table13[[#This Row],[Items Name]],Salad!$C$14:$C$768)</f>
        <v>0</v>
      </c>
      <c r="I178" s="47">
        <f>SUMIF(Sandwich!$G$14:$G$454,Table13[[#This Row],[Items Name]],Sandwich!$C$14:$C$454)</f>
        <v>0</v>
      </c>
      <c r="J178" s="47">
        <f>SUMIF(Breakfast!$G$14:$G$164,Table13[[#This Row],[Items Name]],Breakfast!$C$14:$C$164)</f>
        <v>0</v>
      </c>
      <c r="K178" s="47">
        <f>SUMIF(Pasta!$G$14:$G$99,Table13[[#This Row],[Items Name]],Pasta!$C$14:$C$99)</f>
        <v>0</v>
      </c>
      <c r="L178" s="47">
        <f>SUMIF(Dessert!$G$14:$G$40,Table13[[#This Row],[Items Name]],Dessert!$C$14:$C$40)</f>
        <v>0</v>
      </c>
      <c r="M178" s="70" t="str">
        <f>Table1[[#This Row],[isWarehouse&amp;Direct]]</f>
        <v>.135G</v>
      </c>
      <c r="N178" s="70">
        <f>Table1[[#This Row],[isFinished]]</f>
        <v>0</v>
      </c>
    </row>
    <row r="179" spans="3:14">
      <c r="C179" s="1">
        <f>Table1[[#This Row],[Code]]</f>
        <v>128012</v>
      </c>
      <c r="D179" t="str">
        <f>Table1[[#This Row],[Items Name]]</f>
        <v>White Vingar</v>
      </c>
      <c r="E179" s="47" t="str">
        <f>Table1[[#This Row],[Unit]]</f>
        <v>12 LTR</v>
      </c>
      <c r="F179" s="47">
        <f>+Table13[[#This Row],[Souce]]+Table13[[#This Row],[Salad]]+Table13[[#This Row],[Sandwich]]+Table13[[#This Row],[Breacfast]]+Table13[[#This Row],[Pasta]]+Table13[[#This Row],[Dessert]]</f>
        <v>0</v>
      </c>
      <c r="G179" s="47">
        <f>SUMIF(Souce!$G$14:$G$357,Table13[[#This Row],[Items Name]],Souce!$C$14:$C$357)</f>
        <v>0</v>
      </c>
      <c r="H179" s="47">
        <f>SUMIF(Salad!$G$14:$G$768,Table13[[#This Row],[Items Name]],Salad!$C$14:$C$768)</f>
        <v>0</v>
      </c>
      <c r="I179" s="47">
        <f>SUMIF(Sandwich!$G$14:$G$454,Table13[[#This Row],[Items Name]],Sandwich!$C$14:$C$454)</f>
        <v>0</v>
      </c>
      <c r="J179" s="47">
        <f>SUMIF(Breakfast!$G$14:$G$164,Table13[[#This Row],[Items Name]],Breakfast!$C$14:$C$164)</f>
        <v>0</v>
      </c>
      <c r="K179" s="47">
        <f>SUMIF(Pasta!$G$14:$G$99,Table13[[#This Row],[Items Name]],Pasta!$C$14:$C$99)</f>
        <v>0</v>
      </c>
      <c r="L179" s="47">
        <f>SUMIF(Dessert!$G$14:$G$40,Table13[[#This Row],[Items Name]],Dessert!$C$14:$C$40)</f>
        <v>0</v>
      </c>
      <c r="M179" s="70">
        <f>Table1[[#This Row],[isWarehouse&amp;Direct]]</f>
        <v>0</v>
      </c>
      <c r="N179" s="70">
        <f>Table1[[#This Row],[isFinished]]</f>
        <v>0</v>
      </c>
    </row>
    <row r="180" spans="3:14">
      <c r="C180" s="1">
        <f>Table1[[#This Row],[Code]]</f>
        <v>128013</v>
      </c>
      <c r="D180" t="str">
        <f>Table1[[#This Row],[Items Name]]</f>
        <v>Chick peas in brine boiled</v>
      </c>
      <c r="E180" s="47" t="str">
        <f>Table1[[#This Row],[Unit]]</f>
        <v>03 Gr</v>
      </c>
      <c r="F180" s="47">
        <f>+Table13[[#This Row],[Souce]]+Table13[[#This Row],[Salad]]+Table13[[#This Row],[Sandwich]]+Table13[[#This Row],[Breacfast]]+Table13[[#This Row],[Pasta]]+Table13[[#This Row],[Dessert]]</f>
        <v>0</v>
      </c>
      <c r="G180" s="47">
        <f>SUMIF(Souce!$G$14:$G$357,Table13[[#This Row],[Items Name]],Souce!$C$14:$C$357)</f>
        <v>0</v>
      </c>
      <c r="H180" s="47">
        <f>SUMIF(Salad!$G$14:$G$768,Table13[[#This Row],[Items Name]],Salad!$C$14:$C$768)</f>
        <v>0</v>
      </c>
      <c r="I180" s="47">
        <f>SUMIF(Sandwich!$G$14:$G$454,Table13[[#This Row],[Items Name]],Sandwich!$C$14:$C$454)</f>
        <v>0</v>
      </c>
      <c r="J180" s="47">
        <f>SUMIF(Breakfast!$G$14:$G$164,Table13[[#This Row],[Items Name]],Breakfast!$C$14:$C$164)</f>
        <v>0</v>
      </c>
      <c r="K180" s="47">
        <f>SUMIF(Pasta!$G$14:$G$99,Table13[[#This Row],[Items Name]],Pasta!$C$14:$C$99)</f>
        <v>0</v>
      </c>
      <c r="L180" s="47">
        <f>SUMIF(Dessert!$G$14:$G$40,Table13[[#This Row],[Items Name]],Dessert!$C$14:$C$40)</f>
        <v>0</v>
      </c>
      <c r="M180" s="70">
        <f>Table1[[#This Row],[isWarehouse&amp;Direct]]</f>
        <v>0</v>
      </c>
      <c r="N180" s="70">
        <f>Table1[[#This Row],[isFinished]]</f>
        <v>0</v>
      </c>
    </row>
    <row r="181" spans="3:14">
      <c r="C181" s="1">
        <f>Table1[[#This Row],[Code]]</f>
        <v>128014</v>
      </c>
      <c r="D181" t="str">
        <f>Table1[[#This Row],[Items Name]]</f>
        <v>Chicken Broth cubes magi</v>
      </c>
      <c r="E181" s="47" t="str">
        <f>Table1[[#This Row],[Unit]]</f>
        <v>07 KG</v>
      </c>
      <c r="F181" s="47">
        <f>+Table13[[#This Row],[Souce]]+Table13[[#This Row],[Salad]]+Table13[[#This Row],[Sandwich]]+Table13[[#This Row],[Breacfast]]+Table13[[#This Row],[Pasta]]+Table13[[#This Row],[Dessert]]</f>
        <v>0</v>
      </c>
      <c r="G181" s="47">
        <f>SUMIF(Souce!$G$14:$G$357,Table13[[#This Row],[Items Name]],Souce!$C$14:$C$357)</f>
        <v>0</v>
      </c>
      <c r="H181" s="47">
        <f>SUMIF(Salad!$G$14:$G$768,Table13[[#This Row],[Items Name]],Salad!$C$14:$C$768)</f>
        <v>0</v>
      </c>
      <c r="I181" s="47">
        <f>SUMIF(Sandwich!$G$14:$G$454,Table13[[#This Row],[Items Name]],Sandwich!$C$14:$C$454)</f>
        <v>0</v>
      </c>
      <c r="J181" s="47">
        <f>SUMIF(Breakfast!$G$14:$G$164,Table13[[#This Row],[Items Name]],Breakfast!$C$14:$C$164)</f>
        <v>0</v>
      </c>
      <c r="K181" s="47">
        <f>SUMIF(Pasta!$G$14:$G$99,Table13[[#This Row],[Items Name]],Pasta!$C$14:$C$99)</f>
        <v>0</v>
      </c>
      <c r="L181" s="47">
        <f>SUMIF(Dessert!$G$14:$G$40,Table13[[#This Row],[Items Name]],Dessert!$C$14:$C$40)</f>
        <v>0</v>
      </c>
      <c r="M181" s="70">
        <f>Table1[[#This Row],[isWarehouse&amp;Direct]]</f>
        <v>0</v>
      </c>
      <c r="N181" s="70">
        <f>Table1[[#This Row],[isFinished]]</f>
        <v>0</v>
      </c>
    </row>
    <row r="182" spans="3:14">
      <c r="C182" s="1">
        <f>Table1[[#This Row],[Code]]</f>
        <v>128015</v>
      </c>
      <c r="D182" t="str">
        <f>Table1[[#This Row],[Items Name]]</f>
        <v>Sun Dried Tomatoes</v>
      </c>
      <c r="E182" s="47" t="str">
        <f>Table1[[#This Row],[Unit]]</f>
        <v>07 KG</v>
      </c>
      <c r="F182" s="47">
        <f>+Table13[[#This Row],[Souce]]+Table13[[#This Row],[Salad]]+Table13[[#This Row],[Sandwich]]+Table13[[#This Row],[Breacfast]]+Table13[[#This Row],[Pasta]]+Table13[[#This Row],[Dessert]]</f>
        <v>0</v>
      </c>
      <c r="G182" s="47">
        <f>SUMIF(Souce!$G$14:$G$357,Table13[[#This Row],[Items Name]],Souce!$C$14:$C$357)</f>
        <v>0</v>
      </c>
      <c r="H182" s="47">
        <f>SUMIF(Salad!$G$14:$G$768,Table13[[#This Row],[Items Name]],Salad!$C$14:$C$768)</f>
        <v>0</v>
      </c>
      <c r="I182" s="47">
        <f>SUMIF(Sandwich!$G$14:$G$454,Table13[[#This Row],[Items Name]],Sandwich!$C$14:$C$454)</f>
        <v>0</v>
      </c>
      <c r="J182" s="47">
        <f>SUMIF(Breakfast!$G$14:$G$164,Table13[[#This Row],[Items Name]],Breakfast!$C$14:$C$164)</f>
        <v>0</v>
      </c>
      <c r="K182" s="47">
        <f>SUMIF(Pasta!$G$14:$G$99,Table13[[#This Row],[Items Name]],Pasta!$C$14:$C$99)</f>
        <v>0</v>
      </c>
      <c r="L182" s="47">
        <f>SUMIF(Dessert!$G$14:$G$40,Table13[[#This Row],[Items Name]],Dessert!$C$14:$C$40)</f>
        <v>0</v>
      </c>
      <c r="M182" s="70">
        <f>Table1[[#This Row],[isWarehouse&amp;Direct]]</f>
        <v>0</v>
      </c>
      <c r="N182" s="70">
        <f>Table1[[#This Row],[isFinished]]</f>
        <v>0</v>
      </c>
    </row>
    <row r="183" spans="3:14">
      <c r="C183" s="1">
        <f>Table1[[#This Row],[Code]]</f>
        <v>128016</v>
      </c>
      <c r="D183" t="str">
        <f>Table1[[#This Row],[Items Name]]</f>
        <v>Oil Sunflower Al Aseel</v>
      </c>
      <c r="E183" s="47" t="str">
        <f>Table1[[#This Row],[Unit]]</f>
        <v>12 LTR</v>
      </c>
      <c r="F183" s="47">
        <f>+Table13[[#This Row],[Souce]]+Table13[[#This Row],[Salad]]+Table13[[#This Row],[Sandwich]]+Table13[[#This Row],[Breacfast]]+Table13[[#This Row],[Pasta]]+Table13[[#This Row],[Dessert]]</f>
        <v>0</v>
      </c>
      <c r="G183" s="47">
        <f>SUMIF(Souce!$G$14:$G$357,Table13[[#This Row],[Items Name]],Souce!$C$14:$C$357)</f>
        <v>0</v>
      </c>
      <c r="H183" s="47">
        <f>SUMIF(Salad!$G$14:$G$768,Table13[[#This Row],[Items Name]],Salad!$C$14:$C$768)</f>
        <v>0</v>
      </c>
      <c r="I183" s="47">
        <f>SUMIF(Sandwich!$G$14:$G$454,Table13[[#This Row],[Items Name]],Sandwich!$C$14:$C$454)</f>
        <v>0</v>
      </c>
      <c r="J183" s="47">
        <f>SUMIF(Breakfast!$G$14:$G$164,Table13[[#This Row],[Items Name]],Breakfast!$C$14:$C$164)</f>
        <v>0</v>
      </c>
      <c r="K183" s="47">
        <f>SUMIF(Pasta!$G$14:$G$99,Table13[[#This Row],[Items Name]],Pasta!$C$14:$C$99)</f>
        <v>0</v>
      </c>
      <c r="L183" s="47">
        <f>SUMIF(Dessert!$G$14:$G$40,Table13[[#This Row],[Items Name]],Dessert!$C$14:$C$40)</f>
        <v>0</v>
      </c>
      <c r="M183" s="70">
        <f>Table1[[#This Row],[isWarehouse&amp;Direct]]</f>
        <v>0</v>
      </c>
      <c r="N183" s="70">
        <f>Table1[[#This Row],[isFinished]]</f>
        <v>0</v>
      </c>
    </row>
    <row r="184" spans="3:14">
      <c r="C184" s="1">
        <f>Table1[[#This Row],[Code]]</f>
        <v>128017</v>
      </c>
      <c r="D184" t="str">
        <f>Table1[[#This Row],[Items Name]]</f>
        <v>Oil Veagtable</v>
      </c>
      <c r="E184" s="47" t="str">
        <f>Table1[[#This Row],[Unit]]</f>
        <v>12 LTR</v>
      </c>
      <c r="F184" s="47">
        <f>+Table13[[#This Row],[Souce]]+Table13[[#This Row],[Salad]]+Table13[[#This Row],[Sandwich]]+Table13[[#This Row],[Breacfast]]+Table13[[#This Row],[Pasta]]+Table13[[#This Row],[Dessert]]</f>
        <v>0</v>
      </c>
      <c r="G184" s="47">
        <f>SUMIF(Souce!$G$14:$G$357,Table13[[#This Row],[Items Name]],Souce!$C$14:$C$357)</f>
        <v>0</v>
      </c>
      <c r="H184" s="47">
        <f>SUMIF(Salad!$G$14:$G$768,Table13[[#This Row],[Items Name]],Salad!$C$14:$C$768)</f>
        <v>0</v>
      </c>
      <c r="I184" s="47">
        <f>SUMIF(Sandwich!$G$14:$G$454,Table13[[#This Row],[Items Name]],Sandwich!$C$14:$C$454)</f>
        <v>0</v>
      </c>
      <c r="J184" s="47">
        <f>SUMIF(Breakfast!$G$14:$G$164,Table13[[#This Row],[Items Name]],Breakfast!$C$14:$C$164)</f>
        <v>0</v>
      </c>
      <c r="K184" s="47">
        <f>SUMIF(Pasta!$G$14:$G$99,Table13[[#This Row],[Items Name]],Pasta!$C$14:$C$99)</f>
        <v>0</v>
      </c>
      <c r="L184" s="47">
        <f>SUMIF(Dessert!$G$14:$G$40,Table13[[#This Row],[Items Name]],Dessert!$C$14:$C$40)</f>
        <v>0</v>
      </c>
      <c r="M184" s="70">
        <f>Table1[[#This Row],[isWarehouse&amp;Direct]]</f>
        <v>0</v>
      </c>
      <c r="N184" s="70">
        <f>Table1[[#This Row],[isFinished]]</f>
        <v>0</v>
      </c>
    </row>
    <row r="185" spans="3:14">
      <c r="C185" s="1">
        <f>Table1[[#This Row],[Code]]</f>
        <v>128018</v>
      </c>
      <c r="D185" t="str">
        <f>Table1[[#This Row],[Items Name]]</f>
        <v>Sauce, Sweet Chilli</v>
      </c>
      <c r="E185" s="47" t="str">
        <f>Table1[[#This Row],[Unit]]</f>
        <v>07 KG</v>
      </c>
      <c r="F185" s="47">
        <f>+Table13[[#This Row],[Souce]]+Table13[[#This Row],[Salad]]+Table13[[#This Row],[Sandwich]]+Table13[[#This Row],[Breacfast]]+Table13[[#This Row],[Pasta]]+Table13[[#This Row],[Dessert]]</f>
        <v>0</v>
      </c>
      <c r="G185" s="47">
        <f>SUMIF(Souce!$G$14:$G$357,Table13[[#This Row],[Items Name]],Souce!$C$14:$C$357)</f>
        <v>0</v>
      </c>
      <c r="H185" s="47">
        <f>SUMIF(Salad!$G$14:$G$768,Table13[[#This Row],[Items Name]],Salad!$C$14:$C$768)</f>
        <v>0</v>
      </c>
      <c r="I185" s="47">
        <f>SUMIF(Sandwich!$G$14:$G$454,Table13[[#This Row],[Items Name]],Sandwich!$C$14:$C$454)</f>
        <v>0</v>
      </c>
      <c r="J185" s="47">
        <f>SUMIF(Breakfast!$G$14:$G$164,Table13[[#This Row],[Items Name]],Breakfast!$C$14:$C$164)</f>
        <v>0</v>
      </c>
      <c r="K185" s="47">
        <f>SUMIF(Pasta!$G$14:$G$99,Table13[[#This Row],[Items Name]],Pasta!$C$14:$C$99)</f>
        <v>0</v>
      </c>
      <c r="L185" s="47">
        <f>SUMIF(Dessert!$G$14:$G$40,Table13[[#This Row],[Items Name]],Dessert!$C$14:$C$40)</f>
        <v>0</v>
      </c>
      <c r="M185" s="70">
        <f>Table1[[#This Row],[isWarehouse&amp;Direct]]</f>
        <v>0</v>
      </c>
      <c r="N185" s="70">
        <f>Table1[[#This Row],[isFinished]]</f>
        <v>0</v>
      </c>
    </row>
    <row r="186" spans="3:14">
      <c r="C186" s="1">
        <f>Table1[[#This Row],[Code]]</f>
        <v>128019</v>
      </c>
      <c r="D186" t="str">
        <f>Table1[[#This Row],[Items Name]]</f>
        <v>Sodium Carbonate</v>
      </c>
      <c r="E186" s="47" t="str">
        <f>Table1[[#This Row],[Unit]]</f>
        <v>07 KG</v>
      </c>
      <c r="F186" s="47">
        <f>+Table13[[#This Row],[Souce]]+Table13[[#This Row],[Salad]]+Table13[[#This Row],[Sandwich]]+Table13[[#This Row],[Breacfast]]+Table13[[#This Row],[Pasta]]+Table13[[#This Row],[Dessert]]</f>
        <v>0</v>
      </c>
      <c r="G186" s="47">
        <f>SUMIF(Souce!$G$14:$G$357,Table13[[#This Row],[Items Name]],Souce!$C$14:$C$357)</f>
        <v>0</v>
      </c>
      <c r="H186" s="47">
        <f>SUMIF(Salad!$G$14:$G$768,Table13[[#This Row],[Items Name]],Salad!$C$14:$C$768)</f>
        <v>0</v>
      </c>
      <c r="I186" s="47">
        <f>SUMIF(Sandwich!$G$14:$G$454,Table13[[#This Row],[Items Name]],Sandwich!$C$14:$C$454)</f>
        <v>0</v>
      </c>
      <c r="J186" s="47">
        <f>SUMIF(Breakfast!$G$14:$G$164,Table13[[#This Row],[Items Name]],Breakfast!$C$14:$C$164)</f>
        <v>0</v>
      </c>
      <c r="K186" s="47">
        <f>SUMIF(Pasta!$G$14:$G$99,Table13[[#This Row],[Items Name]],Pasta!$C$14:$C$99)</f>
        <v>0</v>
      </c>
      <c r="L186" s="47">
        <f>SUMIF(Dessert!$G$14:$G$40,Table13[[#This Row],[Items Name]],Dessert!$C$14:$C$40)</f>
        <v>0</v>
      </c>
      <c r="M186" s="70">
        <f>Table1[[#This Row],[isWarehouse&amp;Direct]]</f>
        <v>0</v>
      </c>
      <c r="N186" s="70">
        <f>Table1[[#This Row],[isFinished]]</f>
        <v>0</v>
      </c>
    </row>
    <row r="187" spans="3:14">
      <c r="C187" s="1">
        <f>Table1[[#This Row],[Code]]</f>
        <v>128020</v>
      </c>
      <c r="D187" t="str">
        <f>Table1[[#This Row],[Items Name]]</f>
        <v>EGG NODILES 1*400 GR</v>
      </c>
      <c r="E187" s="47" t="str">
        <f>Table1[[#This Row],[Unit]]</f>
        <v>05 PKT</v>
      </c>
      <c r="F187" s="47">
        <f>+Table13[[#This Row],[Souce]]+Table13[[#This Row],[Salad]]+Table13[[#This Row],[Sandwich]]+Table13[[#This Row],[Breacfast]]+Table13[[#This Row],[Pasta]]+Table13[[#This Row],[Dessert]]</f>
        <v>0</v>
      </c>
      <c r="G187" s="47">
        <f>SUMIF(Souce!$G$14:$G$357,Table13[[#This Row],[Items Name]],Souce!$C$14:$C$357)</f>
        <v>0</v>
      </c>
      <c r="H187" s="47">
        <f>SUMIF(Salad!$G$14:$G$768,Table13[[#This Row],[Items Name]],Salad!$C$14:$C$768)</f>
        <v>0</v>
      </c>
      <c r="I187" s="47">
        <f>SUMIF(Sandwich!$G$14:$G$454,Table13[[#This Row],[Items Name]],Sandwich!$C$14:$C$454)</f>
        <v>0</v>
      </c>
      <c r="J187" s="47">
        <f>SUMIF(Breakfast!$G$14:$G$164,Table13[[#This Row],[Items Name]],Breakfast!$C$14:$C$164)</f>
        <v>0</v>
      </c>
      <c r="K187" s="47">
        <f>SUMIF(Pasta!$G$14:$G$99,Table13[[#This Row],[Items Name]],Pasta!$C$14:$C$99)</f>
        <v>0</v>
      </c>
      <c r="L187" s="47">
        <f>SUMIF(Dessert!$G$14:$G$40,Table13[[#This Row],[Items Name]],Dessert!$C$14:$C$40)</f>
        <v>0</v>
      </c>
      <c r="M187" s="70">
        <f>Table1[[#This Row],[isWarehouse&amp;Direct]]</f>
        <v>0</v>
      </c>
      <c r="N187" s="70">
        <f>Table1[[#This Row],[isFinished]]</f>
        <v>0</v>
      </c>
    </row>
    <row r="188" spans="3:14">
      <c r="C188" s="1">
        <f>Table1[[#This Row],[Code]]</f>
        <v>128021</v>
      </c>
      <c r="D188" t="str">
        <f>Table1[[#This Row],[Items Name]]</f>
        <v xml:space="preserve">Whit Sugar </v>
      </c>
      <c r="E188" s="47" t="str">
        <f>Table1[[#This Row],[Unit]]</f>
        <v>07 KG</v>
      </c>
      <c r="F188" s="47">
        <f>+Table13[[#This Row],[Souce]]+Table13[[#This Row],[Salad]]+Table13[[#This Row],[Sandwich]]+Table13[[#This Row],[Breacfast]]+Table13[[#This Row],[Pasta]]+Table13[[#This Row],[Dessert]]</f>
        <v>0</v>
      </c>
      <c r="G188" s="47">
        <f>SUMIF(Souce!$G$14:$G$357,Table13[[#This Row],[Items Name]],Souce!$C$14:$C$357)</f>
        <v>0</v>
      </c>
      <c r="H188" s="47">
        <f>SUMIF(Salad!$G$14:$G$768,Table13[[#This Row],[Items Name]],Salad!$C$14:$C$768)</f>
        <v>0</v>
      </c>
      <c r="I188" s="47">
        <f>SUMIF(Sandwich!$G$14:$G$454,Table13[[#This Row],[Items Name]],Sandwich!$C$14:$C$454)</f>
        <v>0</v>
      </c>
      <c r="J188" s="47">
        <f>SUMIF(Breakfast!$G$14:$G$164,Table13[[#This Row],[Items Name]],Breakfast!$C$14:$C$164)</f>
        <v>0</v>
      </c>
      <c r="K188" s="47">
        <f>SUMIF(Pasta!$G$14:$G$99,Table13[[#This Row],[Items Name]],Pasta!$C$14:$C$99)</f>
        <v>0</v>
      </c>
      <c r="L188" s="47">
        <f>SUMIF(Dessert!$G$14:$G$40,Table13[[#This Row],[Items Name]],Dessert!$C$14:$C$40)</f>
        <v>0</v>
      </c>
      <c r="M188" s="70">
        <f>Table1[[#This Row],[isWarehouse&amp;Direct]]</f>
        <v>0</v>
      </c>
      <c r="N188" s="70">
        <f>Table1[[#This Row],[isFinished]]</f>
        <v>0</v>
      </c>
    </row>
    <row r="189" spans="3:14">
      <c r="C189" s="1">
        <f>Table1[[#This Row],[Code]]</f>
        <v>128022</v>
      </c>
      <c r="D189" t="str">
        <f>Table1[[#This Row],[Items Name]]</f>
        <v xml:space="preserve">Jam </v>
      </c>
      <c r="E189" s="47" t="str">
        <f>Table1[[#This Row],[Unit]]</f>
        <v>06 Each</v>
      </c>
      <c r="F189" s="47">
        <f>+Table13[[#This Row],[Souce]]+Table13[[#This Row],[Salad]]+Table13[[#This Row],[Sandwich]]+Table13[[#This Row],[Breacfast]]+Table13[[#This Row],[Pasta]]+Table13[[#This Row],[Dessert]]</f>
        <v>0</v>
      </c>
      <c r="G189" s="47">
        <f>SUMIF(Souce!$G$14:$G$357,Table13[[#This Row],[Items Name]],Souce!$C$14:$C$357)</f>
        <v>0</v>
      </c>
      <c r="H189" s="47">
        <f>SUMIF(Salad!$G$14:$G$768,Table13[[#This Row],[Items Name]],Salad!$C$14:$C$768)</f>
        <v>0</v>
      </c>
      <c r="I189" s="47">
        <f>SUMIF(Sandwich!$G$14:$G$454,Table13[[#This Row],[Items Name]],Sandwich!$C$14:$C$454)</f>
        <v>0</v>
      </c>
      <c r="J189" s="47">
        <f>SUMIF(Breakfast!$G$14:$G$164,Table13[[#This Row],[Items Name]],Breakfast!$C$14:$C$164)</f>
        <v>0</v>
      </c>
      <c r="K189" s="47">
        <f>SUMIF(Pasta!$G$14:$G$99,Table13[[#This Row],[Items Name]],Pasta!$C$14:$C$99)</f>
        <v>0</v>
      </c>
      <c r="L189" s="47">
        <f>SUMIF(Dessert!$G$14:$G$40,Table13[[#This Row],[Items Name]],Dessert!$C$14:$C$40)</f>
        <v>0</v>
      </c>
      <c r="M189" s="70">
        <f>Table1[[#This Row],[isWarehouse&amp;Direct]]</f>
        <v>0</v>
      </c>
      <c r="N189" s="70">
        <f>Table1[[#This Row],[isFinished]]</f>
        <v>0</v>
      </c>
    </row>
    <row r="190" spans="3:14">
      <c r="C190" s="1">
        <f>Table1[[#This Row],[Code]]</f>
        <v>128023</v>
      </c>
      <c r="D190" t="str">
        <f>Table1[[#This Row],[Items Name]]</f>
        <v>Browen Sugar</v>
      </c>
      <c r="E190" s="47" t="str">
        <f>Table1[[#This Row],[Unit]]</f>
        <v>15 Jar</v>
      </c>
      <c r="F190" s="47">
        <f>+Table13[[#This Row],[Souce]]+Table13[[#This Row],[Salad]]+Table13[[#This Row],[Sandwich]]+Table13[[#This Row],[Breacfast]]+Table13[[#This Row],[Pasta]]+Table13[[#This Row],[Dessert]]</f>
        <v>0</v>
      </c>
      <c r="G190" s="47">
        <f>SUMIF(Souce!$G$14:$G$357,Table13[[#This Row],[Items Name]],Souce!$C$14:$C$357)</f>
        <v>0</v>
      </c>
      <c r="H190" s="47">
        <f>SUMIF(Salad!$G$14:$G$768,Table13[[#This Row],[Items Name]],Salad!$C$14:$C$768)</f>
        <v>0</v>
      </c>
      <c r="I190" s="47">
        <f>SUMIF(Sandwich!$G$14:$G$454,Table13[[#This Row],[Items Name]],Sandwich!$C$14:$C$454)</f>
        <v>0</v>
      </c>
      <c r="J190" s="47">
        <f>SUMIF(Breakfast!$G$14:$G$164,Table13[[#This Row],[Items Name]],Breakfast!$C$14:$C$164)</f>
        <v>0</v>
      </c>
      <c r="K190" s="47">
        <f>SUMIF(Pasta!$G$14:$G$99,Table13[[#This Row],[Items Name]],Pasta!$C$14:$C$99)</f>
        <v>0</v>
      </c>
      <c r="L190" s="47">
        <f>SUMIF(Dessert!$G$14:$G$40,Table13[[#This Row],[Items Name]],Dessert!$C$14:$C$40)</f>
        <v>0</v>
      </c>
      <c r="M190" s="70">
        <f>Table1[[#This Row],[isWarehouse&amp;Direct]]</f>
        <v>0</v>
      </c>
      <c r="N190" s="70">
        <f>Table1[[#This Row],[isFinished]]</f>
        <v>0</v>
      </c>
    </row>
    <row r="191" spans="3:14">
      <c r="C191" s="1">
        <f>Table1[[#This Row],[Code]]</f>
        <v>128024</v>
      </c>
      <c r="D191" t="str">
        <f>Table1[[#This Row],[Items Name]]</f>
        <v>Sauce, Ranch dressing</v>
      </c>
      <c r="E191" s="47" t="str">
        <f>Table1[[#This Row],[Unit]]</f>
        <v>07 KG</v>
      </c>
      <c r="F191" s="47">
        <f>+Table13[[#This Row],[Souce]]+Table13[[#This Row],[Salad]]+Table13[[#This Row],[Sandwich]]+Table13[[#This Row],[Breacfast]]+Table13[[#This Row],[Pasta]]+Table13[[#This Row],[Dessert]]</f>
        <v>0</v>
      </c>
      <c r="G191" s="47">
        <f>SUMIF(Souce!$G$14:$G$357,Table13[[#This Row],[Items Name]],Souce!$C$14:$C$357)</f>
        <v>0</v>
      </c>
      <c r="H191" s="47">
        <f>SUMIF(Salad!$G$14:$G$768,Table13[[#This Row],[Items Name]],Salad!$C$14:$C$768)</f>
        <v>0</v>
      </c>
      <c r="I191" s="47">
        <f>SUMIF(Sandwich!$G$14:$G$454,Table13[[#This Row],[Items Name]],Sandwich!$C$14:$C$454)</f>
        <v>0</v>
      </c>
      <c r="J191" s="47">
        <f>SUMIF(Breakfast!$G$14:$G$164,Table13[[#This Row],[Items Name]],Breakfast!$C$14:$C$164)</f>
        <v>0</v>
      </c>
      <c r="K191" s="47">
        <f>SUMIF(Pasta!$G$14:$G$99,Table13[[#This Row],[Items Name]],Pasta!$C$14:$C$99)</f>
        <v>0</v>
      </c>
      <c r="L191" s="47">
        <f>SUMIF(Dessert!$G$14:$G$40,Table13[[#This Row],[Items Name]],Dessert!$C$14:$C$40)</f>
        <v>0</v>
      </c>
      <c r="M191" s="70">
        <f>Table1[[#This Row],[isWarehouse&amp;Direct]]</f>
        <v>0</v>
      </c>
      <c r="N191" s="70">
        <f>Table1[[#This Row],[isFinished]]</f>
        <v>0</v>
      </c>
    </row>
    <row r="192" spans="3:14">
      <c r="C192" s="1">
        <f>Table1[[#This Row],[Code]]</f>
        <v>128025</v>
      </c>
      <c r="D192" t="str">
        <f>Table1[[#This Row],[Items Name]]</f>
        <v>Sugar Cane Honey</v>
      </c>
      <c r="E192" s="47" t="str">
        <f>Table1[[#This Row],[Unit]]</f>
        <v>07 KG</v>
      </c>
      <c r="F192" s="47">
        <f>+Table13[[#This Row],[Souce]]+Table13[[#This Row],[Salad]]+Table13[[#This Row],[Sandwich]]+Table13[[#This Row],[Breacfast]]+Table13[[#This Row],[Pasta]]+Table13[[#This Row],[Dessert]]</f>
        <v>0</v>
      </c>
      <c r="G192" s="47">
        <f>SUMIF(Souce!$G$14:$G$357,Table13[[#This Row],[Items Name]],Souce!$C$14:$C$357)</f>
        <v>0</v>
      </c>
      <c r="H192" s="47">
        <f>SUMIF(Salad!$G$14:$G$768,Table13[[#This Row],[Items Name]],Salad!$C$14:$C$768)</f>
        <v>0</v>
      </c>
      <c r="I192" s="47">
        <f>SUMIF(Sandwich!$G$14:$G$454,Table13[[#This Row],[Items Name]],Sandwich!$C$14:$C$454)</f>
        <v>0</v>
      </c>
      <c r="J192" s="47">
        <f>SUMIF(Breakfast!$G$14:$G$164,Table13[[#This Row],[Items Name]],Breakfast!$C$14:$C$164)</f>
        <v>0</v>
      </c>
      <c r="K192" s="47">
        <f>SUMIF(Pasta!$G$14:$G$99,Table13[[#This Row],[Items Name]],Pasta!$C$14:$C$99)</f>
        <v>0</v>
      </c>
      <c r="L192" s="47">
        <f>SUMIF(Dessert!$G$14:$G$40,Table13[[#This Row],[Items Name]],Dessert!$C$14:$C$40)</f>
        <v>0</v>
      </c>
      <c r="M192" s="70">
        <f>Table1[[#This Row],[isWarehouse&amp;Direct]]</f>
        <v>0</v>
      </c>
      <c r="N192" s="70">
        <f>Table1[[#This Row],[isFinished]]</f>
        <v>0</v>
      </c>
    </row>
    <row r="193" spans="3:14">
      <c r="C193" s="1">
        <f>Table1[[#This Row],[Code]]</f>
        <v>128026</v>
      </c>
      <c r="D193" t="str">
        <f>Table1[[#This Row],[Items Name]]</f>
        <v>FLOUR WHITE  PAKT * 1 K G</v>
      </c>
      <c r="E193" s="47" t="str">
        <f>Table1[[#This Row],[Unit]]</f>
        <v>05 PKT</v>
      </c>
      <c r="F193" s="47">
        <f>+Table13[[#This Row],[Souce]]+Table13[[#This Row],[Salad]]+Table13[[#This Row],[Sandwich]]+Table13[[#This Row],[Breacfast]]+Table13[[#This Row],[Pasta]]+Table13[[#This Row],[Dessert]]</f>
        <v>0</v>
      </c>
      <c r="G193" s="47">
        <f>SUMIF(Souce!$G$14:$G$357,Table13[[#This Row],[Items Name]],Souce!$C$14:$C$357)</f>
        <v>0</v>
      </c>
      <c r="H193" s="47">
        <f>SUMIF(Salad!$G$14:$G$768,Table13[[#This Row],[Items Name]],Salad!$C$14:$C$768)</f>
        <v>0</v>
      </c>
      <c r="I193" s="47">
        <f>SUMIF(Sandwich!$G$14:$G$454,Table13[[#This Row],[Items Name]],Sandwich!$C$14:$C$454)</f>
        <v>0</v>
      </c>
      <c r="J193" s="47">
        <f>SUMIF(Breakfast!$G$14:$G$164,Table13[[#This Row],[Items Name]],Breakfast!$C$14:$C$164)</f>
        <v>0</v>
      </c>
      <c r="K193" s="47">
        <f>SUMIF(Pasta!$G$14:$G$99,Table13[[#This Row],[Items Name]],Pasta!$C$14:$C$99)</f>
        <v>0</v>
      </c>
      <c r="L193" s="47">
        <f>SUMIF(Dessert!$G$14:$G$40,Table13[[#This Row],[Items Name]],Dessert!$C$14:$C$40)</f>
        <v>0</v>
      </c>
      <c r="M193" s="70">
        <f>Table1[[#This Row],[isWarehouse&amp;Direct]]</f>
        <v>0</v>
      </c>
      <c r="N193" s="70">
        <f>Table1[[#This Row],[isFinished]]</f>
        <v>0</v>
      </c>
    </row>
    <row r="194" spans="3:14">
      <c r="C194" s="1">
        <f>Table1[[#This Row],[Code]]</f>
        <v>128027</v>
      </c>
      <c r="D194" t="str">
        <f>Table1[[#This Row],[Items Name]]</f>
        <v>olives blackwhole</v>
      </c>
      <c r="E194" s="47" t="str">
        <f>Table1[[#This Row],[Unit]]</f>
        <v>07 KG</v>
      </c>
      <c r="F194" s="47">
        <f>+Table13[[#This Row],[Souce]]+Table13[[#This Row],[Salad]]+Table13[[#This Row],[Sandwich]]+Table13[[#This Row],[Breacfast]]+Table13[[#This Row],[Pasta]]+Table13[[#This Row],[Dessert]]</f>
        <v>0</v>
      </c>
      <c r="G194" s="47">
        <f>SUMIF(Souce!$G$14:$G$357,Table13[[#This Row],[Items Name]],Souce!$C$14:$C$357)</f>
        <v>0</v>
      </c>
      <c r="H194" s="47">
        <f>SUMIF(Salad!$G$14:$G$768,Table13[[#This Row],[Items Name]],Salad!$C$14:$C$768)</f>
        <v>0</v>
      </c>
      <c r="I194" s="47">
        <f>SUMIF(Sandwich!$G$14:$G$454,Table13[[#This Row],[Items Name]],Sandwich!$C$14:$C$454)</f>
        <v>0</v>
      </c>
      <c r="J194" s="47">
        <f>SUMIF(Breakfast!$G$14:$G$164,Table13[[#This Row],[Items Name]],Breakfast!$C$14:$C$164)</f>
        <v>0</v>
      </c>
      <c r="K194" s="47">
        <f>SUMIF(Pasta!$G$14:$G$99,Table13[[#This Row],[Items Name]],Pasta!$C$14:$C$99)</f>
        <v>0</v>
      </c>
      <c r="L194" s="47">
        <f>SUMIF(Dessert!$G$14:$G$40,Table13[[#This Row],[Items Name]],Dessert!$C$14:$C$40)</f>
        <v>0</v>
      </c>
      <c r="M194" s="70">
        <f>Table1[[#This Row],[isWarehouse&amp;Direct]]</f>
        <v>0</v>
      </c>
      <c r="N194" s="70">
        <f>Table1[[#This Row],[isFinished]]</f>
        <v>0</v>
      </c>
    </row>
    <row r="195" spans="3:14">
      <c r="C195" s="1">
        <f>Table1[[#This Row],[Code]]</f>
        <v>128028</v>
      </c>
      <c r="D195" t="str">
        <f>Table1[[#This Row],[Items Name]]</f>
        <v>olives Green</v>
      </c>
      <c r="E195" s="47" t="str">
        <f>Table1[[#This Row],[Unit]]</f>
        <v>07 KG</v>
      </c>
      <c r="F195" s="47">
        <f>+Table13[[#This Row],[Souce]]+Table13[[#This Row],[Salad]]+Table13[[#This Row],[Sandwich]]+Table13[[#This Row],[Breacfast]]+Table13[[#This Row],[Pasta]]+Table13[[#This Row],[Dessert]]</f>
        <v>0</v>
      </c>
      <c r="G195" s="47">
        <f>SUMIF(Souce!$G$14:$G$357,Table13[[#This Row],[Items Name]],Souce!$C$14:$C$357)</f>
        <v>0</v>
      </c>
      <c r="H195" s="47">
        <f>SUMIF(Salad!$G$14:$G$768,Table13[[#This Row],[Items Name]],Salad!$C$14:$C$768)</f>
        <v>0</v>
      </c>
      <c r="I195" s="47">
        <f>SUMIF(Sandwich!$G$14:$G$454,Table13[[#This Row],[Items Name]],Sandwich!$C$14:$C$454)</f>
        <v>0</v>
      </c>
      <c r="J195" s="47">
        <f>SUMIF(Breakfast!$G$14:$G$164,Table13[[#This Row],[Items Name]],Breakfast!$C$14:$C$164)</f>
        <v>0</v>
      </c>
      <c r="K195" s="47">
        <f>SUMIF(Pasta!$G$14:$G$99,Table13[[#This Row],[Items Name]],Pasta!$C$14:$C$99)</f>
        <v>0</v>
      </c>
      <c r="L195" s="47">
        <f>SUMIF(Dessert!$G$14:$G$40,Table13[[#This Row],[Items Name]],Dessert!$C$14:$C$40)</f>
        <v>0</v>
      </c>
      <c r="M195" s="70">
        <f>Table1[[#This Row],[isWarehouse&amp;Direct]]</f>
        <v>0</v>
      </c>
      <c r="N195" s="70">
        <f>Table1[[#This Row],[isFinished]]</f>
        <v>0</v>
      </c>
    </row>
    <row r="196" spans="3:14">
      <c r="C196" s="1">
        <f>Table1[[#This Row],[Code]]</f>
        <v>128029</v>
      </c>
      <c r="D196" t="str">
        <f>Table1[[#This Row],[Items Name]]</f>
        <v>geeen peppercorns in vinagar</v>
      </c>
      <c r="E196" s="47" t="str">
        <f>Table1[[#This Row],[Unit]]</f>
        <v>15 Jar</v>
      </c>
      <c r="F196" s="47">
        <f>+Table13[[#This Row],[Souce]]+Table13[[#This Row],[Salad]]+Table13[[#This Row],[Sandwich]]+Table13[[#This Row],[Breacfast]]+Table13[[#This Row],[Pasta]]+Table13[[#This Row],[Dessert]]</f>
        <v>0</v>
      </c>
      <c r="G196" s="47">
        <f>SUMIF(Souce!$G$14:$G$357,Table13[[#This Row],[Items Name]],Souce!$C$14:$C$357)</f>
        <v>0</v>
      </c>
      <c r="H196" s="47">
        <f>SUMIF(Salad!$G$14:$G$768,Table13[[#This Row],[Items Name]],Salad!$C$14:$C$768)</f>
        <v>0</v>
      </c>
      <c r="I196" s="47">
        <f>SUMIF(Sandwich!$G$14:$G$454,Table13[[#This Row],[Items Name]],Sandwich!$C$14:$C$454)</f>
        <v>0</v>
      </c>
      <c r="J196" s="47">
        <f>SUMIF(Breakfast!$G$14:$G$164,Table13[[#This Row],[Items Name]],Breakfast!$C$14:$C$164)</f>
        <v>0</v>
      </c>
      <c r="K196" s="47">
        <f>SUMIF(Pasta!$G$14:$G$99,Table13[[#This Row],[Items Name]],Pasta!$C$14:$C$99)</f>
        <v>0</v>
      </c>
      <c r="L196" s="47">
        <f>SUMIF(Dessert!$G$14:$G$40,Table13[[#This Row],[Items Name]],Dessert!$C$14:$C$40)</f>
        <v>0</v>
      </c>
      <c r="M196" s="70">
        <f>Table1[[#This Row],[isWarehouse&amp;Direct]]</f>
        <v>0</v>
      </c>
      <c r="N196" s="70">
        <f>Table1[[#This Row],[isFinished]]</f>
        <v>0</v>
      </c>
    </row>
    <row r="197" spans="3:14">
      <c r="C197" s="1">
        <f>Table1[[#This Row],[Code]]</f>
        <v>128030</v>
      </c>
      <c r="D197" t="str">
        <f>Table1[[#This Row],[Items Name]]</f>
        <v xml:space="preserve">basmte rice </v>
      </c>
      <c r="E197" s="47" t="str">
        <f>Table1[[#This Row],[Unit]]</f>
        <v>07 KG</v>
      </c>
      <c r="F197" s="47">
        <f>+Table13[[#This Row],[Souce]]+Table13[[#This Row],[Salad]]+Table13[[#This Row],[Sandwich]]+Table13[[#This Row],[Breacfast]]+Table13[[#This Row],[Pasta]]+Table13[[#This Row],[Dessert]]</f>
        <v>0</v>
      </c>
      <c r="G197" s="47">
        <f>SUMIF(Souce!$G$14:$G$357,Table13[[#This Row],[Items Name]],Souce!$C$14:$C$357)</f>
        <v>0</v>
      </c>
      <c r="H197" s="47">
        <f>SUMIF(Salad!$G$14:$G$768,Table13[[#This Row],[Items Name]],Salad!$C$14:$C$768)</f>
        <v>0</v>
      </c>
      <c r="I197" s="47">
        <f>SUMIF(Sandwich!$G$14:$G$454,Table13[[#This Row],[Items Name]],Sandwich!$C$14:$C$454)</f>
        <v>0</v>
      </c>
      <c r="J197" s="47">
        <f>SUMIF(Breakfast!$G$14:$G$164,Table13[[#This Row],[Items Name]],Breakfast!$C$14:$C$164)</f>
        <v>0</v>
      </c>
      <c r="K197" s="47">
        <f>SUMIF(Pasta!$G$14:$G$99,Table13[[#This Row],[Items Name]],Pasta!$C$14:$C$99)</f>
        <v>0</v>
      </c>
      <c r="L197" s="47">
        <f>SUMIF(Dessert!$G$14:$G$40,Table13[[#This Row],[Items Name]],Dessert!$C$14:$C$40)</f>
        <v>0</v>
      </c>
      <c r="M197" s="70">
        <f>Table1[[#This Row],[isWarehouse&amp;Direct]]</f>
        <v>0</v>
      </c>
      <c r="N197" s="70">
        <f>Table1[[#This Row],[isFinished]]</f>
        <v>0</v>
      </c>
    </row>
    <row r="198" spans="3:14">
      <c r="C198" s="1">
        <f>Table1[[#This Row],[Code]]</f>
        <v>128031</v>
      </c>
      <c r="D198" t="str">
        <f>Table1[[#This Row],[Items Name]]</f>
        <v>rosito rice</v>
      </c>
      <c r="E198" s="47" t="str">
        <f>Table1[[#This Row],[Unit]]</f>
        <v>07 KG</v>
      </c>
      <c r="F198" s="47">
        <f>+Table13[[#This Row],[Souce]]+Table13[[#This Row],[Salad]]+Table13[[#This Row],[Sandwich]]+Table13[[#This Row],[Breacfast]]+Table13[[#This Row],[Pasta]]+Table13[[#This Row],[Dessert]]</f>
        <v>0</v>
      </c>
      <c r="G198" s="47">
        <f>SUMIF(Souce!$G$14:$G$357,Table13[[#This Row],[Items Name]],Souce!$C$14:$C$357)</f>
        <v>0</v>
      </c>
      <c r="H198" s="47">
        <f>SUMIF(Salad!$G$14:$G$768,Table13[[#This Row],[Items Name]],Salad!$C$14:$C$768)</f>
        <v>0</v>
      </c>
      <c r="I198" s="47">
        <f>SUMIF(Sandwich!$G$14:$G$454,Table13[[#This Row],[Items Name]],Sandwich!$C$14:$C$454)</f>
        <v>0</v>
      </c>
      <c r="J198" s="47">
        <f>SUMIF(Breakfast!$G$14:$G$164,Table13[[#This Row],[Items Name]],Breakfast!$C$14:$C$164)</f>
        <v>0</v>
      </c>
      <c r="K198" s="47">
        <f>SUMIF(Pasta!$G$14:$G$99,Table13[[#This Row],[Items Name]],Pasta!$C$14:$C$99)</f>
        <v>0</v>
      </c>
      <c r="L198" s="47">
        <f>SUMIF(Dessert!$G$14:$G$40,Table13[[#This Row],[Items Name]],Dessert!$C$14:$C$40)</f>
        <v>0</v>
      </c>
      <c r="M198" s="70">
        <f>Table1[[#This Row],[isWarehouse&amp;Direct]]</f>
        <v>0</v>
      </c>
      <c r="N198" s="70">
        <f>Table1[[#This Row],[isFinished]]</f>
        <v>0</v>
      </c>
    </row>
    <row r="199" spans="3:14">
      <c r="C199" s="1">
        <f>Table1[[#This Row],[Code]]</f>
        <v>128032</v>
      </c>
      <c r="D199" t="str">
        <f>Table1[[#This Row],[Items Name]]</f>
        <v>sesame oil heynes</v>
      </c>
      <c r="E199" s="47" t="str">
        <f>Table1[[#This Row],[Unit]]</f>
        <v>07 KG</v>
      </c>
      <c r="F199" s="47">
        <f>+Table13[[#This Row],[Souce]]+Table13[[#This Row],[Salad]]+Table13[[#This Row],[Sandwich]]+Table13[[#This Row],[Breacfast]]+Table13[[#This Row],[Pasta]]+Table13[[#This Row],[Dessert]]</f>
        <v>0</v>
      </c>
      <c r="G199" s="47">
        <f>SUMIF(Souce!$G$14:$G$357,Table13[[#This Row],[Items Name]],Souce!$C$14:$C$357)</f>
        <v>0</v>
      </c>
      <c r="H199" s="47">
        <f>SUMIF(Salad!$G$14:$G$768,Table13[[#This Row],[Items Name]],Salad!$C$14:$C$768)</f>
        <v>0</v>
      </c>
      <c r="I199" s="47">
        <f>SUMIF(Sandwich!$G$14:$G$454,Table13[[#This Row],[Items Name]],Sandwich!$C$14:$C$454)</f>
        <v>0</v>
      </c>
      <c r="J199" s="47">
        <f>SUMIF(Breakfast!$G$14:$G$164,Table13[[#This Row],[Items Name]],Breakfast!$C$14:$C$164)</f>
        <v>0</v>
      </c>
      <c r="K199" s="47">
        <f>SUMIF(Pasta!$G$14:$G$99,Table13[[#This Row],[Items Name]],Pasta!$C$14:$C$99)</f>
        <v>0</v>
      </c>
      <c r="L199" s="47">
        <f>SUMIF(Dessert!$G$14:$G$40,Table13[[#This Row],[Items Name]],Dessert!$C$14:$C$40)</f>
        <v>0</v>
      </c>
      <c r="M199" s="70">
        <f>Table1[[#This Row],[isWarehouse&amp;Direct]]</f>
        <v>0</v>
      </c>
      <c r="N199" s="70">
        <f>Table1[[#This Row],[isFinished]]</f>
        <v>0</v>
      </c>
    </row>
    <row r="200" spans="3:14">
      <c r="C200" s="1">
        <f>Table1[[#This Row],[Code]]</f>
        <v>128033</v>
      </c>
      <c r="D200" t="str">
        <f>Table1[[#This Row],[Items Name]]</f>
        <v>seweet corn</v>
      </c>
      <c r="E200" s="47" t="str">
        <f>Table1[[#This Row],[Unit]]</f>
        <v>04 Box</v>
      </c>
      <c r="F200" s="47">
        <f>+Table13[[#This Row],[Souce]]+Table13[[#This Row],[Salad]]+Table13[[#This Row],[Sandwich]]+Table13[[#This Row],[Breacfast]]+Table13[[#This Row],[Pasta]]+Table13[[#This Row],[Dessert]]</f>
        <v>0</v>
      </c>
      <c r="G200" s="47">
        <f>SUMIF(Souce!$G$14:$G$357,Table13[[#This Row],[Items Name]],Souce!$C$14:$C$357)</f>
        <v>0</v>
      </c>
      <c r="H200" s="47">
        <f>SUMIF(Salad!$G$14:$G$768,Table13[[#This Row],[Items Name]],Salad!$C$14:$C$768)</f>
        <v>0</v>
      </c>
      <c r="I200" s="47">
        <f>SUMIF(Sandwich!$G$14:$G$454,Table13[[#This Row],[Items Name]],Sandwich!$C$14:$C$454)</f>
        <v>0</v>
      </c>
      <c r="J200" s="47">
        <f>SUMIF(Breakfast!$G$14:$G$164,Table13[[#This Row],[Items Name]],Breakfast!$C$14:$C$164)</f>
        <v>0</v>
      </c>
      <c r="K200" s="47">
        <f>SUMIF(Pasta!$G$14:$G$99,Table13[[#This Row],[Items Name]],Pasta!$C$14:$C$99)</f>
        <v>0</v>
      </c>
      <c r="L200" s="47">
        <f>SUMIF(Dessert!$G$14:$G$40,Table13[[#This Row],[Items Name]],Dessert!$C$14:$C$40)</f>
        <v>0</v>
      </c>
      <c r="M200" s="70">
        <f>Table1[[#This Row],[isWarehouse&amp;Direct]]</f>
        <v>0</v>
      </c>
      <c r="N200" s="70">
        <f>Table1[[#This Row],[isFinished]]</f>
        <v>0</v>
      </c>
    </row>
    <row r="201" spans="3:14">
      <c r="C201" s="1">
        <f>Table1[[#This Row],[Code]]</f>
        <v>128034</v>
      </c>
      <c r="D201" t="str">
        <f>Table1[[#This Row],[Items Name]]</f>
        <v>BABEY CORN</v>
      </c>
      <c r="E201" s="47" t="str">
        <f>Table1[[#This Row],[Unit]]</f>
        <v>04 Box</v>
      </c>
      <c r="F201" s="47">
        <f>+Table13[[#This Row],[Souce]]+Table13[[#This Row],[Salad]]+Table13[[#This Row],[Sandwich]]+Table13[[#This Row],[Breacfast]]+Table13[[#This Row],[Pasta]]+Table13[[#This Row],[Dessert]]</f>
        <v>0</v>
      </c>
      <c r="G201" s="47">
        <f>SUMIF(Souce!$G$14:$G$357,Table13[[#This Row],[Items Name]],Souce!$C$14:$C$357)</f>
        <v>0</v>
      </c>
      <c r="H201" s="47">
        <f>SUMIF(Salad!$G$14:$G$768,Table13[[#This Row],[Items Name]],Salad!$C$14:$C$768)</f>
        <v>0</v>
      </c>
      <c r="I201" s="47">
        <f>SUMIF(Sandwich!$G$14:$G$454,Table13[[#This Row],[Items Name]],Sandwich!$C$14:$C$454)</f>
        <v>0</v>
      </c>
      <c r="J201" s="47">
        <f>SUMIF(Breakfast!$G$14:$G$164,Table13[[#This Row],[Items Name]],Breakfast!$C$14:$C$164)</f>
        <v>0</v>
      </c>
      <c r="K201" s="47">
        <f>SUMIF(Pasta!$G$14:$G$99,Table13[[#This Row],[Items Name]],Pasta!$C$14:$C$99)</f>
        <v>0</v>
      </c>
      <c r="L201" s="47">
        <f>SUMIF(Dessert!$G$14:$G$40,Table13[[#This Row],[Items Name]],Dessert!$C$14:$C$40)</f>
        <v>0</v>
      </c>
      <c r="M201" s="70">
        <f>Table1[[#This Row],[isWarehouse&amp;Direct]]</f>
        <v>0</v>
      </c>
      <c r="N201" s="70">
        <f>Table1[[#This Row],[isFinished]]</f>
        <v>0</v>
      </c>
    </row>
    <row r="202" spans="3:14">
      <c r="C202" s="1">
        <f>Table1[[#This Row],[Code]]</f>
        <v>128035</v>
      </c>
      <c r="D202" t="str">
        <f>Table1[[#This Row],[Items Name]]</f>
        <v>hany el bawady</v>
      </c>
      <c r="E202" s="47" t="str">
        <f>Table1[[#This Row],[Unit]]</f>
        <v>07 KG</v>
      </c>
      <c r="F202" s="47">
        <f>+Table13[[#This Row],[Souce]]+Table13[[#This Row],[Salad]]+Table13[[#This Row],[Sandwich]]+Table13[[#This Row],[Breacfast]]+Table13[[#This Row],[Pasta]]+Table13[[#This Row],[Dessert]]</f>
        <v>0</v>
      </c>
      <c r="G202" s="47">
        <f>SUMIF(Souce!$G$14:$G$357,Table13[[#This Row],[Items Name]],Souce!$C$14:$C$357)</f>
        <v>0</v>
      </c>
      <c r="H202" s="47">
        <f>SUMIF(Salad!$G$14:$G$768,Table13[[#This Row],[Items Name]],Salad!$C$14:$C$768)</f>
        <v>0</v>
      </c>
      <c r="I202" s="47">
        <f>SUMIF(Sandwich!$G$14:$G$454,Table13[[#This Row],[Items Name]],Sandwich!$C$14:$C$454)</f>
        <v>0</v>
      </c>
      <c r="J202" s="47">
        <f>SUMIF(Breakfast!$G$14:$G$164,Table13[[#This Row],[Items Name]],Breakfast!$C$14:$C$164)</f>
        <v>0</v>
      </c>
      <c r="K202" s="47">
        <f>SUMIF(Pasta!$G$14:$G$99,Table13[[#This Row],[Items Name]],Pasta!$C$14:$C$99)</f>
        <v>0</v>
      </c>
      <c r="L202" s="47">
        <f>SUMIF(Dessert!$G$14:$G$40,Table13[[#This Row],[Items Name]],Dessert!$C$14:$C$40)</f>
        <v>0</v>
      </c>
      <c r="M202" s="70">
        <f>Table1[[#This Row],[isWarehouse&amp;Direct]]</f>
        <v>0</v>
      </c>
      <c r="N202" s="70">
        <f>Table1[[#This Row],[isFinished]]</f>
        <v>0</v>
      </c>
    </row>
    <row r="203" spans="3:14">
      <c r="C203" s="1">
        <f>Table1[[#This Row],[Code]]</f>
        <v>128036</v>
      </c>
      <c r="D203" t="str">
        <f>Table1[[#This Row],[Items Name]]</f>
        <v>hot soua sos</v>
      </c>
      <c r="E203" s="47" t="str">
        <f>Table1[[#This Row],[Unit]]</f>
        <v>07 KG</v>
      </c>
      <c r="F203" s="47">
        <f>+Table13[[#This Row],[Souce]]+Table13[[#This Row],[Salad]]+Table13[[#This Row],[Sandwich]]+Table13[[#This Row],[Breacfast]]+Table13[[#This Row],[Pasta]]+Table13[[#This Row],[Dessert]]</f>
        <v>0</v>
      </c>
      <c r="G203" s="47">
        <f>SUMIF(Souce!$G$14:$G$357,Table13[[#This Row],[Items Name]],Souce!$C$14:$C$357)</f>
        <v>0</v>
      </c>
      <c r="H203" s="47">
        <f>SUMIF(Salad!$G$14:$G$768,Table13[[#This Row],[Items Name]],Salad!$C$14:$C$768)</f>
        <v>0</v>
      </c>
      <c r="I203" s="47">
        <f>SUMIF(Sandwich!$G$14:$G$454,Table13[[#This Row],[Items Name]],Sandwich!$C$14:$C$454)</f>
        <v>0</v>
      </c>
      <c r="J203" s="47">
        <f>SUMIF(Breakfast!$G$14:$G$164,Table13[[#This Row],[Items Name]],Breakfast!$C$14:$C$164)</f>
        <v>0</v>
      </c>
      <c r="K203" s="47">
        <f>SUMIF(Pasta!$G$14:$G$99,Table13[[#This Row],[Items Name]],Pasta!$C$14:$C$99)</f>
        <v>0</v>
      </c>
      <c r="L203" s="47">
        <f>SUMIF(Dessert!$G$14:$G$40,Table13[[#This Row],[Items Name]],Dessert!$C$14:$C$40)</f>
        <v>0</v>
      </c>
      <c r="M203" s="70">
        <f>Table1[[#This Row],[isWarehouse&amp;Direct]]</f>
        <v>0</v>
      </c>
      <c r="N203" s="70">
        <f>Table1[[#This Row],[isFinished]]</f>
        <v>0</v>
      </c>
    </row>
    <row r="204" spans="3:14">
      <c r="C204" s="1">
        <f>Table1[[#This Row],[Code]]</f>
        <v>128037</v>
      </c>
      <c r="D204" t="str">
        <f>Table1[[#This Row],[Items Name]]</f>
        <v>yollow lentils</v>
      </c>
      <c r="E204" s="47" t="str">
        <f>Table1[[#This Row],[Unit]]</f>
        <v>07 KG</v>
      </c>
      <c r="F204" s="47">
        <f>+Table13[[#This Row],[Souce]]+Table13[[#This Row],[Salad]]+Table13[[#This Row],[Sandwich]]+Table13[[#This Row],[Breacfast]]+Table13[[#This Row],[Pasta]]+Table13[[#This Row],[Dessert]]</f>
        <v>0</v>
      </c>
      <c r="G204" s="47">
        <f>SUMIF(Souce!$G$14:$G$357,Table13[[#This Row],[Items Name]],Souce!$C$14:$C$357)</f>
        <v>0</v>
      </c>
      <c r="H204" s="47">
        <f>SUMIF(Salad!$G$14:$G$768,Table13[[#This Row],[Items Name]],Salad!$C$14:$C$768)</f>
        <v>0</v>
      </c>
      <c r="I204" s="47">
        <f>SUMIF(Sandwich!$G$14:$G$454,Table13[[#This Row],[Items Name]],Sandwich!$C$14:$C$454)</f>
        <v>0</v>
      </c>
      <c r="J204" s="47">
        <f>SUMIF(Breakfast!$G$14:$G$164,Table13[[#This Row],[Items Name]],Breakfast!$C$14:$C$164)</f>
        <v>0</v>
      </c>
      <c r="K204" s="47">
        <f>SUMIF(Pasta!$G$14:$G$99,Table13[[#This Row],[Items Name]],Pasta!$C$14:$C$99)</f>
        <v>0</v>
      </c>
      <c r="L204" s="47">
        <f>SUMIF(Dessert!$G$14:$G$40,Table13[[#This Row],[Items Name]],Dessert!$C$14:$C$40)</f>
        <v>0</v>
      </c>
      <c r="M204" s="70">
        <f>Table1[[#This Row],[isWarehouse&amp;Direct]]</f>
        <v>0</v>
      </c>
      <c r="N204" s="70">
        <f>Table1[[#This Row],[isFinished]]</f>
        <v>0</v>
      </c>
    </row>
    <row r="205" spans="3:14">
      <c r="C205" s="1">
        <f>Table1[[#This Row],[Code]]</f>
        <v>128039</v>
      </c>
      <c r="D205" t="str">
        <f>Table1[[#This Row],[Items Name]]</f>
        <v>FOUL MDAMS</v>
      </c>
      <c r="E205" s="47" t="str">
        <f>Table1[[#This Row],[Unit]]</f>
        <v>07 KG</v>
      </c>
      <c r="F205" s="47">
        <f>+Table13[[#This Row],[Souce]]+Table13[[#This Row],[Salad]]+Table13[[#This Row],[Sandwich]]+Table13[[#This Row],[Breacfast]]+Table13[[#This Row],[Pasta]]+Table13[[#This Row],[Dessert]]</f>
        <v>0</v>
      </c>
      <c r="G205" s="47">
        <f>SUMIF(Souce!$G$14:$G$357,Table13[[#This Row],[Items Name]],Souce!$C$14:$C$357)</f>
        <v>0</v>
      </c>
      <c r="H205" s="47">
        <f>SUMIF(Salad!$G$14:$G$768,Table13[[#This Row],[Items Name]],Salad!$C$14:$C$768)</f>
        <v>0</v>
      </c>
      <c r="I205" s="47">
        <f>SUMIF(Sandwich!$G$14:$G$454,Table13[[#This Row],[Items Name]],Sandwich!$C$14:$C$454)</f>
        <v>0</v>
      </c>
      <c r="J205" s="47">
        <f>SUMIF(Breakfast!$G$14:$G$164,Table13[[#This Row],[Items Name]],Breakfast!$C$14:$C$164)</f>
        <v>0</v>
      </c>
      <c r="K205" s="47">
        <f>SUMIF(Pasta!$G$14:$G$99,Table13[[#This Row],[Items Name]],Pasta!$C$14:$C$99)</f>
        <v>0</v>
      </c>
      <c r="L205" s="47">
        <f>SUMIF(Dessert!$G$14:$G$40,Table13[[#This Row],[Items Name]],Dessert!$C$14:$C$40)</f>
        <v>0</v>
      </c>
      <c r="M205" s="70">
        <f>Table1[[#This Row],[isWarehouse&amp;Direct]]</f>
        <v>0</v>
      </c>
      <c r="N205" s="70">
        <f>Table1[[#This Row],[isFinished]]</f>
        <v>0</v>
      </c>
    </row>
    <row r="206" spans="3:14">
      <c r="C206" s="1">
        <f>Table1[[#This Row],[Code]]</f>
        <v>128040</v>
      </c>
      <c r="D206" t="str">
        <f>Table1[[#This Row],[Items Name]]</f>
        <v>ketchup Borchen *1000</v>
      </c>
      <c r="E206" s="47" t="str">
        <f>Table1[[#This Row],[Unit]]</f>
        <v>04 Box</v>
      </c>
      <c r="F206" s="47">
        <f>+Table13[[#This Row],[Souce]]+Table13[[#This Row],[Salad]]+Table13[[#This Row],[Sandwich]]+Table13[[#This Row],[Breacfast]]+Table13[[#This Row],[Pasta]]+Table13[[#This Row],[Dessert]]</f>
        <v>0</v>
      </c>
      <c r="G206" s="47">
        <f>SUMIF(Souce!$G$14:$G$357,Table13[[#This Row],[Items Name]],Souce!$C$14:$C$357)</f>
        <v>0</v>
      </c>
      <c r="H206" s="47">
        <f>SUMIF(Salad!$G$14:$G$768,Table13[[#This Row],[Items Name]],Salad!$C$14:$C$768)</f>
        <v>0</v>
      </c>
      <c r="I206" s="47">
        <f>SUMIF(Sandwich!$G$14:$G$454,Table13[[#This Row],[Items Name]],Sandwich!$C$14:$C$454)</f>
        <v>0</v>
      </c>
      <c r="J206" s="47">
        <f>SUMIF(Breakfast!$G$14:$G$164,Table13[[#This Row],[Items Name]],Breakfast!$C$14:$C$164)</f>
        <v>0</v>
      </c>
      <c r="K206" s="47">
        <f>SUMIF(Pasta!$G$14:$G$99,Table13[[#This Row],[Items Name]],Pasta!$C$14:$C$99)</f>
        <v>0</v>
      </c>
      <c r="L206" s="47">
        <f>SUMIF(Dessert!$G$14:$G$40,Table13[[#This Row],[Items Name]],Dessert!$C$14:$C$40)</f>
        <v>0</v>
      </c>
      <c r="M206" s="70">
        <f>Table1[[#This Row],[isWarehouse&amp;Direct]]</f>
        <v>0</v>
      </c>
      <c r="N206" s="70">
        <f>Table1[[#This Row],[isFinished]]</f>
        <v>0</v>
      </c>
    </row>
    <row r="207" spans="3:14">
      <c r="C207" s="1">
        <f>Table1[[#This Row],[Code]]</f>
        <v>128102</v>
      </c>
      <c r="D207" t="str">
        <f>Table1[[#This Row],[Items Name]]</f>
        <v>ranch</v>
      </c>
      <c r="E207" s="47" t="str">
        <f>Table1[[#This Row],[Unit]]</f>
        <v>07 KG</v>
      </c>
      <c r="F207" s="47">
        <f>+Table13[[#This Row],[Souce]]+Table13[[#This Row],[Salad]]+Table13[[#This Row],[Sandwich]]+Table13[[#This Row],[Breacfast]]+Table13[[#This Row],[Pasta]]+Table13[[#This Row],[Dessert]]</f>
        <v>0</v>
      </c>
      <c r="G207" s="47">
        <f>SUMIF(Souce!$G$14:$G$357,Table13[[#This Row],[Items Name]],Souce!$C$14:$C$357)</f>
        <v>0</v>
      </c>
      <c r="H207" s="47">
        <f>SUMIF(Salad!$G$14:$G$768,Table13[[#This Row],[Items Name]],Salad!$C$14:$C$768)</f>
        <v>0</v>
      </c>
      <c r="I207" s="47">
        <f>SUMIF(Sandwich!$G$14:$G$454,Table13[[#This Row],[Items Name]],Sandwich!$C$14:$C$454)</f>
        <v>0</v>
      </c>
      <c r="J207" s="47">
        <f>SUMIF(Breakfast!$G$14:$G$164,Table13[[#This Row],[Items Name]],Breakfast!$C$14:$C$164)</f>
        <v>0</v>
      </c>
      <c r="K207" s="47">
        <f>SUMIF(Pasta!$G$14:$G$99,Table13[[#This Row],[Items Name]],Pasta!$C$14:$C$99)</f>
        <v>0</v>
      </c>
      <c r="L207" s="47">
        <f>SUMIF(Dessert!$G$14:$G$40,Table13[[#This Row],[Items Name]],Dessert!$C$14:$C$40)</f>
        <v>0</v>
      </c>
      <c r="M207" s="70">
        <f>Table1[[#This Row],[isWarehouse&amp;Direct]]</f>
        <v>0</v>
      </c>
      <c r="N207" s="70">
        <f>Table1[[#This Row],[isFinished]]</f>
        <v>0</v>
      </c>
    </row>
    <row r="208" spans="3:14">
      <c r="C208" s="1">
        <f>Table1[[#This Row],[Code]]</f>
        <v>128103</v>
      </c>
      <c r="D208" t="str">
        <f>Table1[[#This Row],[Items Name]]</f>
        <v>basil</v>
      </c>
      <c r="E208" s="47" t="str">
        <f>Table1[[#This Row],[Unit]]</f>
        <v>07 KG</v>
      </c>
      <c r="F208" s="47">
        <f>+Table13[[#This Row],[Souce]]+Table13[[#This Row],[Salad]]+Table13[[#This Row],[Sandwich]]+Table13[[#This Row],[Breacfast]]+Table13[[#This Row],[Pasta]]+Table13[[#This Row],[Dessert]]</f>
        <v>0</v>
      </c>
      <c r="G208" s="47">
        <f>SUMIF(Souce!$G$14:$G$357,Table13[[#This Row],[Items Name]],Souce!$C$14:$C$357)</f>
        <v>0</v>
      </c>
      <c r="H208" s="47">
        <f>SUMIF(Salad!$G$14:$G$768,Table13[[#This Row],[Items Name]],Salad!$C$14:$C$768)</f>
        <v>0</v>
      </c>
      <c r="I208" s="47">
        <f>SUMIF(Sandwich!$G$14:$G$454,Table13[[#This Row],[Items Name]],Sandwich!$C$14:$C$454)</f>
        <v>0</v>
      </c>
      <c r="J208" s="47">
        <f>SUMIF(Breakfast!$G$14:$G$164,Table13[[#This Row],[Items Name]],Breakfast!$C$14:$C$164)</f>
        <v>0</v>
      </c>
      <c r="K208" s="47">
        <f>SUMIF(Pasta!$G$14:$G$99,Table13[[#This Row],[Items Name]],Pasta!$C$14:$C$99)</f>
        <v>0</v>
      </c>
      <c r="L208" s="47">
        <f>SUMIF(Dessert!$G$14:$G$40,Table13[[#This Row],[Items Name]],Dessert!$C$14:$C$40)</f>
        <v>0</v>
      </c>
      <c r="M208" s="70">
        <f>Table1[[#This Row],[isWarehouse&amp;Direct]]</f>
        <v>0</v>
      </c>
      <c r="N208" s="70">
        <f>Table1[[#This Row],[isFinished]]</f>
        <v>0</v>
      </c>
    </row>
    <row r="209" spans="3:14">
      <c r="C209" s="1">
        <f>Table1[[#This Row],[Code]]</f>
        <v>128104</v>
      </c>
      <c r="D209" t="str">
        <f>Table1[[#This Row],[Items Name]]</f>
        <v>combination of cilantro</v>
      </c>
      <c r="E209" s="47" t="str">
        <f>Table1[[#This Row],[Unit]]</f>
        <v>07 KG</v>
      </c>
      <c r="F209" s="47">
        <f>+Table13[[#This Row],[Souce]]+Table13[[#This Row],[Salad]]+Table13[[#This Row],[Sandwich]]+Table13[[#This Row],[Breacfast]]+Table13[[#This Row],[Pasta]]+Table13[[#This Row],[Dessert]]</f>
        <v>0</v>
      </c>
      <c r="G209" s="47">
        <f>SUMIF(Souce!$G$14:$G$357,Table13[[#This Row],[Items Name]],Souce!$C$14:$C$357)</f>
        <v>0</v>
      </c>
      <c r="H209" s="47">
        <f>SUMIF(Salad!$G$14:$G$768,Table13[[#This Row],[Items Name]],Salad!$C$14:$C$768)</f>
        <v>0</v>
      </c>
      <c r="I209" s="47">
        <f>SUMIF(Sandwich!$G$14:$G$454,Table13[[#This Row],[Items Name]],Sandwich!$C$14:$C$454)</f>
        <v>0</v>
      </c>
      <c r="J209" s="47">
        <f>SUMIF(Breakfast!$G$14:$G$164,Table13[[#This Row],[Items Name]],Breakfast!$C$14:$C$164)</f>
        <v>0</v>
      </c>
      <c r="K209" s="47">
        <f>SUMIF(Pasta!$G$14:$G$99,Table13[[#This Row],[Items Name]],Pasta!$C$14:$C$99)</f>
        <v>0</v>
      </c>
      <c r="L209" s="47">
        <f>SUMIF(Dessert!$G$14:$G$40,Table13[[#This Row],[Items Name]],Dessert!$C$14:$C$40)</f>
        <v>0</v>
      </c>
      <c r="M209" s="70">
        <f>Table1[[#This Row],[isWarehouse&amp;Direct]]</f>
        <v>0</v>
      </c>
      <c r="N209" s="70">
        <f>Table1[[#This Row],[isFinished]]</f>
        <v>0</v>
      </c>
    </row>
    <row r="210" spans="3:14">
      <c r="C210" s="1">
        <f>Table1[[#This Row],[Code]]</f>
        <v>128105</v>
      </c>
      <c r="D210" t="str">
        <f>Table1[[#This Row],[Items Name]]</f>
        <v>tartar sous</v>
      </c>
      <c r="E210" s="47" t="str">
        <f>Table1[[#This Row],[Unit]]</f>
        <v>07 KG</v>
      </c>
      <c r="F210" s="47">
        <f>+Table13[[#This Row],[Souce]]+Table13[[#This Row],[Salad]]+Table13[[#This Row],[Sandwich]]+Table13[[#This Row],[Breacfast]]+Table13[[#This Row],[Pasta]]+Table13[[#This Row],[Dessert]]</f>
        <v>0</v>
      </c>
      <c r="G210" s="47">
        <f>SUMIF(Souce!$G$14:$G$357,Table13[[#This Row],[Items Name]],Souce!$C$14:$C$357)</f>
        <v>0</v>
      </c>
      <c r="H210" s="47">
        <f>SUMIF(Salad!$G$14:$G$768,Table13[[#This Row],[Items Name]],Salad!$C$14:$C$768)</f>
        <v>0</v>
      </c>
      <c r="I210" s="47">
        <f>SUMIF(Sandwich!$G$14:$G$454,Table13[[#This Row],[Items Name]],Sandwich!$C$14:$C$454)</f>
        <v>0</v>
      </c>
      <c r="J210" s="47">
        <f>SUMIF(Breakfast!$G$14:$G$164,Table13[[#This Row],[Items Name]],Breakfast!$C$14:$C$164)</f>
        <v>0</v>
      </c>
      <c r="K210" s="47">
        <f>SUMIF(Pasta!$G$14:$G$99,Table13[[#This Row],[Items Name]],Pasta!$C$14:$C$99)</f>
        <v>0</v>
      </c>
      <c r="L210" s="47">
        <f>SUMIF(Dessert!$G$14:$G$40,Table13[[#This Row],[Items Name]],Dessert!$C$14:$C$40)</f>
        <v>0</v>
      </c>
      <c r="M210" s="70">
        <f>Table1[[#This Row],[isWarehouse&amp;Direct]]</f>
        <v>0</v>
      </c>
      <c r="N210" s="70">
        <f>Table1[[#This Row],[isFinished]]</f>
        <v>0</v>
      </c>
    </row>
    <row r="211" spans="3:14">
      <c r="C211" s="1">
        <f>Table1[[#This Row],[Code]]</f>
        <v>128106</v>
      </c>
      <c r="D211" t="str">
        <f>Table1[[#This Row],[Items Name]]</f>
        <v>drising franch</v>
      </c>
      <c r="E211" s="47" t="str">
        <f>Table1[[#This Row],[Unit]]</f>
        <v>07 KG</v>
      </c>
      <c r="F211" s="47">
        <f>+Table13[[#This Row],[Souce]]+Table13[[#This Row],[Salad]]+Table13[[#This Row],[Sandwich]]+Table13[[#This Row],[Breacfast]]+Table13[[#This Row],[Pasta]]+Table13[[#This Row],[Dessert]]</f>
        <v>0</v>
      </c>
      <c r="G211" s="47">
        <f>SUMIF(Souce!$G$14:$G$357,Table13[[#This Row],[Items Name]],Souce!$C$14:$C$357)</f>
        <v>0</v>
      </c>
      <c r="H211" s="47">
        <f>SUMIF(Salad!$G$14:$G$768,Table13[[#This Row],[Items Name]],Salad!$C$14:$C$768)</f>
        <v>0</v>
      </c>
      <c r="I211" s="47">
        <f>SUMIF(Sandwich!$G$14:$G$454,Table13[[#This Row],[Items Name]],Sandwich!$C$14:$C$454)</f>
        <v>0</v>
      </c>
      <c r="J211" s="47">
        <f>SUMIF(Breakfast!$G$14:$G$164,Table13[[#This Row],[Items Name]],Breakfast!$C$14:$C$164)</f>
        <v>0</v>
      </c>
      <c r="K211" s="47">
        <f>SUMIF(Pasta!$G$14:$G$99,Table13[[#This Row],[Items Name]],Pasta!$C$14:$C$99)</f>
        <v>0</v>
      </c>
      <c r="L211" s="47">
        <f>SUMIF(Dessert!$G$14:$G$40,Table13[[#This Row],[Items Name]],Dessert!$C$14:$C$40)</f>
        <v>0</v>
      </c>
      <c r="M211" s="70">
        <f>Table1[[#This Row],[isWarehouse&amp;Direct]]</f>
        <v>0</v>
      </c>
      <c r="N211" s="70">
        <f>Table1[[#This Row],[isFinished]]</f>
        <v>0</v>
      </c>
    </row>
    <row r="212" spans="3:14">
      <c r="C212" s="1">
        <f>Table1[[#This Row],[Code]]</f>
        <v>128107</v>
      </c>
      <c r="D212" t="str">
        <f>Table1[[#This Row],[Items Name]]</f>
        <v>ROST BEEF FARSA</v>
      </c>
      <c r="E212" s="47" t="str">
        <f>Table1[[#This Row],[Unit]]</f>
        <v>07 KG</v>
      </c>
      <c r="F212" s="47">
        <f>+Table13[[#This Row],[Souce]]+Table13[[#This Row],[Salad]]+Table13[[#This Row],[Sandwich]]+Table13[[#This Row],[Breacfast]]+Table13[[#This Row],[Pasta]]+Table13[[#This Row],[Dessert]]</f>
        <v>0</v>
      </c>
      <c r="G212" s="47">
        <f>SUMIF(Souce!$G$14:$G$357,Table13[[#This Row],[Items Name]],Souce!$C$14:$C$357)</f>
        <v>0</v>
      </c>
      <c r="H212" s="47">
        <f>SUMIF(Salad!$G$14:$G$768,Table13[[#This Row],[Items Name]],Salad!$C$14:$C$768)</f>
        <v>0</v>
      </c>
      <c r="I212" s="47">
        <f>SUMIF(Sandwich!$G$14:$G$454,Table13[[#This Row],[Items Name]],Sandwich!$C$14:$C$454)</f>
        <v>0</v>
      </c>
      <c r="J212" s="47">
        <f>SUMIF(Breakfast!$G$14:$G$164,Table13[[#This Row],[Items Name]],Breakfast!$C$14:$C$164)</f>
        <v>0</v>
      </c>
      <c r="K212" s="47">
        <f>SUMIF(Pasta!$G$14:$G$99,Table13[[#This Row],[Items Name]],Pasta!$C$14:$C$99)</f>
        <v>0</v>
      </c>
      <c r="L212" s="47">
        <f>SUMIF(Dessert!$G$14:$G$40,Table13[[#This Row],[Items Name]],Dessert!$C$14:$C$40)</f>
        <v>0</v>
      </c>
      <c r="M212" s="70">
        <f>Table1[[#This Row],[isWarehouse&amp;Direct]]</f>
        <v>0</v>
      </c>
      <c r="N212" s="70">
        <f>Table1[[#This Row],[isFinished]]</f>
        <v>0</v>
      </c>
    </row>
    <row r="213" spans="3:14">
      <c r="C213" s="1">
        <f>Table1[[#This Row],[Code]]</f>
        <v>128108</v>
      </c>
      <c r="D213" t="str">
        <f>Table1[[#This Row],[Items Name]]</f>
        <v>combintion of almodin</v>
      </c>
      <c r="E213" s="47" t="str">
        <f>Table1[[#This Row],[Unit]]</f>
        <v>07 KG</v>
      </c>
      <c r="F213" s="47">
        <f>+Table13[[#This Row],[Souce]]+Table13[[#This Row],[Salad]]+Table13[[#This Row],[Sandwich]]+Table13[[#This Row],[Breacfast]]+Table13[[#This Row],[Pasta]]+Table13[[#This Row],[Dessert]]</f>
        <v>0</v>
      </c>
      <c r="G213" s="47">
        <f>SUMIF(Souce!$G$14:$G$357,Table13[[#This Row],[Items Name]],Souce!$C$14:$C$357)</f>
        <v>0</v>
      </c>
      <c r="H213" s="47">
        <f>SUMIF(Salad!$G$14:$G$768,Table13[[#This Row],[Items Name]],Salad!$C$14:$C$768)</f>
        <v>0</v>
      </c>
      <c r="I213" s="47">
        <f>SUMIF(Sandwich!$G$14:$G$454,Table13[[#This Row],[Items Name]],Sandwich!$C$14:$C$454)</f>
        <v>0</v>
      </c>
      <c r="J213" s="47">
        <f>SUMIF(Breakfast!$G$14:$G$164,Table13[[#This Row],[Items Name]],Breakfast!$C$14:$C$164)</f>
        <v>0</v>
      </c>
      <c r="K213" s="47">
        <f>SUMIF(Pasta!$G$14:$G$99,Table13[[#This Row],[Items Name]],Pasta!$C$14:$C$99)</f>
        <v>0</v>
      </c>
      <c r="L213" s="47">
        <f>SUMIF(Dessert!$G$14:$G$40,Table13[[#This Row],[Items Name]],Dessert!$C$14:$C$40)</f>
        <v>0</v>
      </c>
      <c r="M213" s="70">
        <f>Table1[[#This Row],[isWarehouse&amp;Direct]]</f>
        <v>0</v>
      </c>
      <c r="N213" s="70">
        <f>Table1[[#This Row],[isFinished]]</f>
        <v>0</v>
      </c>
    </row>
    <row r="214" spans="3:14">
      <c r="C214" s="1">
        <f>Table1[[#This Row],[Code]]</f>
        <v>128109</v>
      </c>
      <c r="D214" t="str">
        <f>Table1[[#This Row],[Items Name]]</f>
        <v>Fava Beans</v>
      </c>
      <c r="E214" s="47" t="str">
        <f>Table1[[#This Row],[Unit]]</f>
        <v>07 KG</v>
      </c>
      <c r="F214" s="47">
        <f>+Table13[[#This Row],[Souce]]+Table13[[#This Row],[Salad]]+Table13[[#This Row],[Sandwich]]+Table13[[#This Row],[Breacfast]]+Table13[[#This Row],[Pasta]]+Table13[[#This Row],[Dessert]]</f>
        <v>0</v>
      </c>
      <c r="G214" s="47">
        <f>SUMIF(Souce!$G$14:$G$357,Table13[[#This Row],[Items Name]],Souce!$C$14:$C$357)</f>
        <v>0</v>
      </c>
      <c r="H214" s="47">
        <f>SUMIF(Salad!$G$14:$G$768,Table13[[#This Row],[Items Name]],Salad!$C$14:$C$768)</f>
        <v>0</v>
      </c>
      <c r="I214" s="47">
        <f>SUMIF(Sandwich!$G$14:$G$454,Table13[[#This Row],[Items Name]],Sandwich!$C$14:$C$454)</f>
        <v>0</v>
      </c>
      <c r="J214" s="47">
        <f>SUMIF(Breakfast!$G$14:$G$164,Table13[[#This Row],[Items Name]],Breakfast!$C$14:$C$164)</f>
        <v>0</v>
      </c>
      <c r="K214" s="47">
        <f>SUMIF(Pasta!$G$14:$G$99,Table13[[#This Row],[Items Name]],Pasta!$C$14:$C$99)</f>
        <v>0</v>
      </c>
      <c r="L214" s="47">
        <f>SUMIF(Dessert!$G$14:$G$40,Table13[[#This Row],[Items Name]],Dessert!$C$14:$C$40)</f>
        <v>0</v>
      </c>
      <c r="M214" s="70">
        <f>Table1[[#This Row],[isWarehouse&amp;Direct]]</f>
        <v>0</v>
      </c>
      <c r="N214" s="70">
        <f>Table1[[#This Row],[isFinished]]</f>
        <v>0</v>
      </c>
    </row>
    <row r="215" spans="3:14">
      <c r="C215" s="1">
        <f>Table1[[#This Row],[Code]]</f>
        <v>128110</v>
      </c>
      <c r="D215" t="str">
        <f>Table1[[#This Row],[Items Name]]</f>
        <v>mexican</v>
      </c>
      <c r="E215" s="47" t="str">
        <f>Table1[[#This Row],[Unit]]</f>
        <v>07 KG</v>
      </c>
      <c r="F215" s="47">
        <f>+Table13[[#This Row],[Souce]]+Table13[[#This Row],[Salad]]+Table13[[#This Row],[Sandwich]]+Table13[[#This Row],[Breacfast]]+Table13[[#This Row],[Pasta]]+Table13[[#This Row],[Dessert]]</f>
        <v>0</v>
      </c>
      <c r="G215" s="47">
        <f>SUMIF(Souce!$G$14:$G$357,Table13[[#This Row],[Items Name]],Souce!$C$14:$C$357)</f>
        <v>0</v>
      </c>
      <c r="H215" s="47">
        <f>SUMIF(Salad!$G$14:$G$768,Table13[[#This Row],[Items Name]],Salad!$C$14:$C$768)</f>
        <v>0</v>
      </c>
      <c r="I215" s="47">
        <f>SUMIF(Sandwich!$G$14:$G$454,Table13[[#This Row],[Items Name]],Sandwich!$C$14:$C$454)</f>
        <v>0</v>
      </c>
      <c r="J215" s="47">
        <f>SUMIF(Breakfast!$G$14:$G$164,Table13[[#This Row],[Items Name]],Breakfast!$C$14:$C$164)</f>
        <v>0</v>
      </c>
      <c r="K215" s="47">
        <f>SUMIF(Pasta!$G$14:$G$99,Table13[[#This Row],[Items Name]],Pasta!$C$14:$C$99)</f>
        <v>0</v>
      </c>
      <c r="L215" s="47">
        <f>SUMIF(Dessert!$G$14:$G$40,Table13[[#This Row],[Items Name]],Dessert!$C$14:$C$40)</f>
        <v>0</v>
      </c>
      <c r="M215" s="70">
        <f>Table1[[#This Row],[isWarehouse&amp;Direct]]</f>
        <v>0</v>
      </c>
      <c r="N215" s="70">
        <f>Table1[[#This Row],[isFinished]]</f>
        <v>0</v>
      </c>
    </row>
    <row r="216" spans="3:14">
      <c r="C216" s="1">
        <f>Table1[[#This Row],[Code]]</f>
        <v>128111</v>
      </c>
      <c r="D216" t="str">
        <f>Table1[[#This Row],[Items Name]]</f>
        <v>frist maunez of krema</v>
      </c>
      <c r="E216" s="47" t="str">
        <f>Table1[[#This Row],[Unit]]</f>
        <v>07 KG</v>
      </c>
      <c r="F216" s="47">
        <f>+Table13[[#This Row],[Souce]]+Table13[[#This Row],[Salad]]+Table13[[#This Row],[Sandwich]]+Table13[[#This Row],[Breacfast]]+Table13[[#This Row],[Pasta]]+Table13[[#This Row],[Dessert]]</f>
        <v>0</v>
      </c>
      <c r="G216" s="47">
        <f>SUMIF(Souce!$G$14:$G$357,Table13[[#This Row],[Items Name]],Souce!$C$14:$C$357)</f>
        <v>0</v>
      </c>
      <c r="H216" s="47">
        <f>SUMIF(Salad!$G$14:$G$768,Table13[[#This Row],[Items Name]],Salad!$C$14:$C$768)</f>
        <v>0</v>
      </c>
      <c r="I216" s="47">
        <f>SUMIF(Sandwich!$G$14:$G$454,Table13[[#This Row],[Items Name]],Sandwich!$C$14:$C$454)</f>
        <v>0</v>
      </c>
      <c r="J216" s="47">
        <f>SUMIF(Breakfast!$G$14:$G$164,Table13[[#This Row],[Items Name]],Breakfast!$C$14:$C$164)</f>
        <v>0</v>
      </c>
      <c r="K216" s="47">
        <f>SUMIF(Pasta!$G$14:$G$99,Table13[[#This Row],[Items Name]],Pasta!$C$14:$C$99)</f>
        <v>0</v>
      </c>
      <c r="L216" s="47">
        <f>SUMIF(Dessert!$G$14:$G$40,Table13[[#This Row],[Items Name]],Dessert!$C$14:$C$40)</f>
        <v>0</v>
      </c>
      <c r="M216" s="70">
        <f>Table1[[#This Row],[isWarehouse&amp;Direct]]</f>
        <v>0</v>
      </c>
      <c r="N216" s="70">
        <f>Table1[[#This Row],[isFinished]]</f>
        <v>0</v>
      </c>
    </row>
    <row r="217" spans="3:14">
      <c r="C217" s="1">
        <f>Table1[[#This Row],[Code]]</f>
        <v>128112</v>
      </c>
      <c r="D217" t="str">
        <f>Table1[[#This Row],[Items Name]]</f>
        <v>firsa spice</v>
      </c>
      <c r="E217" s="47" t="str">
        <f>Table1[[#This Row],[Unit]]</f>
        <v>07 KG</v>
      </c>
      <c r="F217" s="47">
        <f>+Table13[[#This Row],[Souce]]+Table13[[#This Row],[Salad]]+Table13[[#This Row],[Sandwich]]+Table13[[#This Row],[Breacfast]]+Table13[[#This Row],[Pasta]]+Table13[[#This Row],[Dessert]]</f>
        <v>0</v>
      </c>
      <c r="G217" s="47">
        <f>SUMIF(Souce!$G$14:$G$357,Table13[[#This Row],[Items Name]],Souce!$C$14:$C$357)</f>
        <v>0</v>
      </c>
      <c r="H217" s="47">
        <f>SUMIF(Salad!$G$14:$G$768,Table13[[#This Row],[Items Name]],Salad!$C$14:$C$768)</f>
        <v>0</v>
      </c>
      <c r="I217" s="47">
        <f>SUMIF(Sandwich!$G$14:$G$454,Table13[[#This Row],[Items Name]],Sandwich!$C$14:$C$454)</f>
        <v>0</v>
      </c>
      <c r="J217" s="47">
        <f>SUMIF(Breakfast!$G$14:$G$164,Table13[[#This Row],[Items Name]],Breakfast!$C$14:$C$164)</f>
        <v>0</v>
      </c>
      <c r="K217" s="47">
        <f>SUMIF(Pasta!$G$14:$G$99,Table13[[#This Row],[Items Name]],Pasta!$C$14:$C$99)</f>
        <v>0</v>
      </c>
      <c r="L217" s="47">
        <f>SUMIF(Dessert!$G$14:$G$40,Table13[[#This Row],[Items Name]],Dessert!$C$14:$C$40)</f>
        <v>0</v>
      </c>
      <c r="M217" s="70">
        <f>Table1[[#This Row],[isWarehouse&amp;Direct]]</f>
        <v>0</v>
      </c>
      <c r="N217" s="70">
        <f>Table1[[#This Row],[isFinished]]</f>
        <v>0</v>
      </c>
    </row>
    <row r="218" spans="3:14">
      <c r="C218" s="1">
        <f>Table1[[#This Row],[Code]]</f>
        <v>128113</v>
      </c>
      <c r="D218" t="str">
        <f>Table1[[#This Row],[Items Name]]</f>
        <v>crema chess</v>
      </c>
      <c r="E218" s="47" t="str">
        <f>Table1[[#This Row],[Unit]]</f>
        <v>07 KG</v>
      </c>
      <c r="F218" s="47">
        <f>+Table13[[#This Row],[Souce]]+Table13[[#This Row],[Salad]]+Table13[[#This Row],[Sandwich]]+Table13[[#This Row],[Breacfast]]+Table13[[#This Row],[Pasta]]+Table13[[#This Row],[Dessert]]</f>
        <v>0</v>
      </c>
      <c r="G218" s="47">
        <f>SUMIF(Souce!$G$14:$G$357,Table13[[#This Row],[Items Name]],Souce!$C$14:$C$357)</f>
        <v>0</v>
      </c>
      <c r="H218" s="47">
        <f>SUMIF(Salad!$G$14:$G$768,Table13[[#This Row],[Items Name]],Salad!$C$14:$C$768)</f>
        <v>0</v>
      </c>
      <c r="I218" s="47">
        <f>SUMIF(Sandwich!$G$14:$G$454,Table13[[#This Row],[Items Name]],Sandwich!$C$14:$C$454)</f>
        <v>0</v>
      </c>
      <c r="J218" s="47">
        <f>SUMIF(Breakfast!$G$14:$G$164,Table13[[#This Row],[Items Name]],Breakfast!$C$14:$C$164)</f>
        <v>0</v>
      </c>
      <c r="K218" s="47">
        <f>SUMIF(Pasta!$G$14:$G$99,Table13[[#This Row],[Items Name]],Pasta!$C$14:$C$99)</f>
        <v>0</v>
      </c>
      <c r="L218" s="47">
        <f>SUMIF(Dessert!$G$14:$G$40,Table13[[#This Row],[Items Name]],Dessert!$C$14:$C$40)</f>
        <v>0</v>
      </c>
      <c r="M218" s="70">
        <f>Table1[[#This Row],[isWarehouse&amp;Direct]]</f>
        <v>0</v>
      </c>
      <c r="N218" s="70">
        <f>Table1[[#This Row],[isFinished]]</f>
        <v>0</v>
      </c>
    </row>
    <row r="219" spans="3:14">
      <c r="C219" s="1">
        <f>Table1[[#This Row],[Code]]</f>
        <v>128114</v>
      </c>
      <c r="D219" t="str">
        <f>Table1[[#This Row],[Items Name]]</f>
        <v xml:space="preserve"> mostrda</v>
      </c>
      <c r="E219" s="47" t="str">
        <f>Table1[[#This Row],[Unit]]</f>
        <v>07 KG</v>
      </c>
      <c r="F219" s="47">
        <f>+Table13[[#This Row],[Souce]]+Table13[[#This Row],[Salad]]+Table13[[#This Row],[Sandwich]]+Table13[[#This Row],[Breacfast]]+Table13[[#This Row],[Pasta]]+Table13[[#This Row],[Dessert]]</f>
        <v>0</v>
      </c>
      <c r="G219" s="47">
        <f>SUMIF(Souce!$G$14:$G$357,Table13[[#This Row],[Items Name]],Souce!$C$14:$C$357)</f>
        <v>0</v>
      </c>
      <c r="H219" s="47">
        <f>SUMIF(Salad!$G$14:$G$768,Table13[[#This Row],[Items Name]],Salad!$C$14:$C$768)</f>
        <v>0</v>
      </c>
      <c r="I219" s="47">
        <f>SUMIF(Sandwich!$G$14:$G$454,Table13[[#This Row],[Items Name]],Sandwich!$C$14:$C$454)</f>
        <v>0</v>
      </c>
      <c r="J219" s="47">
        <f>SUMIF(Breakfast!$G$14:$G$164,Table13[[#This Row],[Items Name]],Breakfast!$C$14:$C$164)</f>
        <v>0</v>
      </c>
      <c r="K219" s="47">
        <f>SUMIF(Pasta!$G$14:$G$99,Table13[[#This Row],[Items Name]],Pasta!$C$14:$C$99)</f>
        <v>0</v>
      </c>
      <c r="L219" s="47">
        <f>SUMIF(Dessert!$G$14:$G$40,Table13[[#This Row],[Items Name]],Dessert!$C$14:$C$40)</f>
        <v>0</v>
      </c>
      <c r="M219" s="70">
        <f>Table1[[#This Row],[isWarehouse&amp;Direct]]</f>
        <v>0</v>
      </c>
      <c r="N219" s="70">
        <f>Table1[[#This Row],[isFinished]]</f>
        <v>0</v>
      </c>
    </row>
    <row r="220" spans="3:14">
      <c r="C220" s="1">
        <f>Table1[[#This Row],[Code]]</f>
        <v>128115</v>
      </c>
      <c r="D220" t="str">
        <f>Table1[[#This Row],[Items Name]]</f>
        <v>robin</v>
      </c>
      <c r="E220" s="47" t="str">
        <f>Table1[[#This Row],[Unit]]</f>
        <v>07 KG</v>
      </c>
      <c r="F220" s="47">
        <f>+Table13[[#This Row],[Souce]]+Table13[[#This Row],[Salad]]+Table13[[#This Row],[Sandwich]]+Table13[[#This Row],[Breacfast]]+Table13[[#This Row],[Pasta]]+Table13[[#This Row],[Dessert]]</f>
        <v>0</v>
      </c>
      <c r="G220" s="47">
        <f>SUMIF(Souce!$G$14:$G$357,Table13[[#This Row],[Items Name]],Souce!$C$14:$C$357)</f>
        <v>0</v>
      </c>
      <c r="H220" s="47">
        <f>SUMIF(Salad!$G$14:$G$768,Table13[[#This Row],[Items Name]],Salad!$C$14:$C$768)</f>
        <v>0</v>
      </c>
      <c r="I220" s="47">
        <f>SUMIF(Sandwich!$G$14:$G$454,Table13[[#This Row],[Items Name]],Sandwich!$C$14:$C$454)</f>
        <v>0</v>
      </c>
      <c r="J220" s="47">
        <f>SUMIF(Breakfast!$G$14:$G$164,Table13[[#This Row],[Items Name]],Breakfast!$C$14:$C$164)</f>
        <v>0</v>
      </c>
      <c r="K220" s="47">
        <f>SUMIF(Pasta!$G$14:$G$99,Table13[[#This Row],[Items Name]],Pasta!$C$14:$C$99)</f>
        <v>0</v>
      </c>
      <c r="L220" s="47">
        <f>SUMIF(Dessert!$G$14:$G$40,Table13[[#This Row],[Items Name]],Dessert!$C$14:$C$40)</f>
        <v>0</v>
      </c>
      <c r="M220" s="70">
        <f>Table1[[#This Row],[isWarehouse&amp;Direct]]</f>
        <v>0</v>
      </c>
      <c r="N220" s="70">
        <f>Table1[[#This Row],[isFinished]]</f>
        <v>0</v>
      </c>
    </row>
    <row r="221" spans="3:14">
      <c r="C221" s="1">
        <f>Table1[[#This Row],[Code]]</f>
        <v>128116</v>
      </c>
      <c r="D221" t="str">
        <f>Table1[[#This Row],[Items Name]]</f>
        <v>mauonez of oilves</v>
      </c>
      <c r="E221" s="47" t="str">
        <f>Table1[[#This Row],[Unit]]</f>
        <v>07 KG</v>
      </c>
      <c r="F221" s="47">
        <f>+Table13[[#This Row],[Souce]]+Table13[[#This Row],[Salad]]+Table13[[#This Row],[Sandwich]]+Table13[[#This Row],[Breacfast]]+Table13[[#This Row],[Pasta]]+Table13[[#This Row],[Dessert]]</f>
        <v>0</v>
      </c>
      <c r="G221" s="47">
        <f>SUMIF(Souce!$G$14:$G$357,Table13[[#This Row],[Items Name]],Souce!$C$14:$C$357)</f>
        <v>0</v>
      </c>
      <c r="H221" s="47">
        <f>SUMIF(Salad!$G$14:$G$768,Table13[[#This Row],[Items Name]],Salad!$C$14:$C$768)</f>
        <v>0</v>
      </c>
      <c r="I221" s="47">
        <f>SUMIF(Sandwich!$G$14:$G$454,Table13[[#This Row],[Items Name]],Sandwich!$C$14:$C$454)</f>
        <v>0</v>
      </c>
      <c r="J221" s="47">
        <f>SUMIF(Breakfast!$G$14:$G$164,Table13[[#This Row],[Items Name]],Breakfast!$C$14:$C$164)</f>
        <v>0</v>
      </c>
      <c r="K221" s="47">
        <f>SUMIF(Pasta!$G$14:$G$99,Table13[[#This Row],[Items Name]],Pasta!$C$14:$C$99)</f>
        <v>0</v>
      </c>
      <c r="L221" s="47">
        <f>SUMIF(Dessert!$G$14:$G$40,Table13[[#This Row],[Items Name]],Dessert!$C$14:$C$40)</f>
        <v>0</v>
      </c>
      <c r="M221" s="70">
        <f>Table1[[#This Row],[isWarehouse&amp;Direct]]</f>
        <v>0</v>
      </c>
      <c r="N221" s="70">
        <f>Table1[[#This Row],[isFinished]]</f>
        <v>0</v>
      </c>
    </row>
    <row r="222" spans="3:14">
      <c r="C222" s="1">
        <f>Table1[[#This Row],[Code]]</f>
        <v>128117</v>
      </c>
      <c r="D222" t="str">
        <f>Table1[[#This Row],[Items Name]]</f>
        <v>souse herb</v>
      </c>
      <c r="E222" s="47" t="str">
        <f>Table1[[#This Row],[Unit]]</f>
        <v>07 KG</v>
      </c>
      <c r="F222" s="47">
        <f>+Table13[[#This Row],[Souce]]+Table13[[#This Row],[Salad]]+Table13[[#This Row],[Sandwich]]+Table13[[#This Row],[Breacfast]]+Table13[[#This Row],[Pasta]]+Table13[[#This Row],[Dessert]]</f>
        <v>0</v>
      </c>
      <c r="G222" s="47">
        <f>SUMIF(Souce!$G$14:$G$357,Table13[[#This Row],[Items Name]],Souce!$C$14:$C$357)</f>
        <v>0</v>
      </c>
      <c r="H222" s="47">
        <f>SUMIF(Salad!$G$14:$G$768,Table13[[#This Row],[Items Name]],Salad!$C$14:$C$768)</f>
        <v>0</v>
      </c>
      <c r="I222" s="47">
        <f>SUMIF(Sandwich!$G$14:$G$454,Table13[[#This Row],[Items Name]],Sandwich!$C$14:$C$454)</f>
        <v>0</v>
      </c>
      <c r="J222" s="47">
        <f>SUMIF(Breakfast!$G$14:$G$164,Table13[[#This Row],[Items Name]],Breakfast!$C$14:$C$164)</f>
        <v>0</v>
      </c>
      <c r="K222" s="47">
        <f>SUMIF(Pasta!$G$14:$G$99,Table13[[#This Row],[Items Name]],Pasta!$C$14:$C$99)</f>
        <v>0</v>
      </c>
      <c r="L222" s="47">
        <f>SUMIF(Dessert!$G$14:$G$40,Table13[[#This Row],[Items Name]],Dessert!$C$14:$C$40)</f>
        <v>0</v>
      </c>
      <c r="M222" s="70">
        <f>Table1[[#This Row],[isWarehouse&amp;Direct]]</f>
        <v>0</v>
      </c>
      <c r="N222" s="70">
        <f>Table1[[#This Row],[isFinished]]</f>
        <v>0</v>
      </c>
    </row>
    <row r="223" spans="3:14">
      <c r="C223" s="1">
        <f>Table1[[#This Row],[Code]]</f>
        <v>128118</v>
      </c>
      <c r="D223" t="str">
        <f>Table1[[#This Row],[Items Name]]</f>
        <v>parsley</v>
      </c>
      <c r="E223" s="47" t="str">
        <f>Table1[[#This Row],[Unit]]</f>
        <v>07 KG</v>
      </c>
      <c r="F223" s="47">
        <f>+Table13[[#This Row],[Souce]]+Table13[[#This Row],[Salad]]+Table13[[#This Row],[Sandwich]]+Table13[[#This Row],[Breacfast]]+Table13[[#This Row],[Pasta]]+Table13[[#This Row],[Dessert]]</f>
        <v>0</v>
      </c>
      <c r="G223" s="47">
        <f>SUMIF(Souce!$G$14:$G$357,Table13[[#This Row],[Items Name]],Souce!$C$14:$C$357)</f>
        <v>0</v>
      </c>
      <c r="H223" s="47">
        <f>SUMIF(Salad!$G$14:$G$768,Table13[[#This Row],[Items Name]],Salad!$C$14:$C$768)</f>
        <v>0</v>
      </c>
      <c r="I223" s="47">
        <f>SUMIF(Sandwich!$G$14:$G$454,Table13[[#This Row],[Items Name]],Sandwich!$C$14:$C$454)</f>
        <v>0</v>
      </c>
      <c r="J223" s="47">
        <f>SUMIF(Breakfast!$G$14:$G$164,Table13[[#This Row],[Items Name]],Breakfast!$C$14:$C$164)</f>
        <v>0</v>
      </c>
      <c r="K223" s="47">
        <f>SUMIF(Pasta!$G$14:$G$99,Table13[[#This Row],[Items Name]],Pasta!$C$14:$C$99)</f>
        <v>0</v>
      </c>
      <c r="L223" s="47">
        <f>SUMIF(Dessert!$G$14:$G$40,Table13[[#This Row],[Items Name]],Dessert!$C$14:$C$40)</f>
        <v>0</v>
      </c>
      <c r="M223" s="70">
        <f>Table1[[#This Row],[isWarehouse&amp;Direct]]</f>
        <v>0</v>
      </c>
      <c r="N223" s="70">
        <f>Table1[[#This Row],[isFinished]]</f>
        <v>0</v>
      </c>
    </row>
    <row r="224" spans="3:14">
      <c r="C224" s="1">
        <f>Table1[[#This Row],[Code]]</f>
        <v>128119</v>
      </c>
      <c r="D224" t="str">
        <f>Table1[[#This Row],[Items Name]]</f>
        <v>red ben</v>
      </c>
      <c r="E224" s="47" t="str">
        <f>Table1[[#This Row],[Unit]]</f>
        <v>06 Each</v>
      </c>
      <c r="F224" s="47">
        <f>+Table13[[#This Row],[Souce]]+Table13[[#This Row],[Salad]]+Table13[[#This Row],[Sandwich]]+Table13[[#This Row],[Breacfast]]+Table13[[#This Row],[Pasta]]+Table13[[#This Row],[Dessert]]</f>
        <v>0</v>
      </c>
      <c r="G224" s="47">
        <f>SUMIF(Souce!$G$14:$G$357,Table13[[#This Row],[Items Name]],Souce!$C$14:$C$357)</f>
        <v>0</v>
      </c>
      <c r="H224" s="47">
        <f>SUMIF(Salad!$G$14:$G$768,Table13[[#This Row],[Items Name]],Salad!$C$14:$C$768)</f>
        <v>0</v>
      </c>
      <c r="I224" s="47">
        <f>SUMIF(Sandwich!$G$14:$G$454,Table13[[#This Row],[Items Name]],Sandwich!$C$14:$C$454)</f>
        <v>0</v>
      </c>
      <c r="J224" s="47">
        <f>SUMIF(Breakfast!$G$14:$G$164,Table13[[#This Row],[Items Name]],Breakfast!$C$14:$C$164)</f>
        <v>0</v>
      </c>
      <c r="K224" s="47">
        <f>SUMIF(Pasta!$G$14:$G$99,Table13[[#This Row],[Items Name]],Pasta!$C$14:$C$99)</f>
        <v>0</v>
      </c>
      <c r="L224" s="47">
        <f>SUMIF(Dessert!$G$14:$G$40,Table13[[#This Row],[Items Name]],Dessert!$C$14:$C$40)</f>
        <v>0</v>
      </c>
      <c r="M224" s="70">
        <f>Table1[[#This Row],[isWarehouse&amp;Direct]]</f>
        <v>0</v>
      </c>
      <c r="N224" s="70">
        <f>Table1[[#This Row],[isFinished]]</f>
        <v>0</v>
      </c>
    </row>
    <row r="225" spans="3:14">
      <c r="C225" s="1">
        <f>Table1[[#This Row],[Code]]</f>
        <v>128120</v>
      </c>
      <c r="D225" t="str">
        <f>Table1[[#This Row],[Items Name]]</f>
        <v>dhydrated ben</v>
      </c>
      <c r="E225" s="47" t="str">
        <f>Table1[[#This Row],[Unit]]</f>
        <v>06 Each</v>
      </c>
      <c r="F225" s="47">
        <f>+Table13[[#This Row],[Souce]]+Table13[[#This Row],[Salad]]+Table13[[#This Row],[Sandwich]]+Table13[[#This Row],[Breacfast]]+Table13[[#This Row],[Pasta]]+Table13[[#This Row],[Dessert]]</f>
        <v>0</v>
      </c>
      <c r="G225" s="47">
        <f>SUMIF(Souce!$G$14:$G$357,Table13[[#This Row],[Items Name]],Souce!$C$14:$C$357)</f>
        <v>0</v>
      </c>
      <c r="H225" s="47">
        <f>SUMIF(Salad!$G$14:$G$768,Table13[[#This Row],[Items Name]],Salad!$C$14:$C$768)</f>
        <v>0</v>
      </c>
      <c r="I225" s="47">
        <f>SUMIF(Sandwich!$G$14:$G$454,Table13[[#This Row],[Items Name]],Sandwich!$C$14:$C$454)</f>
        <v>0</v>
      </c>
      <c r="J225" s="47">
        <f>SUMIF(Breakfast!$G$14:$G$164,Table13[[#This Row],[Items Name]],Breakfast!$C$14:$C$164)</f>
        <v>0</v>
      </c>
      <c r="K225" s="47">
        <f>SUMIF(Pasta!$G$14:$G$99,Table13[[#This Row],[Items Name]],Pasta!$C$14:$C$99)</f>
        <v>0</v>
      </c>
      <c r="L225" s="47">
        <f>SUMIF(Dessert!$G$14:$G$40,Table13[[#This Row],[Items Name]],Dessert!$C$14:$C$40)</f>
        <v>0</v>
      </c>
      <c r="M225" s="70">
        <f>Table1[[#This Row],[isWarehouse&amp;Direct]]</f>
        <v>0</v>
      </c>
      <c r="N225" s="70">
        <f>Table1[[#This Row],[isFinished]]</f>
        <v>0</v>
      </c>
    </row>
    <row r="226" spans="3:14">
      <c r="C226" s="1">
        <f>Table1[[#This Row],[Code]]</f>
        <v>128123</v>
      </c>
      <c r="D226" t="str">
        <f>Table1[[#This Row],[Items Name]]</f>
        <v>arugala</v>
      </c>
      <c r="E226" s="47" t="str">
        <f>Table1[[#This Row],[Unit]]</f>
        <v>07 KG</v>
      </c>
      <c r="F226" s="47">
        <f>+Table13[[#This Row],[Souce]]+Table13[[#This Row],[Salad]]+Table13[[#This Row],[Sandwich]]+Table13[[#This Row],[Breacfast]]+Table13[[#This Row],[Pasta]]+Table13[[#This Row],[Dessert]]</f>
        <v>0</v>
      </c>
      <c r="G226" s="47">
        <f>SUMIF(Souce!$G$14:$G$357,Table13[[#This Row],[Items Name]],Souce!$C$14:$C$357)</f>
        <v>0</v>
      </c>
      <c r="H226" s="47">
        <f>SUMIF(Salad!$G$14:$G$768,Table13[[#This Row],[Items Name]],Salad!$C$14:$C$768)</f>
        <v>0</v>
      </c>
      <c r="I226" s="47">
        <f>SUMIF(Sandwich!$G$14:$G$454,Table13[[#This Row],[Items Name]],Sandwich!$C$14:$C$454)</f>
        <v>0</v>
      </c>
      <c r="J226" s="47">
        <f>SUMIF(Breakfast!$G$14:$G$164,Table13[[#This Row],[Items Name]],Breakfast!$C$14:$C$164)</f>
        <v>0</v>
      </c>
      <c r="K226" s="47">
        <f>SUMIF(Pasta!$G$14:$G$99,Table13[[#This Row],[Items Name]],Pasta!$C$14:$C$99)</f>
        <v>0</v>
      </c>
      <c r="L226" s="47">
        <f>SUMIF(Dessert!$G$14:$G$40,Table13[[#This Row],[Items Name]],Dessert!$C$14:$C$40)</f>
        <v>0</v>
      </c>
      <c r="M226" s="70">
        <f>Table1[[#This Row],[isWarehouse&amp;Direct]]</f>
        <v>0</v>
      </c>
      <c r="N226" s="70">
        <f>Table1[[#This Row],[isFinished]]</f>
        <v>0</v>
      </c>
    </row>
    <row r="227" spans="3:14">
      <c r="C227" s="1">
        <f>Table1[[#This Row],[Code]]</f>
        <v>128133</v>
      </c>
      <c r="D227" t="str">
        <f>Table1[[#This Row],[Items Name]]</f>
        <v>Italians rice</v>
      </c>
      <c r="E227" s="47" t="str">
        <f>Table1[[#This Row],[Unit]]</f>
        <v>07 KG</v>
      </c>
      <c r="F227" s="47">
        <f>+Table13[[#This Row],[Souce]]+Table13[[#This Row],[Salad]]+Table13[[#This Row],[Sandwich]]+Table13[[#This Row],[Breacfast]]+Table13[[#This Row],[Pasta]]+Table13[[#This Row],[Dessert]]</f>
        <v>0</v>
      </c>
      <c r="G227" s="47">
        <f>SUMIF(Souce!$G$14:$G$357,Table13[[#This Row],[Items Name]],Souce!$C$14:$C$357)</f>
        <v>0</v>
      </c>
      <c r="H227" s="47">
        <f>SUMIF(Salad!$G$14:$G$768,Table13[[#This Row],[Items Name]],Salad!$C$14:$C$768)</f>
        <v>0</v>
      </c>
      <c r="I227" s="47">
        <f>SUMIF(Sandwich!$G$14:$G$454,Table13[[#This Row],[Items Name]],Sandwich!$C$14:$C$454)</f>
        <v>0</v>
      </c>
      <c r="J227" s="47">
        <f>SUMIF(Breakfast!$G$14:$G$164,Table13[[#This Row],[Items Name]],Breakfast!$C$14:$C$164)</f>
        <v>0</v>
      </c>
      <c r="K227" s="47">
        <f>SUMIF(Pasta!$G$14:$G$99,Table13[[#This Row],[Items Name]],Pasta!$C$14:$C$99)</f>
        <v>0</v>
      </c>
      <c r="L227" s="47">
        <f>SUMIF(Dessert!$G$14:$G$40,Table13[[#This Row],[Items Name]],Dessert!$C$14:$C$40)</f>
        <v>0</v>
      </c>
      <c r="M227" s="70">
        <f>Table1[[#This Row],[isWarehouse&amp;Direct]]</f>
        <v>0</v>
      </c>
      <c r="N227" s="70">
        <f>Table1[[#This Row],[isFinished]]</f>
        <v>0</v>
      </c>
    </row>
    <row r="228" spans="3:14">
      <c r="C228" s="1">
        <f>Table1[[#This Row],[Code]]</f>
        <v>128134</v>
      </c>
      <c r="D228" t="str">
        <f>Table1[[#This Row],[Items Name]]</f>
        <v>Rice Abobnt</v>
      </c>
      <c r="E228" s="47" t="str">
        <f>Table1[[#This Row],[Unit]]</f>
        <v>07 KG</v>
      </c>
      <c r="F228" s="47">
        <f>+Table13[[#This Row],[Souce]]+Table13[[#This Row],[Salad]]+Table13[[#This Row],[Sandwich]]+Table13[[#This Row],[Breacfast]]+Table13[[#This Row],[Pasta]]+Table13[[#This Row],[Dessert]]</f>
        <v>0</v>
      </c>
      <c r="G228" s="47">
        <f>SUMIF(Souce!$G$14:$G$357,Table13[[#This Row],[Items Name]],Souce!$C$14:$C$357)</f>
        <v>0</v>
      </c>
      <c r="H228" s="47">
        <f>SUMIF(Salad!$G$14:$G$768,Table13[[#This Row],[Items Name]],Salad!$C$14:$C$768)</f>
        <v>0</v>
      </c>
      <c r="I228" s="47">
        <f>SUMIF(Sandwich!$G$14:$G$454,Table13[[#This Row],[Items Name]],Sandwich!$C$14:$C$454)</f>
        <v>0</v>
      </c>
      <c r="J228" s="47">
        <f>SUMIF(Breakfast!$G$14:$G$164,Table13[[#This Row],[Items Name]],Breakfast!$C$14:$C$164)</f>
        <v>0</v>
      </c>
      <c r="K228" s="47">
        <f>SUMIF(Pasta!$G$14:$G$99,Table13[[#This Row],[Items Name]],Pasta!$C$14:$C$99)</f>
        <v>0</v>
      </c>
      <c r="L228" s="47">
        <f>SUMIF(Dessert!$G$14:$G$40,Table13[[#This Row],[Items Name]],Dessert!$C$14:$C$40)</f>
        <v>0</v>
      </c>
      <c r="M228" s="70">
        <f>Table1[[#This Row],[isWarehouse&amp;Direct]]</f>
        <v>0</v>
      </c>
      <c r="N228" s="70">
        <f>Table1[[#This Row],[isFinished]]</f>
        <v>0</v>
      </c>
    </row>
    <row r="229" spans="3:14">
      <c r="C229" s="1">
        <f>Table1[[#This Row],[Code]]</f>
        <v>128135</v>
      </c>
      <c r="D229" t="str">
        <f>Table1[[#This Row],[Items Name]]</f>
        <v>chess blue cooked</v>
      </c>
      <c r="E229" s="47" t="str">
        <f>Table1[[#This Row],[Unit]]</f>
        <v>07 KG</v>
      </c>
      <c r="F229" s="47">
        <f>+Table13[[#This Row],[Souce]]+Table13[[#This Row],[Salad]]+Table13[[#This Row],[Sandwich]]+Table13[[#This Row],[Breacfast]]+Table13[[#This Row],[Pasta]]+Table13[[#This Row],[Dessert]]</f>
        <v>0</v>
      </c>
      <c r="G229" s="47">
        <f>SUMIF(Souce!$G$14:$G$357,Table13[[#This Row],[Items Name]],Souce!$C$14:$C$357)</f>
        <v>0</v>
      </c>
      <c r="H229" s="47">
        <f>SUMIF(Salad!$G$14:$G$768,Table13[[#This Row],[Items Name]],Salad!$C$14:$C$768)</f>
        <v>0</v>
      </c>
      <c r="I229" s="47">
        <f>SUMIF(Sandwich!$G$14:$G$454,Table13[[#This Row],[Items Name]],Sandwich!$C$14:$C$454)</f>
        <v>0</v>
      </c>
      <c r="J229" s="47">
        <f>SUMIF(Breakfast!$G$14:$G$164,Table13[[#This Row],[Items Name]],Breakfast!$C$14:$C$164)</f>
        <v>0</v>
      </c>
      <c r="K229" s="47">
        <f>SUMIF(Pasta!$G$14:$G$99,Table13[[#This Row],[Items Name]],Pasta!$C$14:$C$99)</f>
        <v>0</v>
      </c>
      <c r="L229" s="47">
        <f>SUMIF(Dessert!$G$14:$G$40,Table13[[#This Row],[Items Name]],Dessert!$C$14:$C$40)</f>
        <v>0</v>
      </c>
      <c r="M229" s="70">
        <f>Table1[[#This Row],[isWarehouse&amp;Direct]]</f>
        <v>0</v>
      </c>
      <c r="N229" s="70">
        <f>Table1[[#This Row],[isFinished]]</f>
        <v>0</v>
      </c>
    </row>
    <row r="230" spans="3:14">
      <c r="C230" s="1">
        <f>Table1[[#This Row],[Code]]</f>
        <v>128141</v>
      </c>
      <c r="D230" t="str">
        <f>Table1[[#This Row],[Items Name]]</f>
        <v>almond cooked</v>
      </c>
      <c r="E230" s="47" t="str">
        <f>Table1[[#This Row],[Unit]]</f>
        <v>07 KG</v>
      </c>
      <c r="F230" s="47">
        <f>+Table13[[#This Row],[Souce]]+Table13[[#This Row],[Salad]]+Table13[[#This Row],[Sandwich]]+Table13[[#This Row],[Breacfast]]+Table13[[#This Row],[Pasta]]+Table13[[#This Row],[Dessert]]</f>
        <v>0</v>
      </c>
      <c r="G230" s="47">
        <f>SUMIF(Souce!$G$14:$G$357,Table13[[#This Row],[Items Name]],Souce!$C$14:$C$357)</f>
        <v>0</v>
      </c>
      <c r="H230" s="47">
        <f>SUMIF(Salad!$G$14:$G$768,Table13[[#This Row],[Items Name]],Salad!$C$14:$C$768)</f>
        <v>0</v>
      </c>
      <c r="I230" s="47">
        <f>SUMIF(Sandwich!$G$14:$G$454,Table13[[#This Row],[Items Name]],Sandwich!$C$14:$C$454)</f>
        <v>0</v>
      </c>
      <c r="J230" s="47">
        <f>SUMIF(Breakfast!$G$14:$G$164,Table13[[#This Row],[Items Name]],Breakfast!$C$14:$C$164)</f>
        <v>0</v>
      </c>
      <c r="K230" s="47">
        <f>SUMIF(Pasta!$G$14:$G$99,Table13[[#This Row],[Items Name]],Pasta!$C$14:$C$99)</f>
        <v>0</v>
      </c>
      <c r="L230" s="47">
        <f>SUMIF(Dessert!$G$14:$G$40,Table13[[#This Row],[Items Name]],Dessert!$C$14:$C$40)</f>
        <v>0</v>
      </c>
      <c r="M230" s="70">
        <f>Table1[[#This Row],[isWarehouse&amp;Direct]]</f>
        <v>0</v>
      </c>
      <c r="N230" s="70">
        <f>Table1[[#This Row],[isFinished]]</f>
        <v>0</v>
      </c>
    </row>
    <row r="231" spans="3:14">
      <c r="C231" s="1">
        <f>Table1[[#This Row],[Code]]</f>
        <v>128142</v>
      </c>
      <c r="D231" t="str">
        <f>Table1[[#This Row],[Items Name]]</f>
        <v>carlic</v>
      </c>
      <c r="E231" s="47" t="str">
        <f>Table1[[#This Row],[Unit]]</f>
        <v>07 KG</v>
      </c>
      <c r="F231" s="47">
        <f>+Table13[[#This Row],[Souce]]+Table13[[#This Row],[Salad]]+Table13[[#This Row],[Sandwich]]+Table13[[#This Row],[Breacfast]]+Table13[[#This Row],[Pasta]]+Table13[[#This Row],[Dessert]]</f>
        <v>0</v>
      </c>
      <c r="G231" s="47">
        <f>SUMIF(Souce!$G$14:$G$357,Table13[[#This Row],[Items Name]],Souce!$C$14:$C$357)</f>
        <v>0</v>
      </c>
      <c r="H231" s="47">
        <f>SUMIF(Salad!$G$14:$G$768,Table13[[#This Row],[Items Name]],Salad!$C$14:$C$768)</f>
        <v>0</v>
      </c>
      <c r="I231" s="47">
        <f>SUMIF(Sandwich!$G$14:$G$454,Table13[[#This Row],[Items Name]],Sandwich!$C$14:$C$454)</f>
        <v>0</v>
      </c>
      <c r="J231" s="47">
        <f>SUMIF(Breakfast!$G$14:$G$164,Table13[[#This Row],[Items Name]],Breakfast!$C$14:$C$164)</f>
        <v>0</v>
      </c>
      <c r="K231" s="47">
        <f>SUMIF(Pasta!$G$14:$G$99,Table13[[#This Row],[Items Name]],Pasta!$C$14:$C$99)</f>
        <v>0</v>
      </c>
      <c r="L231" s="47">
        <f>SUMIF(Dessert!$G$14:$G$40,Table13[[#This Row],[Items Name]],Dessert!$C$14:$C$40)</f>
        <v>0</v>
      </c>
      <c r="M231" s="70">
        <f>Table1[[#This Row],[isWarehouse&amp;Direct]]</f>
        <v>0</v>
      </c>
      <c r="N231" s="70">
        <f>Table1[[#This Row],[isFinished]]</f>
        <v>0</v>
      </c>
    </row>
    <row r="232" spans="3:14">
      <c r="C232" s="1">
        <f>Table1[[#This Row],[Code]]</f>
        <v>128143</v>
      </c>
      <c r="D232" t="str">
        <f>Table1[[#This Row],[Items Name]]</f>
        <v>atrichoke</v>
      </c>
      <c r="E232" s="47" t="str">
        <f>Table1[[#This Row],[Unit]]</f>
        <v>05 PKT</v>
      </c>
      <c r="F232" s="47">
        <f>+Table13[[#This Row],[Souce]]+Table13[[#This Row],[Salad]]+Table13[[#This Row],[Sandwich]]+Table13[[#This Row],[Breacfast]]+Table13[[#This Row],[Pasta]]+Table13[[#This Row],[Dessert]]</f>
        <v>0</v>
      </c>
      <c r="G232" s="47">
        <f>SUMIF(Souce!$G$14:$G$357,Table13[[#This Row],[Items Name]],Souce!$C$14:$C$357)</f>
        <v>0</v>
      </c>
      <c r="H232" s="47">
        <f>SUMIF(Salad!$G$14:$G$768,Table13[[#This Row],[Items Name]],Salad!$C$14:$C$768)</f>
        <v>0</v>
      </c>
      <c r="I232" s="47">
        <f>SUMIF(Sandwich!$G$14:$G$454,Table13[[#This Row],[Items Name]],Sandwich!$C$14:$C$454)</f>
        <v>0</v>
      </c>
      <c r="J232" s="47">
        <f>SUMIF(Breakfast!$G$14:$G$164,Table13[[#This Row],[Items Name]],Breakfast!$C$14:$C$164)</f>
        <v>0</v>
      </c>
      <c r="K232" s="47">
        <f>SUMIF(Pasta!$G$14:$G$99,Table13[[#This Row],[Items Name]],Pasta!$C$14:$C$99)</f>
        <v>0</v>
      </c>
      <c r="L232" s="47">
        <f>SUMIF(Dessert!$G$14:$G$40,Table13[[#This Row],[Items Name]],Dessert!$C$14:$C$40)</f>
        <v>0</v>
      </c>
      <c r="M232" s="70">
        <f>Table1[[#This Row],[isWarehouse&amp;Direct]]</f>
        <v>0</v>
      </c>
      <c r="N232" s="70">
        <f>Table1[[#This Row],[isFinished]]</f>
        <v>0</v>
      </c>
    </row>
    <row r="233" spans="3:14">
      <c r="C233" s="1">
        <f>Table1[[#This Row],[Code]]</f>
        <v>128144</v>
      </c>
      <c r="D233" t="str">
        <f>Table1[[#This Row],[Items Name]]</f>
        <v>ben (lobya)</v>
      </c>
      <c r="E233" s="47" t="str">
        <f>Table1[[#This Row],[Unit]]</f>
        <v>07 KG</v>
      </c>
      <c r="F233" s="47">
        <f>+Table13[[#This Row],[Souce]]+Table13[[#This Row],[Salad]]+Table13[[#This Row],[Sandwich]]+Table13[[#This Row],[Breacfast]]+Table13[[#This Row],[Pasta]]+Table13[[#This Row],[Dessert]]</f>
        <v>0</v>
      </c>
      <c r="G233" s="47">
        <f>SUMIF(Souce!$G$14:$G$357,Table13[[#This Row],[Items Name]],Souce!$C$14:$C$357)</f>
        <v>0</v>
      </c>
      <c r="H233" s="47">
        <f>SUMIF(Salad!$G$14:$G$768,Table13[[#This Row],[Items Name]],Salad!$C$14:$C$768)</f>
        <v>0</v>
      </c>
      <c r="I233" s="47">
        <f>SUMIF(Sandwich!$G$14:$G$454,Table13[[#This Row],[Items Name]],Sandwich!$C$14:$C$454)</f>
        <v>0</v>
      </c>
      <c r="J233" s="47">
        <f>SUMIF(Breakfast!$G$14:$G$164,Table13[[#This Row],[Items Name]],Breakfast!$C$14:$C$164)</f>
        <v>0</v>
      </c>
      <c r="K233" s="47">
        <f>SUMIF(Pasta!$G$14:$G$99,Table13[[#This Row],[Items Name]],Pasta!$C$14:$C$99)</f>
        <v>0</v>
      </c>
      <c r="L233" s="47">
        <f>SUMIF(Dessert!$G$14:$G$40,Table13[[#This Row],[Items Name]],Dessert!$C$14:$C$40)</f>
        <v>0</v>
      </c>
      <c r="M233" s="70">
        <f>Table1[[#This Row],[isWarehouse&amp;Direct]]</f>
        <v>0</v>
      </c>
      <c r="N233" s="70">
        <f>Table1[[#This Row],[isFinished]]</f>
        <v>0</v>
      </c>
    </row>
    <row r="234" spans="3:14">
      <c r="C234" s="1">
        <f>Table1[[#This Row],[Code]]</f>
        <v>128145</v>
      </c>
      <c r="D234" t="str">
        <f>Table1[[#This Row],[Items Name]]</f>
        <v>Arabic Bread</v>
      </c>
      <c r="E234" s="47" t="str">
        <f>Table1[[#This Row],[Unit]]</f>
        <v>06 Each</v>
      </c>
      <c r="F234" s="47">
        <f>+Table13[[#This Row],[Souce]]+Table13[[#This Row],[Salad]]+Table13[[#This Row],[Sandwich]]+Table13[[#This Row],[Breacfast]]+Table13[[#This Row],[Pasta]]+Table13[[#This Row],[Dessert]]</f>
        <v>0</v>
      </c>
      <c r="G234" s="47">
        <f>SUMIF(Souce!$G$14:$G$357,Table13[[#This Row],[Items Name]],Souce!$C$14:$C$357)</f>
        <v>0</v>
      </c>
      <c r="H234" s="47">
        <f>SUMIF(Salad!$G$14:$G$768,Table13[[#This Row],[Items Name]],Salad!$C$14:$C$768)</f>
        <v>0</v>
      </c>
      <c r="I234" s="47">
        <f>SUMIF(Sandwich!$G$14:$G$454,Table13[[#This Row],[Items Name]],Sandwich!$C$14:$C$454)</f>
        <v>0</v>
      </c>
      <c r="J234" s="47">
        <f>SUMIF(Breakfast!$G$14:$G$164,Table13[[#This Row],[Items Name]],Breakfast!$C$14:$C$164)</f>
        <v>0</v>
      </c>
      <c r="K234" s="47">
        <f>SUMIF(Pasta!$G$14:$G$99,Table13[[#This Row],[Items Name]],Pasta!$C$14:$C$99)</f>
        <v>0</v>
      </c>
      <c r="L234" s="47">
        <f>SUMIF(Dessert!$G$14:$G$40,Table13[[#This Row],[Items Name]],Dessert!$C$14:$C$40)</f>
        <v>0</v>
      </c>
      <c r="M234" s="70">
        <f>Table1[[#This Row],[isWarehouse&amp;Direct]]</f>
        <v>0</v>
      </c>
      <c r="N234" s="70">
        <f>Table1[[#This Row],[isFinished]]</f>
        <v>0</v>
      </c>
    </row>
    <row r="235" spans="3:14">
      <c r="C235" s="1">
        <f>Table1[[#This Row],[Code]]</f>
        <v>128146</v>
      </c>
      <c r="D235" t="str">
        <f>Table1[[#This Row],[Items Name]]</f>
        <v>Club Bread</v>
      </c>
      <c r="E235" s="47" t="str">
        <f>Table1[[#This Row],[Unit]]</f>
        <v>06 Each</v>
      </c>
      <c r="F235" s="47">
        <f>+Table13[[#This Row],[Souce]]+Table13[[#This Row],[Salad]]+Table13[[#This Row],[Sandwich]]+Table13[[#This Row],[Breacfast]]+Table13[[#This Row],[Pasta]]+Table13[[#This Row],[Dessert]]</f>
        <v>0</v>
      </c>
      <c r="G235" s="47">
        <f>SUMIF(Souce!$G$14:$G$357,Table13[[#This Row],[Items Name]],Souce!$C$14:$C$357)</f>
        <v>0</v>
      </c>
      <c r="H235" s="47">
        <f>SUMIF(Salad!$G$14:$G$768,Table13[[#This Row],[Items Name]],Salad!$C$14:$C$768)</f>
        <v>0</v>
      </c>
      <c r="I235" s="47">
        <f>SUMIF(Sandwich!$G$14:$G$454,Table13[[#This Row],[Items Name]],Sandwich!$C$14:$C$454)</f>
        <v>0</v>
      </c>
      <c r="J235" s="47">
        <f>SUMIF(Breakfast!$G$14:$G$164,Table13[[#This Row],[Items Name]],Breakfast!$C$14:$C$164)</f>
        <v>0</v>
      </c>
      <c r="K235" s="47">
        <f>SUMIF(Pasta!$G$14:$G$99,Table13[[#This Row],[Items Name]],Pasta!$C$14:$C$99)</f>
        <v>0</v>
      </c>
      <c r="L235" s="47">
        <f>SUMIF(Dessert!$G$14:$G$40,Table13[[#This Row],[Items Name]],Dessert!$C$14:$C$40)</f>
        <v>0</v>
      </c>
      <c r="M235" s="70">
        <f>Table1[[#This Row],[isWarehouse&amp;Direct]]</f>
        <v>0</v>
      </c>
      <c r="N235" s="70">
        <f>Table1[[#This Row],[isFinished]]</f>
        <v>0</v>
      </c>
    </row>
    <row r="236" spans="3:14">
      <c r="C236" s="1">
        <f>Table1[[#This Row],[Code]]</f>
        <v>128147</v>
      </c>
      <c r="D236" t="str">
        <f>Table1[[#This Row],[Items Name]]</f>
        <v>Bread Kriton</v>
      </c>
      <c r="E236" s="47" t="str">
        <f>Table1[[#This Row],[Unit]]</f>
        <v>07 KG</v>
      </c>
      <c r="F236" s="47">
        <f>+Table13[[#This Row],[Souce]]+Table13[[#This Row],[Salad]]+Table13[[#This Row],[Sandwich]]+Table13[[#This Row],[Breacfast]]+Table13[[#This Row],[Pasta]]+Table13[[#This Row],[Dessert]]</f>
        <v>0</v>
      </c>
      <c r="G236" s="47">
        <f>SUMIF(Souce!$G$14:$G$357,Table13[[#This Row],[Items Name]],Souce!$C$14:$C$357)</f>
        <v>0</v>
      </c>
      <c r="H236" s="47">
        <f>SUMIF(Salad!$G$14:$G$768,Table13[[#This Row],[Items Name]],Salad!$C$14:$C$768)</f>
        <v>0</v>
      </c>
      <c r="I236" s="47">
        <f>SUMIF(Sandwich!$G$14:$G$454,Table13[[#This Row],[Items Name]],Sandwich!$C$14:$C$454)</f>
        <v>0</v>
      </c>
      <c r="J236" s="47">
        <f>SUMIF(Breakfast!$G$14:$G$164,Table13[[#This Row],[Items Name]],Breakfast!$C$14:$C$164)</f>
        <v>0</v>
      </c>
      <c r="K236" s="47">
        <f>SUMIF(Pasta!$G$14:$G$99,Table13[[#This Row],[Items Name]],Pasta!$C$14:$C$99)</f>
        <v>0</v>
      </c>
      <c r="L236" s="47">
        <f>SUMIF(Dessert!$G$14:$G$40,Table13[[#This Row],[Items Name]],Dessert!$C$14:$C$40)</f>
        <v>0</v>
      </c>
      <c r="M236" s="70">
        <f>Table1[[#This Row],[isWarehouse&amp;Direct]]</f>
        <v>0</v>
      </c>
      <c r="N236" s="70">
        <f>Table1[[#This Row],[isFinished]]</f>
        <v>0</v>
      </c>
    </row>
    <row r="237" spans="3:14">
      <c r="C237" s="1">
        <f>Table1[[#This Row],[Code]]</f>
        <v>128148</v>
      </c>
      <c r="D237" t="str">
        <f>Table1[[#This Row],[Items Name]]</f>
        <v>Bread Tortala</v>
      </c>
      <c r="E237" s="47" t="str">
        <f>Table1[[#This Row],[Unit]]</f>
        <v>06 Each</v>
      </c>
      <c r="F237" s="47">
        <f>+Table13[[#This Row],[Souce]]+Table13[[#This Row],[Salad]]+Table13[[#This Row],[Sandwich]]+Table13[[#This Row],[Breacfast]]+Table13[[#This Row],[Pasta]]+Table13[[#This Row],[Dessert]]</f>
        <v>0</v>
      </c>
      <c r="G237" s="47">
        <f>SUMIF(Souce!$G$14:$G$357,Table13[[#This Row],[Items Name]],Souce!$C$14:$C$357)</f>
        <v>0</v>
      </c>
      <c r="H237" s="47">
        <f>SUMIF(Salad!$G$14:$G$768,Table13[[#This Row],[Items Name]],Salad!$C$14:$C$768)</f>
        <v>0</v>
      </c>
      <c r="I237" s="47">
        <f>SUMIF(Sandwich!$G$14:$G$454,Table13[[#This Row],[Items Name]],Sandwich!$C$14:$C$454)</f>
        <v>0</v>
      </c>
      <c r="J237" s="47">
        <f>SUMIF(Breakfast!$G$14:$G$164,Table13[[#This Row],[Items Name]],Breakfast!$C$14:$C$164)</f>
        <v>0</v>
      </c>
      <c r="K237" s="47">
        <f>SUMIF(Pasta!$G$14:$G$99,Table13[[#This Row],[Items Name]],Pasta!$C$14:$C$99)</f>
        <v>0</v>
      </c>
      <c r="L237" s="47">
        <f>SUMIF(Dessert!$G$14:$G$40,Table13[[#This Row],[Items Name]],Dessert!$C$14:$C$40)</f>
        <v>0</v>
      </c>
      <c r="M237" s="70">
        <f>Table1[[#This Row],[isWarehouse&amp;Direct]]</f>
        <v>0</v>
      </c>
      <c r="N237" s="70">
        <f>Table1[[#This Row],[isFinished]]</f>
        <v>0</v>
      </c>
    </row>
    <row r="238" spans="3:14">
      <c r="C238" s="1">
        <f>Table1[[#This Row],[Code]]</f>
        <v>128149</v>
      </c>
      <c r="D238" t="str">
        <f>Table1[[#This Row],[Items Name]]</f>
        <v>Bread Panini Bagit</v>
      </c>
      <c r="E238" s="47" t="str">
        <f>Table1[[#This Row],[Unit]]</f>
        <v>06 Each</v>
      </c>
      <c r="F238" s="47">
        <f>+Table13[[#This Row],[Souce]]+Table13[[#This Row],[Salad]]+Table13[[#This Row],[Sandwich]]+Table13[[#This Row],[Breacfast]]+Table13[[#This Row],[Pasta]]+Table13[[#This Row],[Dessert]]</f>
        <v>0</v>
      </c>
      <c r="G238" s="47">
        <f>SUMIF(Souce!$G$14:$G$357,Table13[[#This Row],[Items Name]],Souce!$C$14:$C$357)</f>
        <v>0</v>
      </c>
      <c r="H238" s="47">
        <f>SUMIF(Salad!$G$14:$G$768,Table13[[#This Row],[Items Name]],Salad!$C$14:$C$768)</f>
        <v>0</v>
      </c>
      <c r="I238" s="47">
        <f>SUMIF(Sandwich!$G$14:$G$454,Table13[[#This Row],[Items Name]],Sandwich!$C$14:$C$454)</f>
        <v>0</v>
      </c>
      <c r="J238" s="47">
        <f>SUMIF(Breakfast!$G$14:$G$164,Table13[[#This Row],[Items Name]],Breakfast!$C$14:$C$164)</f>
        <v>0</v>
      </c>
      <c r="K238" s="47">
        <f>SUMIF(Pasta!$G$14:$G$99,Table13[[#This Row],[Items Name]],Pasta!$C$14:$C$99)</f>
        <v>0</v>
      </c>
      <c r="L238" s="47">
        <f>SUMIF(Dessert!$G$14:$G$40,Table13[[#This Row],[Items Name]],Dessert!$C$14:$C$40)</f>
        <v>0</v>
      </c>
      <c r="M238" s="70">
        <f>Table1[[#This Row],[isWarehouse&amp;Direct]]</f>
        <v>0</v>
      </c>
      <c r="N238" s="70">
        <f>Table1[[#This Row],[isFinished]]</f>
        <v>0</v>
      </c>
    </row>
    <row r="239" spans="3:14">
      <c r="C239" s="1">
        <f>Table1[[#This Row],[Code]]</f>
        <v>128150</v>
      </c>
      <c r="D239" t="str">
        <f>Table1[[#This Row],[Items Name]]</f>
        <v>tosat white</v>
      </c>
      <c r="E239" s="47" t="str">
        <f>Table1[[#This Row],[Unit]]</f>
        <v>05 PKT</v>
      </c>
      <c r="F239" s="47">
        <f>+Table13[[#This Row],[Souce]]+Table13[[#This Row],[Salad]]+Table13[[#This Row],[Sandwich]]+Table13[[#This Row],[Breacfast]]+Table13[[#This Row],[Pasta]]+Table13[[#This Row],[Dessert]]</f>
        <v>0</v>
      </c>
      <c r="G239" s="47">
        <f>SUMIF(Souce!$G$14:$G$357,Table13[[#This Row],[Items Name]],Souce!$C$14:$C$357)</f>
        <v>0</v>
      </c>
      <c r="H239" s="47">
        <f>SUMIF(Salad!$G$14:$G$768,Table13[[#This Row],[Items Name]],Salad!$C$14:$C$768)</f>
        <v>0</v>
      </c>
      <c r="I239" s="47">
        <f>SUMIF(Sandwich!$G$14:$G$454,Table13[[#This Row],[Items Name]],Sandwich!$C$14:$C$454)</f>
        <v>0</v>
      </c>
      <c r="J239" s="47">
        <f>SUMIF(Breakfast!$G$14:$G$164,Table13[[#This Row],[Items Name]],Breakfast!$C$14:$C$164)</f>
        <v>0</v>
      </c>
      <c r="K239" s="47">
        <f>SUMIF(Pasta!$G$14:$G$99,Table13[[#This Row],[Items Name]],Pasta!$C$14:$C$99)</f>
        <v>0</v>
      </c>
      <c r="L239" s="47">
        <f>SUMIF(Dessert!$G$14:$G$40,Table13[[#This Row],[Items Name]],Dessert!$C$14:$C$40)</f>
        <v>0</v>
      </c>
      <c r="M239" s="70">
        <f>Table1[[#This Row],[isWarehouse&amp;Direct]]</f>
        <v>0</v>
      </c>
      <c r="N239" s="70">
        <f>Table1[[#This Row],[isFinished]]</f>
        <v>0</v>
      </c>
    </row>
    <row r="240" spans="3:14">
      <c r="C240" s="1">
        <f>Table1[[#This Row],[Code]]</f>
        <v>128151</v>
      </c>
      <c r="D240" t="str">
        <f>Table1[[#This Row],[Items Name]]</f>
        <v>bread large baget</v>
      </c>
      <c r="E240" s="47" t="str">
        <f>Table1[[#This Row],[Unit]]</f>
        <v>07 KG</v>
      </c>
      <c r="F240" s="47">
        <f>+Table13[[#This Row],[Souce]]+Table13[[#This Row],[Salad]]+Table13[[#This Row],[Sandwich]]+Table13[[#This Row],[Breacfast]]+Table13[[#This Row],[Pasta]]+Table13[[#This Row],[Dessert]]</f>
        <v>0</v>
      </c>
      <c r="G240" s="47">
        <f>SUMIF(Souce!$G$14:$G$357,Table13[[#This Row],[Items Name]],Souce!$C$14:$C$357)</f>
        <v>0</v>
      </c>
      <c r="H240" s="47">
        <f>SUMIF(Salad!$G$14:$G$768,Table13[[#This Row],[Items Name]],Salad!$C$14:$C$768)</f>
        <v>0</v>
      </c>
      <c r="I240" s="47">
        <f>SUMIF(Sandwich!$G$14:$G$454,Table13[[#This Row],[Items Name]],Sandwich!$C$14:$C$454)</f>
        <v>0</v>
      </c>
      <c r="J240" s="47">
        <f>SUMIF(Breakfast!$G$14:$G$164,Table13[[#This Row],[Items Name]],Breakfast!$C$14:$C$164)</f>
        <v>0</v>
      </c>
      <c r="K240" s="47">
        <f>SUMIF(Pasta!$G$14:$G$99,Table13[[#This Row],[Items Name]],Pasta!$C$14:$C$99)</f>
        <v>0</v>
      </c>
      <c r="L240" s="47">
        <f>SUMIF(Dessert!$G$14:$G$40,Table13[[#This Row],[Items Name]],Dessert!$C$14:$C$40)</f>
        <v>0</v>
      </c>
      <c r="M240" s="70">
        <f>Table1[[#This Row],[isWarehouse&amp;Direct]]</f>
        <v>0</v>
      </c>
      <c r="N240" s="70">
        <f>Table1[[#This Row],[isFinished]]</f>
        <v>0</v>
      </c>
    </row>
    <row r="241" spans="3:14">
      <c r="C241" s="1">
        <f>Table1[[#This Row],[Code]]</f>
        <v>128152</v>
      </c>
      <c r="D241" t="str">
        <f>Table1[[#This Row],[Items Name]]</f>
        <v>Bread Burger</v>
      </c>
      <c r="E241" s="47" t="str">
        <f>Table1[[#This Row],[Unit]]</f>
        <v>06 Each</v>
      </c>
      <c r="F241" s="47">
        <f>+Table13[[#This Row],[Souce]]+Table13[[#This Row],[Salad]]+Table13[[#This Row],[Sandwich]]+Table13[[#This Row],[Breacfast]]+Table13[[#This Row],[Pasta]]+Table13[[#This Row],[Dessert]]</f>
        <v>0</v>
      </c>
      <c r="G241" s="47">
        <f>SUMIF(Souce!$G$14:$G$357,Table13[[#This Row],[Items Name]],Souce!$C$14:$C$357)</f>
        <v>0</v>
      </c>
      <c r="H241" s="47">
        <f>SUMIF(Salad!$G$14:$G$768,Table13[[#This Row],[Items Name]],Salad!$C$14:$C$768)</f>
        <v>0</v>
      </c>
      <c r="I241" s="47">
        <f>SUMIF(Sandwich!$G$14:$G$454,Table13[[#This Row],[Items Name]],Sandwich!$C$14:$C$454)</f>
        <v>0</v>
      </c>
      <c r="J241" s="47">
        <f>SUMIF(Breakfast!$G$14:$G$164,Table13[[#This Row],[Items Name]],Breakfast!$C$14:$C$164)</f>
        <v>0</v>
      </c>
      <c r="K241" s="47">
        <f>SUMIF(Pasta!$G$14:$G$99,Table13[[#This Row],[Items Name]],Pasta!$C$14:$C$99)</f>
        <v>0</v>
      </c>
      <c r="L241" s="47">
        <f>SUMIF(Dessert!$G$14:$G$40,Table13[[#This Row],[Items Name]],Dessert!$C$14:$C$40)</f>
        <v>0</v>
      </c>
      <c r="M241" s="70">
        <f>Table1[[#This Row],[isWarehouse&amp;Direct]]</f>
        <v>0</v>
      </c>
      <c r="N241" s="70">
        <f>Table1[[#This Row],[isFinished]]</f>
        <v>0</v>
      </c>
    </row>
    <row r="242" spans="3:14">
      <c r="C242" s="1">
        <f>Table1[[#This Row],[Code]]</f>
        <v>128153</v>
      </c>
      <c r="D242" t="str">
        <f>Table1[[#This Row],[Items Name]]</f>
        <v>sweet corn</v>
      </c>
      <c r="E242" s="47" t="str">
        <f>Table1[[#This Row],[Unit]]</f>
        <v>06 Each</v>
      </c>
      <c r="F242" s="47">
        <f>+Table13[[#This Row],[Souce]]+Table13[[#This Row],[Salad]]+Table13[[#This Row],[Sandwich]]+Table13[[#This Row],[Breacfast]]+Table13[[#This Row],[Pasta]]+Table13[[#This Row],[Dessert]]</f>
        <v>0</v>
      </c>
      <c r="G242" s="47">
        <f>SUMIF(Souce!$G$14:$G$357,Table13[[#This Row],[Items Name]],Souce!$C$14:$C$357)</f>
        <v>0</v>
      </c>
      <c r="H242" s="47">
        <f>SUMIF(Salad!$G$14:$G$768,Table13[[#This Row],[Items Name]],Salad!$C$14:$C$768)</f>
        <v>0</v>
      </c>
      <c r="I242" s="47">
        <f>SUMIF(Sandwich!$G$14:$G$454,Table13[[#This Row],[Items Name]],Sandwich!$C$14:$C$454)</f>
        <v>0</v>
      </c>
      <c r="J242" s="47">
        <f>SUMIF(Breakfast!$G$14:$G$164,Table13[[#This Row],[Items Name]],Breakfast!$C$14:$C$164)</f>
        <v>0</v>
      </c>
      <c r="K242" s="47">
        <f>SUMIF(Pasta!$G$14:$G$99,Table13[[#This Row],[Items Name]],Pasta!$C$14:$C$99)</f>
        <v>0</v>
      </c>
      <c r="L242" s="47">
        <f>SUMIF(Dessert!$G$14:$G$40,Table13[[#This Row],[Items Name]],Dessert!$C$14:$C$40)</f>
        <v>0</v>
      </c>
      <c r="M242" s="70">
        <f>Table1[[#This Row],[isWarehouse&amp;Direct]]</f>
        <v>0</v>
      </c>
      <c r="N242" s="70">
        <f>Table1[[#This Row],[isFinished]]</f>
        <v>0</v>
      </c>
    </row>
    <row r="243" spans="3:14">
      <c r="C243" s="1">
        <f>Table1[[#This Row],[Code]]</f>
        <v>128154</v>
      </c>
      <c r="D243" t="str">
        <f>Table1[[#This Row],[Items Name]]</f>
        <v>lazania</v>
      </c>
      <c r="E243" s="47" t="str">
        <f>Table1[[#This Row],[Unit]]</f>
        <v>05 PKT</v>
      </c>
      <c r="F243" s="47">
        <f>+Table13[[#This Row],[Souce]]+Table13[[#This Row],[Salad]]+Table13[[#This Row],[Sandwich]]+Table13[[#This Row],[Breacfast]]+Table13[[#This Row],[Pasta]]+Table13[[#This Row],[Dessert]]</f>
        <v>0</v>
      </c>
      <c r="G243" s="47">
        <f>SUMIF(Souce!$G$14:$G$357,Table13[[#This Row],[Items Name]],Souce!$C$14:$C$357)</f>
        <v>0</v>
      </c>
      <c r="H243" s="47">
        <f>SUMIF(Salad!$G$14:$G$768,Table13[[#This Row],[Items Name]],Salad!$C$14:$C$768)</f>
        <v>0</v>
      </c>
      <c r="I243" s="47">
        <f>SUMIF(Sandwich!$G$14:$G$454,Table13[[#This Row],[Items Name]],Sandwich!$C$14:$C$454)</f>
        <v>0</v>
      </c>
      <c r="J243" s="47">
        <f>SUMIF(Breakfast!$G$14:$G$164,Table13[[#This Row],[Items Name]],Breakfast!$C$14:$C$164)</f>
        <v>0</v>
      </c>
      <c r="K243" s="47">
        <f>SUMIF(Pasta!$G$14:$G$99,Table13[[#This Row],[Items Name]],Pasta!$C$14:$C$99)</f>
        <v>0</v>
      </c>
      <c r="L243" s="47">
        <f>SUMIF(Dessert!$G$14:$G$40,Table13[[#This Row],[Items Name]],Dessert!$C$14:$C$40)</f>
        <v>0</v>
      </c>
      <c r="M243" s="70">
        <f>Table1[[#This Row],[isWarehouse&amp;Direct]]</f>
        <v>0</v>
      </c>
      <c r="N243" s="70">
        <f>Table1[[#This Row],[isFinished]]</f>
        <v>0</v>
      </c>
    </row>
    <row r="244" spans="3:14">
      <c r="C244" s="1">
        <f>Table1[[#This Row],[Code]]</f>
        <v>128155</v>
      </c>
      <c r="D244" t="str">
        <f>Table1[[#This Row],[Items Name]]</f>
        <v>white ben</v>
      </c>
      <c r="E244" s="47" t="str">
        <f>Table1[[#This Row],[Unit]]</f>
        <v>07 KG</v>
      </c>
      <c r="F244" s="47">
        <f>+Table13[[#This Row],[Souce]]+Table13[[#This Row],[Salad]]+Table13[[#This Row],[Sandwich]]+Table13[[#This Row],[Breacfast]]+Table13[[#This Row],[Pasta]]+Table13[[#This Row],[Dessert]]</f>
        <v>0</v>
      </c>
      <c r="G244" s="47">
        <f>SUMIF(Souce!$G$14:$G$357,Table13[[#This Row],[Items Name]],Souce!$C$14:$C$357)</f>
        <v>0</v>
      </c>
      <c r="H244" s="47">
        <f>SUMIF(Salad!$G$14:$G$768,Table13[[#This Row],[Items Name]],Salad!$C$14:$C$768)</f>
        <v>0</v>
      </c>
      <c r="I244" s="47">
        <f>SUMIF(Sandwich!$G$14:$G$454,Table13[[#This Row],[Items Name]],Sandwich!$C$14:$C$454)</f>
        <v>0</v>
      </c>
      <c r="J244" s="47">
        <f>SUMIF(Breakfast!$G$14:$G$164,Table13[[#This Row],[Items Name]],Breakfast!$C$14:$C$164)</f>
        <v>0</v>
      </c>
      <c r="K244" s="47">
        <f>SUMIF(Pasta!$G$14:$G$99,Table13[[#This Row],[Items Name]],Pasta!$C$14:$C$99)</f>
        <v>0</v>
      </c>
      <c r="L244" s="47">
        <f>SUMIF(Dessert!$G$14:$G$40,Table13[[#This Row],[Items Name]],Dessert!$C$14:$C$40)</f>
        <v>0</v>
      </c>
      <c r="M244" s="70">
        <f>Table1[[#This Row],[isWarehouse&amp;Direct]]</f>
        <v>0</v>
      </c>
      <c r="N244" s="70">
        <f>Table1[[#This Row],[isFinished]]</f>
        <v>0</v>
      </c>
    </row>
    <row r="245" spans="3:14">
      <c r="C245" s="1">
        <f>Table1[[#This Row],[Code]]</f>
        <v>128156</v>
      </c>
      <c r="D245" t="str">
        <f>Table1[[#This Row],[Items Name]]</f>
        <v>sesam oil</v>
      </c>
      <c r="E245" s="47" t="str">
        <f>Table1[[#This Row],[Unit]]</f>
        <v>01 Bottel</v>
      </c>
      <c r="F245" s="47">
        <f>+Table13[[#This Row],[Souce]]+Table13[[#This Row],[Salad]]+Table13[[#This Row],[Sandwich]]+Table13[[#This Row],[Breacfast]]+Table13[[#This Row],[Pasta]]+Table13[[#This Row],[Dessert]]</f>
        <v>0</v>
      </c>
      <c r="G245" s="47">
        <f>SUMIF(Souce!$G$14:$G$357,Table13[[#This Row],[Items Name]],Souce!$C$14:$C$357)</f>
        <v>0</v>
      </c>
      <c r="H245" s="47">
        <f>SUMIF(Salad!$G$14:$G$768,Table13[[#This Row],[Items Name]],Salad!$C$14:$C$768)</f>
        <v>0</v>
      </c>
      <c r="I245" s="47">
        <f>SUMIF(Sandwich!$G$14:$G$454,Table13[[#This Row],[Items Name]],Sandwich!$C$14:$C$454)</f>
        <v>0</v>
      </c>
      <c r="J245" s="47">
        <f>SUMIF(Breakfast!$G$14:$G$164,Table13[[#This Row],[Items Name]],Breakfast!$C$14:$C$164)</f>
        <v>0</v>
      </c>
      <c r="K245" s="47">
        <f>SUMIF(Pasta!$G$14:$G$99,Table13[[#This Row],[Items Name]],Pasta!$C$14:$C$99)</f>
        <v>0</v>
      </c>
      <c r="L245" s="47">
        <f>SUMIF(Dessert!$G$14:$G$40,Table13[[#This Row],[Items Name]],Dessert!$C$14:$C$40)</f>
        <v>0</v>
      </c>
      <c r="M245" s="70">
        <f>Table1[[#This Row],[isWarehouse&amp;Direct]]</f>
        <v>0</v>
      </c>
      <c r="N245" s="70">
        <f>Table1[[#This Row],[isFinished]]</f>
        <v>0</v>
      </c>
    </row>
    <row r="246" spans="3:14">
      <c r="C246" s="1">
        <f>Table1[[#This Row],[Code]]</f>
        <v>128157</v>
      </c>
      <c r="D246" t="str">
        <f>Table1[[#This Row],[Items Name]]</f>
        <v>cream of lbane</v>
      </c>
      <c r="E246" s="47" t="str">
        <f>Table1[[#This Row],[Unit]]</f>
        <v>07 KG</v>
      </c>
      <c r="F246" s="47">
        <f>+Table13[[#This Row],[Souce]]+Table13[[#This Row],[Salad]]+Table13[[#This Row],[Sandwich]]+Table13[[#This Row],[Breacfast]]+Table13[[#This Row],[Pasta]]+Table13[[#This Row],[Dessert]]</f>
        <v>0</v>
      </c>
      <c r="G246" s="47">
        <f>SUMIF(Souce!$G$14:$G$357,Table13[[#This Row],[Items Name]],Souce!$C$14:$C$357)</f>
        <v>0</v>
      </c>
      <c r="H246" s="47">
        <f>SUMIF(Salad!$G$14:$G$768,Table13[[#This Row],[Items Name]],Salad!$C$14:$C$768)</f>
        <v>0</v>
      </c>
      <c r="I246" s="47">
        <f>SUMIF(Sandwich!$G$14:$G$454,Table13[[#This Row],[Items Name]],Sandwich!$C$14:$C$454)</f>
        <v>0</v>
      </c>
      <c r="J246" s="47">
        <f>SUMIF(Breakfast!$G$14:$G$164,Table13[[#This Row],[Items Name]],Breakfast!$C$14:$C$164)</f>
        <v>0</v>
      </c>
      <c r="K246" s="47">
        <f>SUMIF(Pasta!$G$14:$G$99,Table13[[#This Row],[Items Name]],Pasta!$C$14:$C$99)</f>
        <v>0</v>
      </c>
      <c r="L246" s="47">
        <f>SUMIF(Dessert!$G$14:$G$40,Table13[[#This Row],[Items Name]],Dessert!$C$14:$C$40)</f>
        <v>0</v>
      </c>
      <c r="M246" s="70">
        <f>Table1[[#This Row],[isWarehouse&amp;Direct]]</f>
        <v>0</v>
      </c>
      <c r="N246" s="70">
        <f>Table1[[#This Row],[isFinished]]</f>
        <v>0</v>
      </c>
    </row>
    <row r="247" spans="3:14">
      <c r="C247" s="1">
        <f>Table1[[#This Row],[Code]]</f>
        <v>128159</v>
      </c>
      <c r="D247" t="str">
        <f>Table1[[#This Row],[Items Name]]</f>
        <v>Boasomat</v>
      </c>
      <c r="E247" s="47" t="str">
        <f>Table1[[#This Row],[Unit]]</f>
        <v>07 KG</v>
      </c>
      <c r="F247" s="47">
        <f>+Table13[[#This Row],[Souce]]+Table13[[#This Row],[Salad]]+Table13[[#This Row],[Sandwich]]+Table13[[#This Row],[Breacfast]]+Table13[[#This Row],[Pasta]]+Table13[[#This Row],[Dessert]]</f>
        <v>0</v>
      </c>
      <c r="G247" s="47">
        <f>SUMIF(Souce!$G$14:$G$357,Table13[[#This Row],[Items Name]],Souce!$C$14:$C$357)</f>
        <v>0</v>
      </c>
      <c r="H247" s="47">
        <f>SUMIF(Salad!$G$14:$G$768,Table13[[#This Row],[Items Name]],Salad!$C$14:$C$768)</f>
        <v>0</v>
      </c>
      <c r="I247" s="47">
        <f>SUMIF(Sandwich!$G$14:$G$454,Table13[[#This Row],[Items Name]],Sandwich!$C$14:$C$454)</f>
        <v>0</v>
      </c>
      <c r="J247" s="47">
        <f>SUMIF(Breakfast!$G$14:$G$164,Table13[[#This Row],[Items Name]],Breakfast!$C$14:$C$164)</f>
        <v>0</v>
      </c>
      <c r="K247" s="47">
        <f>SUMIF(Pasta!$G$14:$G$99,Table13[[#This Row],[Items Name]],Pasta!$C$14:$C$99)</f>
        <v>0</v>
      </c>
      <c r="L247" s="47">
        <f>SUMIF(Dessert!$G$14:$G$40,Table13[[#This Row],[Items Name]],Dessert!$C$14:$C$40)</f>
        <v>0</v>
      </c>
      <c r="M247" s="70">
        <f>Table1[[#This Row],[isWarehouse&amp;Direct]]</f>
        <v>0</v>
      </c>
      <c r="N247" s="70">
        <f>Table1[[#This Row],[isFinished]]</f>
        <v>0</v>
      </c>
    </row>
    <row r="248" spans="3:14">
      <c r="C248" s="1">
        <f>Table1[[#This Row],[Code]]</f>
        <v>128160</v>
      </c>
      <c r="D248" t="str">
        <f>Table1[[#This Row],[Items Name]]</f>
        <v>baby corn</v>
      </c>
      <c r="E248" s="47" t="str">
        <f>Table1[[#This Row],[Unit]]</f>
        <v>02 Tin</v>
      </c>
      <c r="F248" s="47">
        <f>+Table13[[#This Row],[Souce]]+Table13[[#This Row],[Salad]]+Table13[[#This Row],[Sandwich]]+Table13[[#This Row],[Breacfast]]+Table13[[#This Row],[Pasta]]+Table13[[#This Row],[Dessert]]</f>
        <v>0</v>
      </c>
      <c r="G248" s="47">
        <f>SUMIF(Souce!$G$14:$G$357,Table13[[#This Row],[Items Name]],Souce!$C$14:$C$357)</f>
        <v>0</v>
      </c>
      <c r="H248" s="47">
        <f>SUMIF(Salad!$G$14:$G$768,Table13[[#This Row],[Items Name]],Salad!$C$14:$C$768)</f>
        <v>0</v>
      </c>
      <c r="I248" s="47">
        <f>SUMIF(Sandwich!$G$14:$G$454,Table13[[#This Row],[Items Name]],Sandwich!$C$14:$C$454)</f>
        <v>0</v>
      </c>
      <c r="J248" s="47">
        <f>SUMIF(Breakfast!$G$14:$G$164,Table13[[#This Row],[Items Name]],Breakfast!$C$14:$C$164)</f>
        <v>0</v>
      </c>
      <c r="K248" s="47">
        <f>SUMIF(Pasta!$G$14:$G$99,Table13[[#This Row],[Items Name]],Pasta!$C$14:$C$99)</f>
        <v>0</v>
      </c>
      <c r="L248" s="47">
        <f>SUMIF(Dessert!$G$14:$G$40,Table13[[#This Row],[Items Name]],Dessert!$C$14:$C$40)</f>
        <v>0</v>
      </c>
      <c r="M248" s="70">
        <f>Table1[[#This Row],[isWarehouse&amp;Direct]]</f>
        <v>0</v>
      </c>
      <c r="N248" s="70">
        <f>Table1[[#This Row],[isFinished]]</f>
        <v>0</v>
      </c>
    </row>
    <row r="249" spans="3:14">
      <c r="C249" s="1">
        <f>Table1[[#This Row],[Code]]</f>
        <v>128162</v>
      </c>
      <c r="D249" t="str">
        <f>Table1[[#This Row],[Items Name]]</f>
        <v>olive Thyme</v>
      </c>
      <c r="E249" s="47" t="str">
        <f>Table1[[#This Row],[Unit]]</f>
        <v>02 Tin</v>
      </c>
      <c r="F249" s="47">
        <f>+Table13[[#This Row],[Souce]]+Table13[[#This Row],[Salad]]+Table13[[#This Row],[Sandwich]]+Table13[[#This Row],[Breacfast]]+Table13[[#This Row],[Pasta]]+Table13[[#This Row],[Dessert]]</f>
        <v>0</v>
      </c>
      <c r="G249" s="47">
        <f>SUMIF(Souce!$G$14:$G$357,Table13[[#This Row],[Items Name]],Souce!$C$14:$C$357)</f>
        <v>0</v>
      </c>
      <c r="H249" s="47">
        <f>SUMIF(Salad!$G$14:$G$768,Table13[[#This Row],[Items Name]],Salad!$C$14:$C$768)</f>
        <v>0</v>
      </c>
      <c r="I249" s="47">
        <f>SUMIF(Sandwich!$G$14:$G$454,Table13[[#This Row],[Items Name]],Sandwich!$C$14:$C$454)</f>
        <v>0</v>
      </c>
      <c r="J249" s="47">
        <f>SUMIF(Breakfast!$G$14:$G$164,Table13[[#This Row],[Items Name]],Breakfast!$C$14:$C$164)</f>
        <v>0</v>
      </c>
      <c r="K249" s="47">
        <f>SUMIF(Pasta!$G$14:$G$99,Table13[[#This Row],[Items Name]],Pasta!$C$14:$C$99)</f>
        <v>0</v>
      </c>
      <c r="L249" s="47">
        <f>SUMIF(Dessert!$G$14:$G$40,Table13[[#This Row],[Items Name]],Dessert!$C$14:$C$40)</f>
        <v>0</v>
      </c>
      <c r="M249" s="70">
        <f>Table1[[#This Row],[isWarehouse&amp;Direct]]</f>
        <v>0</v>
      </c>
      <c r="N249" s="70">
        <f>Table1[[#This Row],[isFinished]]</f>
        <v>0</v>
      </c>
    </row>
    <row r="250" spans="3:14">
      <c r="C250" s="1">
        <f>Table1[[#This Row],[Code]]</f>
        <v>128163</v>
      </c>
      <c r="D250" t="str">
        <f>Table1[[#This Row],[Items Name]]</f>
        <v>apell vinger</v>
      </c>
      <c r="E250" s="47" t="str">
        <f>Table1[[#This Row],[Unit]]</f>
        <v>01 Bottel</v>
      </c>
      <c r="F250" s="47">
        <f>+Table13[[#This Row],[Souce]]+Table13[[#This Row],[Salad]]+Table13[[#This Row],[Sandwich]]+Table13[[#This Row],[Breacfast]]+Table13[[#This Row],[Pasta]]+Table13[[#This Row],[Dessert]]</f>
        <v>0</v>
      </c>
      <c r="G250" s="47">
        <f>SUMIF(Souce!$G$14:$G$357,Table13[[#This Row],[Items Name]],Souce!$C$14:$C$357)</f>
        <v>0</v>
      </c>
      <c r="H250" s="47">
        <f>SUMIF(Salad!$G$14:$G$768,Table13[[#This Row],[Items Name]],Salad!$C$14:$C$768)</f>
        <v>0</v>
      </c>
      <c r="I250" s="47">
        <f>SUMIF(Sandwich!$G$14:$G$454,Table13[[#This Row],[Items Name]],Sandwich!$C$14:$C$454)</f>
        <v>0</v>
      </c>
      <c r="J250" s="47">
        <f>SUMIF(Breakfast!$G$14:$G$164,Table13[[#This Row],[Items Name]],Breakfast!$C$14:$C$164)</f>
        <v>0</v>
      </c>
      <c r="K250" s="47">
        <f>SUMIF(Pasta!$G$14:$G$99,Table13[[#This Row],[Items Name]],Pasta!$C$14:$C$99)</f>
        <v>0</v>
      </c>
      <c r="L250" s="47">
        <f>SUMIF(Dessert!$G$14:$G$40,Table13[[#This Row],[Items Name]],Dessert!$C$14:$C$40)</f>
        <v>0</v>
      </c>
      <c r="M250" s="70">
        <f>Table1[[#This Row],[isWarehouse&amp;Direct]]</f>
        <v>0</v>
      </c>
      <c r="N250" s="70">
        <f>Table1[[#This Row],[isFinished]]</f>
        <v>0</v>
      </c>
    </row>
    <row r="251" spans="3:14">
      <c r="C251" s="1">
        <f>Table1[[#This Row],[Code]]</f>
        <v>128165</v>
      </c>
      <c r="D251" t="str">
        <f>Table1[[#This Row],[Items Name]]</f>
        <v>Lettuce Paper</v>
      </c>
      <c r="E251" s="47" t="str">
        <f>Table1[[#This Row],[Unit]]</f>
        <v>07 KG</v>
      </c>
      <c r="F251" s="47">
        <f>+Table13[[#This Row],[Souce]]+Table13[[#This Row],[Salad]]+Table13[[#This Row],[Sandwich]]+Table13[[#This Row],[Breacfast]]+Table13[[#This Row],[Pasta]]+Table13[[#This Row],[Dessert]]</f>
        <v>0</v>
      </c>
      <c r="G251" s="47">
        <f>SUMIF(Souce!$G$14:$G$357,Table13[[#This Row],[Items Name]],Souce!$C$14:$C$357)</f>
        <v>0</v>
      </c>
      <c r="H251" s="47">
        <f>SUMIF(Salad!$G$14:$G$768,Table13[[#This Row],[Items Name]],Salad!$C$14:$C$768)</f>
        <v>0</v>
      </c>
      <c r="I251" s="47">
        <f>SUMIF(Sandwich!$G$14:$G$454,Table13[[#This Row],[Items Name]],Sandwich!$C$14:$C$454)</f>
        <v>0</v>
      </c>
      <c r="J251" s="47">
        <f>SUMIF(Breakfast!$G$14:$G$164,Table13[[#This Row],[Items Name]],Breakfast!$C$14:$C$164)</f>
        <v>0</v>
      </c>
      <c r="K251" s="47">
        <f>SUMIF(Pasta!$G$14:$G$99,Table13[[#This Row],[Items Name]],Pasta!$C$14:$C$99)</f>
        <v>0</v>
      </c>
      <c r="L251" s="47">
        <f>SUMIF(Dessert!$G$14:$G$40,Table13[[#This Row],[Items Name]],Dessert!$C$14:$C$40)</f>
        <v>0</v>
      </c>
      <c r="M251" s="70">
        <f>Table1[[#This Row],[isWarehouse&amp;Direct]]</f>
        <v>0</v>
      </c>
      <c r="N251" s="70">
        <f>Table1[[#This Row],[isFinished]]</f>
        <v>0</v>
      </c>
    </row>
    <row r="252" spans="3:14">
      <c r="C252" s="1">
        <f>Table1[[#This Row],[Code]]</f>
        <v>128166</v>
      </c>
      <c r="D252" t="str">
        <f>Table1[[#This Row],[Items Name]]</f>
        <v>Mushroom Marina</v>
      </c>
      <c r="E252" s="47" t="str">
        <f>Table1[[#This Row],[Unit]]</f>
        <v>07 KG</v>
      </c>
      <c r="F252" s="47">
        <f>+Table13[[#This Row],[Souce]]+Table13[[#This Row],[Salad]]+Table13[[#This Row],[Sandwich]]+Table13[[#This Row],[Breacfast]]+Table13[[#This Row],[Pasta]]+Table13[[#This Row],[Dessert]]</f>
        <v>0</v>
      </c>
      <c r="G252" s="47">
        <f>SUMIF(Souce!$G$14:$G$357,Table13[[#This Row],[Items Name]],Souce!$C$14:$C$357)</f>
        <v>0</v>
      </c>
      <c r="H252" s="47">
        <f>SUMIF(Salad!$G$14:$G$768,Table13[[#This Row],[Items Name]],Salad!$C$14:$C$768)</f>
        <v>0</v>
      </c>
      <c r="I252" s="47">
        <f>SUMIF(Sandwich!$G$14:$G$454,Table13[[#This Row],[Items Name]],Sandwich!$C$14:$C$454)</f>
        <v>0</v>
      </c>
      <c r="J252" s="47">
        <f>SUMIF(Breakfast!$G$14:$G$164,Table13[[#This Row],[Items Name]],Breakfast!$C$14:$C$164)</f>
        <v>0</v>
      </c>
      <c r="K252" s="47">
        <f>SUMIF(Pasta!$G$14:$G$99,Table13[[#This Row],[Items Name]],Pasta!$C$14:$C$99)</f>
        <v>0</v>
      </c>
      <c r="L252" s="47">
        <f>SUMIF(Dessert!$G$14:$G$40,Table13[[#This Row],[Items Name]],Dessert!$C$14:$C$40)</f>
        <v>0</v>
      </c>
      <c r="M252" s="70">
        <f>Table1[[#This Row],[isWarehouse&amp;Direct]]</f>
        <v>0</v>
      </c>
      <c r="N252" s="70">
        <f>Table1[[#This Row],[isFinished]]</f>
        <v>0</v>
      </c>
    </row>
    <row r="253" spans="3:14">
      <c r="C253" s="1">
        <f>Table1[[#This Row],[Code]]</f>
        <v>128167</v>
      </c>
      <c r="D253" t="str">
        <f>Table1[[#This Row],[Items Name]]</f>
        <v>Chicken Fajita combination</v>
      </c>
      <c r="E253" s="47" t="str">
        <f>Table1[[#This Row],[Unit]]</f>
        <v>07 KG</v>
      </c>
      <c r="F253" s="47">
        <f>+Table13[[#This Row],[Souce]]+Table13[[#This Row],[Salad]]+Table13[[#This Row],[Sandwich]]+Table13[[#This Row],[Breacfast]]+Table13[[#This Row],[Pasta]]+Table13[[#This Row],[Dessert]]</f>
        <v>0</v>
      </c>
      <c r="G253" s="47">
        <f>SUMIF(Souce!$G$14:$G$357,Table13[[#This Row],[Items Name]],Souce!$C$14:$C$357)</f>
        <v>0</v>
      </c>
      <c r="H253" s="47">
        <f>SUMIF(Salad!$G$14:$G$768,Table13[[#This Row],[Items Name]],Salad!$C$14:$C$768)</f>
        <v>0</v>
      </c>
      <c r="I253" s="47">
        <f>SUMIF(Sandwich!$G$14:$G$454,Table13[[#This Row],[Items Name]],Sandwich!$C$14:$C$454)</f>
        <v>0</v>
      </c>
      <c r="J253" s="47">
        <f>SUMIF(Breakfast!$G$14:$G$164,Table13[[#This Row],[Items Name]],Breakfast!$C$14:$C$164)</f>
        <v>0</v>
      </c>
      <c r="K253" s="47">
        <f>SUMIF(Pasta!$G$14:$G$99,Table13[[#This Row],[Items Name]],Pasta!$C$14:$C$99)</f>
        <v>0</v>
      </c>
      <c r="L253" s="47">
        <f>SUMIF(Dessert!$G$14:$G$40,Table13[[#This Row],[Items Name]],Dessert!$C$14:$C$40)</f>
        <v>0</v>
      </c>
      <c r="M253" s="70">
        <f>Table1[[#This Row],[isWarehouse&amp;Direct]]</f>
        <v>0</v>
      </c>
      <c r="N253" s="70">
        <f>Table1[[#This Row],[isFinished]]</f>
        <v>0</v>
      </c>
    </row>
    <row r="254" spans="3:14">
      <c r="C254" s="1">
        <f>Table1[[#This Row],[Code]]</f>
        <v>128168</v>
      </c>
      <c r="D254" t="str">
        <f>Table1[[#This Row],[Items Name]]</f>
        <v>Boiled eggs</v>
      </c>
      <c r="E254" s="47" t="str">
        <f>Table1[[#This Row],[Unit]]</f>
        <v>06 Each</v>
      </c>
      <c r="F254" s="47">
        <f>+Table13[[#This Row],[Souce]]+Table13[[#This Row],[Salad]]+Table13[[#This Row],[Sandwich]]+Table13[[#This Row],[Breacfast]]+Table13[[#This Row],[Pasta]]+Table13[[#This Row],[Dessert]]</f>
        <v>0</v>
      </c>
      <c r="G254" s="47">
        <f>SUMIF(Souce!$G$14:$G$357,Table13[[#This Row],[Items Name]],Souce!$C$14:$C$357)</f>
        <v>0</v>
      </c>
      <c r="H254" s="47">
        <f>SUMIF(Salad!$G$14:$G$768,Table13[[#This Row],[Items Name]],Salad!$C$14:$C$768)</f>
        <v>0</v>
      </c>
      <c r="I254" s="47">
        <f>SUMIF(Sandwich!$G$14:$G$454,Table13[[#This Row],[Items Name]],Sandwich!$C$14:$C$454)</f>
        <v>0</v>
      </c>
      <c r="J254" s="47">
        <f>SUMIF(Breakfast!$G$14:$G$164,Table13[[#This Row],[Items Name]],Breakfast!$C$14:$C$164)</f>
        <v>0</v>
      </c>
      <c r="K254" s="47">
        <f>SUMIF(Pasta!$G$14:$G$99,Table13[[#This Row],[Items Name]],Pasta!$C$14:$C$99)</f>
        <v>0</v>
      </c>
      <c r="L254" s="47">
        <f>SUMIF(Dessert!$G$14:$G$40,Table13[[#This Row],[Items Name]],Dessert!$C$14:$C$40)</f>
        <v>0</v>
      </c>
      <c r="M254" s="70">
        <f>Table1[[#This Row],[isWarehouse&amp;Direct]]</f>
        <v>0</v>
      </c>
      <c r="N254" s="70">
        <f>Table1[[#This Row],[isFinished]]</f>
        <v>0</v>
      </c>
    </row>
    <row r="255" spans="3:14">
      <c r="C255" s="1">
        <f>Table1[[#This Row],[Code]]</f>
        <v>128169</v>
      </c>
      <c r="D255" t="str">
        <f>Table1[[#This Row],[Items Name]]</f>
        <v>Combination Ginger Chicken</v>
      </c>
      <c r="E255" s="47" t="str">
        <f>Table1[[#This Row],[Unit]]</f>
        <v>07 KG</v>
      </c>
      <c r="F255" s="47">
        <f>+Table13[[#This Row],[Souce]]+Table13[[#This Row],[Salad]]+Table13[[#This Row],[Sandwich]]+Table13[[#This Row],[Breacfast]]+Table13[[#This Row],[Pasta]]+Table13[[#This Row],[Dessert]]</f>
        <v>0</v>
      </c>
      <c r="G255" s="47">
        <f>SUMIF(Souce!$G$14:$G$357,Table13[[#This Row],[Items Name]],Souce!$C$14:$C$357)</f>
        <v>0</v>
      </c>
      <c r="H255" s="47">
        <f>SUMIF(Salad!$G$14:$G$768,Table13[[#This Row],[Items Name]],Salad!$C$14:$C$768)</f>
        <v>0</v>
      </c>
      <c r="I255" s="47">
        <f>SUMIF(Sandwich!$G$14:$G$454,Table13[[#This Row],[Items Name]],Sandwich!$C$14:$C$454)</f>
        <v>0</v>
      </c>
      <c r="J255" s="47">
        <f>SUMIF(Breakfast!$G$14:$G$164,Table13[[#This Row],[Items Name]],Breakfast!$C$14:$C$164)</f>
        <v>0</v>
      </c>
      <c r="K255" s="47">
        <f>SUMIF(Pasta!$G$14:$G$99,Table13[[#This Row],[Items Name]],Pasta!$C$14:$C$99)</f>
        <v>0</v>
      </c>
      <c r="L255" s="47">
        <f>SUMIF(Dessert!$G$14:$G$40,Table13[[#This Row],[Items Name]],Dessert!$C$14:$C$40)</f>
        <v>0</v>
      </c>
      <c r="M255" s="70">
        <f>Table1[[#This Row],[isWarehouse&amp;Direct]]</f>
        <v>0</v>
      </c>
      <c r="N255" s="70">
        <f>Table1[[#This Row],[isFinished]]</f>
        <v>0</v>
      </c>
    </row>
    <row r="256" spans="3:14">
      <c r="C256" s="1">
        <f>Table1[[#This Row],[Code]]</f>
        <v>128170</v>
      </c>
      <c r="D256" t="str">
        <f>Table1[[#This Row],[Items Name]]</f>
        <v>Combination of Cold Cut</v>
      </c>
      <c r="E256" s="47" t="str">
        <f>Table1[[#This Row],[Unit]]</f>
        <v>07 KG</v>
      </c>
      <c r="F256" s="47">
        <f>+Table13[[#This Row],[Souce]]+Table13[[#This Row],[Salad]]+Table13[[#This Row],[Sandwich]]+Table13[[#This Row],[Breacfast]]+Table13[[#This Row],[Pasta]]+Table13[[#This Row],[Dessert]]</f>
        <v>0</v>
      </c>
      <c r="G256" s="47">
        <f>SUMIF(Souce!$G$14:$G$357,Table13[[#This Row],[Items Name]],Souce!$C$14:$C$357)</f>
        <v>0</v>
      </c>
      <c r="H256" s="47">
        <f>SUMIF(Salad!$G$14:$G$768,Table13[[#This Row],[Items Name]],Salad!$C$14:$C$768)</f>
        <v>0</v>
      </c>
      <c r="I256" s="47">
        <f>SUMIF(Sandwich!$G$14:$G$454,Table13[[#This Row],[Items Name]],Sandwich!$C$14:$C$454)</f>
        <v>0</v>
      </c>
      <c r="J256" s="47">
        <f>SUMIF(Breakfast!$G$14:$G$164,Table13[[#This Row],[Items Name]],Breakfast!$C$14:$C$164)</f>
        <v>0</v>
      </c>
      <c r="K256" s="47">
        <f>SUMIF(Pasta!$G$14:$G$99,Table13[[#This Row],[Items Name]],Pasta!$C$14:$C$99)</f>
        <v>0</v>
      </c>
      <c r="L256" s="47">
        <f>SUMIF(Dessert!$G$14:$G$40,Table13[[#This Row],[Items Name]],Dessert!$C$14:$C$40)</f>
        <v>0</v>
      </c>
      <c r="M256" s="70">
        <f>Table1[[#This Row],[isWarehouse&amp;Direct]]</f>
        <v>0</v>
      </c>
      <c r="N256" s="70">
        <f>Table1[[#This Row],[isFinished]]</f>
        <v>0</v>
      </c>
    </row>
    <row r="257" spans="3:14">
      <c r="C257" s="1">
        <f>Table1[[#This Row],[Code]]</f>
        <v>128171</v>
      </c>
      <c r="D257" t="str">
        <f>Table1[[#This Row],[Items Name]]</f>
        <v>Combination Fajita meat</v>
      </c>
      <c r="E257" s="47" t="str">
        <f>Table1[[#This Row],[Unit]]</f>
        <v>07 KG</v>
      </c>
      <c r="F257" s="47">
        <f>+Table13[[#This Row],[Souce]]+Table13[[#This Row],[Salad]]+Table13[[#This Row],[Sandwich]]+Table13[[#This Row],[Breacfast]]+Table13[[#This Row],[Pasta]]+Table13[[#This Row],[Dessert]]</f>
        <v>0</v>
      </c>
      <c r="G257" s="47">
        <f>SUMIF(Souce!$G$14:$G$357,Table13[[#This Row],[Items Name]],Souce!$C$14:$C$357)</f>
        <v>0</v>
      </c>
      <c r="H257" s="47">
        <f>SUMIF(Salad!$G$14:$G$768,Table13[[#This Row],[Items Name]],Salad!$C$14:$C$768)</f>
        <v>0</v>
      </c>
      <c r="I257" s="47">
        <f>SUMIF(Sandwich!$G$14:$G$454,Table13[[#This Row],[Items Name]],Sandwich!$C$14:$C$454)</f>
        <v>0</v>
      </c>
      <c r="J257" s="47">
        <f>SUMIF(Breakfast!$G$14:$G$164,Table13[[#This Row],[Items Name]],Breakfast!$C$14:$C$164)</f>
        <v>0</v>
      </c>
      <c r="K257" s="47">
        <f>SUMIF(Pasta!$G$14:$G$99,Table13[[#This Row],[Items Name]],Pasta!$C$14:$C$99)</f>
        <v>0</v>
      </c>
      <c r="L257" s="47">
        <f>SUMIF(Dessert!$G$14:$G$40,Table13[[#This Row],[Items Name]],Dessert!$C$14:$C$40)</f>
        <v>0</v>
      </c>
      <c r="M257" s="70">
        <f>Table1[[#This Row],[isWarehouse&amp;Direct]]</f>
        <v>0</v>
      </c>
      <c r="N257" s="70">
        <f>Table1[[#This Row],[isFinished]]</f>
        <v>0</v>
      </c>
    </row>
    <row r="258" spans="3:14">
      <c r="C258" s="1">
        <f>Table1[[#This Row],[Code]]</f>
        <v>128172</v>
      </c>
      <c r="D258" t="str">
        <f>Table1[[#This Row],[Items Name]]</f>
        <v>Combination Chase Slat</v>
      </c>
      <c r="E258" s="47" t="str">
        <f>Table1[[#This Row],[Unit]]</f>
        <v>07 KG</v>
      </c>
      <c r="F258" s="47">
        <f>+Table13[[#This Row],[Souce]]+Table13[[#This Row],[Salad]]+Table13[[#This Row],[Sandwich]]+Table13[[#This Row],[Breacfast]]+Table13[[#This Row],[Pasta]]+Table13[[#This Row],[Dessert]]</f>
        <v>0</v>
      </c>
      <c r="G258" s="47">
        <f>SUMIF(Souce!$G$14:$G$357,Table13[[#This Row],[Items Name]],Souce!$C$14:$C$357)</f>
        <v>0</v>
      </c>
      <c r="H258" s="47">
        <f>SUMIF(Salad!$G$14:$G$768,Table13[[#This Row],[Items Name]],Salad!$C$14:$C$768)</f>
        <v>0</v>
      </c>
      <c r="I258" s="47">
        <f>SUMIF(Sandwich!$G$14:$G$454,Table13[[#This Row],[Items Name]],Sandwich!$C$14:$C$454)</f>
        <v>0</v>
      </c>
      <c r="J258" s="47">
        <f>SUMIF(Breakfast!$G$14:$G$164,Table13[[#This Row],[Items Name]],Breakfast!$C$14:$C$164)</f>
        <v>0</v>
      </c>
      <c r="K258" s="47">
        <f>SUMIF(Pasta!$G$14:$G$99,Table13[[#This Row],[Items Name]],Pasta!$C$14:$C$99)</f>
        <v>0</v>
      </c>
      <c r="L258" s="47">
        <f>SUMIF(Dessert!$G$14:$G$40,Table13[[#This Row],[Items Name]],Dessert!$C$14:$C$40)</f>
        <v>0</v>
      </c>
      <c r="M258" s="70">
        <f>Table1[[#This Row],[isWarehouse&amp;Direct]]</f>
        <v>0</v>
      </c>
      <c r="N258" s="70">
        <f>Table1[[#This Row],[isFinished]]</f>
        <v>0</v>
      </c>
    </row>
    <row r="259" spans="3:14">
      <c r="C259" s="1">
        <f>Table1[[#This Row],[Code]]</f>
        <v>128173</v>
      </c>
      <c r="D259" t="str">
        <f>Table1[[#This Row],[Items Name]]</f>
        <v>Combination of Tandoori Chicken</v>
      </c>
      <c r="E259" s="47" t="str">
        <f>Table1[[#This Row],[Unit]]</f>
        <v>07 KG</v>
      </c>
      <c r="F259" s="47">
        <f>+Table13[[#This Row],[Souce]]+Table13[[#This Row],[Salad]]+Table13[[#This Row],[Sandwich]]+Table13[[#This Row],[Breacfast]]+Table13[[#This Row],[Pasta]]+Table13[[#This Row],[Dessert]]</f>
        <v>0</v>
      </c>
      <c r="G259" s="47">
        <f>SUMIF(Souce!$G$14:$G$357,Table13[[#This Row],[Items Name]],Souce!$C$14:$C$357)</f>
        <v>0</v>
      </c>
      <c r="H259" s="47">
        <f>SUMIF(Salad!$G$14:$G$768,Table13[[#This Row],[Items Name]],Salad!$C$14:$C$768)</f>
        <v>0</v>
      </c>
      <c r="I259" s="47">
        <f>SUMIF(Sandwich!$G$14:$G$454,Table13[[#This Row],[Items Name]],Sandwich!$C$14:$C$454)</f>
        <v>0</v>
      </c>
      <c r="J259" s="47">
        <f>SUMIF(Breakfast!$G$14:$G$164,Table13[[#This Row],[Items Name]],Breakfast!$C$14:$C$164)</f>
        <v>0</v>
      </c>
      <c r="K259" s="47">
        <f>SUMIF(Pasta!$G$14:$G$99,Table13[[#This Row],[Items Name]],Pasta!$C$14:$C$99)</f>
        <v>0</v>
      </c>
      <c r="L259" s="47">
        <f>SUMIF(Dessert!$G$14:$G$40,Table13[[#This Row],[Items Name]],Dessert!$C$14:$C$40)</f>
        <v>0</v>
      </c>
      <c r="M259" s="70">
        <f>Table1[[#This Row],[isWarehouse&amp;Direct]]</f>
        <v>0</v>
      </c>
      <c r="N259" s="70">
        <f>Table1[[#This Row],[isFinished]]</f>
        <v>0</v>
      </c>
    </row>
    <row r="260" spans="3:14">
      <c r="C260" s="1">
        <f>Table1[[#This Row],[Code]]</f>
        <v>128174</v>
      </c>
      <c r="D260" t="str">
        <f>Table1[[#This Row],[Items Name]]</f>
        <v>Mix cheese Quraish</v>
      </c>
      <c r="E260" s="47" t="str">
        <f>Table1[[#This Row],[Unit]]</f>
        <v>07 KG</v>
      </c>
      <c r="F260" s="47">
        <f>+Table13[[#This Row],[Souce]]+Table13[[#This Row],[Salad]]+Table13[[#This Row],[Sandwich]]+Table13[[#This Row],[Breacfast]]+Table13[[#This Row],[Pasta]]+Table13[[#This Row],[Dessert]]</f>
        <v>0</v>
      </c>
      <c r="G260" s="47">
        <f>SUMIF(Souce!$G$14:$G$357,Table13[[#This Row],[Items Name]],Souce!$C$14:$C$357)</f>
        <v>0</v>
      </c>
      <c r="H260" s="47">
        <f>SUMIF(Salad!$G$14:$G$768,Table13[[#This Row],[Items Name]],Salad!$C$14:$C$768)</f>
        <v>0</v>
      </c>
      <c r="I260" s="47">
        <f>SUMIF(Sandwich!$G$14:$G$454,Table13[[#This Row],[Items Name]],Sandwich!$C$14:$C$454)</f>
        <v>0</v>
      </c>
      <c r="J260" s="47">
        <f>SUMIF(Breakfast!$G$14:$G$164,Table13[[#This Row],[Items Name]],Breakfast!$C$14:$C$164)</f>
        <v>0</v>
      </c>
      <c r="K260" s="47">
        <f>SUMIF(Pasta!$G$14:$G$99,Table13[[#This Row],[Items Name]],Pasta!$C$14:$C$99)</f>
        <v>0</v>
      </c>
      <c r="L260" s="47">
        <f>SUMIF(Dessert!$G$14:$G$40,Table13[[#This Row],[Items Name]],Dessert!$C$14:$C$40)</f>
        <v>0</v>
      </c>
      <c r="M260" s="70">
        <f>Table1[[#This Row],[isWarehouse&amp;Direct]]</f>
        <v>0</v>
      </c>
      <c r="N260" s="70">
        <f>Table1[[#This Row],[isFinished]]</f>
        <v>0</v>
      </c>
    </row>
    <row r="261" spans="3:14">
      <c r="C261" s="1">
        <f>Table1[[#This Row],[Code]]</f>
        <v>128175</v>
      </c>
      <c r="D261" t="str">
        <f>Table1[[#This Row],[Items Name]]</f>
        <v>Hot Tuna Mix</v>
      </c>
      <c r="E261" s="47" t="str">
        <f>Table1[[#This Row],[Unit]]</f>
        <v>07 KG</v>
      </c>
      <c r="F261" s="47">
        <f>+Table13[[#This Row],[Souce]]+Table13[[#This Row],[Salad]]+Table13[[#This Row],[Sandwich]]+Table13[[#This Row],[Breacfast]]+Table13[[#This Row],[Pasta]]+Table13[[#This Row],[Dessert]]</f>
        <v>0</v>
      </c>
      <c r="G261" s="47">
        <f>SUMIF(Souce!$G$14:$G$357,Table13[[#This Row],[Items Name]],Souce!$C$14:$C$357)</f>
        <v>0</v>
      </c>
      <c r="H261" s="47">
        <f>SUMIF(Salad!$G$14:$G$768,Table13[[#This Row],[Items Name]],Salad!$C$14:$C$768)</f>
        <v>0</v>
      </c>
      <c r="I261" s="47">
        <f>SUMIF(Sandwich!$G$14:$G$454,Table13[[#This Row],[Items Name]],Sandwich!$C$14:$C$454)</f>
        <v>0</v>
      </c>
      <c r="J261" s="47">
        <f>SUMIF(Breakfast!$G$14:$G$164,Table13[[#This Row],[Items Name]],Breakfast!$C$14:$C$164)</f>
        <v>0</v>
      </c>
      <c r="K261" s="47">
        <f>SUMIF(Pasta!$G$14:$G$99,Table13[[#This Row],[Items Name]],Pasta!$C$14:$C$99)</f>
        <v>0</v>
      </c>
      <c r="L261" s="47">
        <f>SUMIF(Dessert!$G$14:$G$40,Table13[[#This Row],[Items Name]],Dessert!$C$14:$C$40)</f>
        <v>0</v>
      </c>
      <c r="M261" s="70">
        <f>Table1[[#This Row],[isWarehouse&amp;Direct]]</f>
        <v>0</v>
      </c>
      <c r="N261" s="70">
        <f>Table1[[#This Row],[isFinished]]</f>
        <v>0</v>
      </c>
    </row>
    <row r="262" spans="3:14">
      <c r="C262" s="1">
        <f>Table1[[#This Row],[Code]]</f>
        <v>128176</v>
      </c>
      <c r="D262" t="str">
        <f>Table1[[#This Row],[Items Name]]</f>
        <v>Race Fleto</v>
      </c>
      <c r="E262" s="47" t="str">
        <f>Table1[[#This Row],[Unit]]</f>
        <v>07 KG</v>
      </c>
      <c r="F262" s="47">
        <f>+Table13[[#This Row],[Souce]]+Table13[[#This Row],[Salad]]+Table13[[#This Row],[Sandwich]]+Table13[[#This Row],[Breacfast]]+Table13[[#This Row],[Pasta]]+Table13[[#This Row],[Dessert]]</f>
        <v>0</v>
      </c>
      <c r="G262" s="47">
        <f>SUMIF(Souce!$G$14:$G$357,Table13[[#This Row],[Items Name]],Souce!$C$14:$C$357)</f>
        <v>0</v>
      </c>
      <c r="H262" s="47">
        <f>SUMIF(Salad!$G$14:$G$768,Table13[[#This Row],[Items Name]],Salad!$C$14:$C$768)</f>
        <v>0</v>
      </c>
      <c r="I262" s="47">
        <f>SUMIF(Sandwich!$G$14:$G$454,Table13[[#This Row],[Items Name]],Sandwich!$C$14:$C$454)</f>
        <v>0</v>
      </c>
      <c r="J262" s="47">
        <f>SUMIF(Breakfast!$G$14:$G$164,Table13[[#This Row],[Items Name]],Breakfast!$C$14:$C$164)</f>
        <v>0</v>
      </c>
      <c r="K262" s="47">
        <f>SUMIF(Pasta!$G$14:$G$99,Table13[[#This Row],[Items Name]],Pasta!$C$14:$C$99)</f>
        <v>0</v>
      </c>
      <c r="L262" s="47">
        <f>SUMIF(Dessert!$G$14:$G$40,Table13[[#This Row],[Items Name]],Dessert!$C$14:$C$40)</f>
        <v>0</v>
      </c>
      <c r="M262" s="70">
        <f>Table1[[#This Row],[isWarehouse&amp;Direct]]</f>
        <v>0</v>
      </c>
      <c r="N262" s="70">
        <f>Table1[[#This Row],[isFinished]]</f>
        <v>0</v>
      </c>
    </row>
    <row r="263" spans="3:14">
      <c r="C263" s="1">
        <f>Table1[[#This Row],[Code]]</f>
        <v>128177</v>
      </c>
      <c r="D263" t="str">
        <f>Table1[[#This Row],[Items Name]]</f>
        <v>Meat, crushed</v>
      </c>
      <c r="E263" s="47" t="str">
        <f>Table1[[#This Row],[Unit]]</f>
        <v>07 KG</v>
      </c>
      <c r="F263" s="47">
        <f>+Table13[[#This Row],[Souce]]+Table13[[#This Row],[Salad]]+Table13[[#This Row],[Sandwich]]+Table13[[#This Row],[Breacfast]]+Table13[[#This Row],[Pasta]]+Table13[[#This Row],[Dessert]]</f>
        <v>0</v>
      </c>
      <c r="G263" s="47">
        <f>SUMIF(Souce!$G$14:$G$357,Table13[[#This Row],[Items Name]],Souce!$C$14:$C$357)</f>
        <v>0</v>
      </c>
      <c r="H263" s="47">
        <f>SUMIF(Salad!$G$14:$G$768,Table13[[#This Row],[Items Name]],Salad!$C$14:$C$768)</f>
        <v>0</v>
      </c>
      <c r="I263" s="47">
        <f>SUMIF(Sandwich!$G$14:$G$454,Table13[[#This Row],[Items Name]],Sandwich!$C$14:$C$454)</f>
        <v>0</v>
      </c>
      <c r="J263" s="47">
        <f>SUMIF(Breakfast!$G$14:$G$164,Table13[[#This Row],[Items Name]],Breakfast!$C$14:$C$164)</f>
        <v>0</v>
      </c>
      <c r="K263" s="47">
        <f>SUMIF(Pasta!$G$14:$G$99,Table13[[#This Row],[Items Name]],Pasta!$C$14:$C$99)</f>
        <v>0</v>
      </c>
      <c r="L263" s="47">
        <f>SUMIF(Dessert!$G$14:$G$40,Table13[[#This Row],[Items Name]],Dessert!$C$14:$C$40)</f>
        <v>0</v>
      </c>
      <c r="M263" s="70">
        <f>Table1[[#This Row],[isWarehouse&amp;Direct]]</f>
        <v>0</v>
      </c>
      <c r="N263" s="70">
        <f>Table1[[#This Row],[isFinished]]</f>
        <v>0</v>
      </c>
    </row>
    <row r="264" spans="3:14">
      <c r="C264" s="1">
        <f>Table1[[#This Row],[Code]]</f>
        <v>128178</v>
      </c>
      <c r="D264" t="str">
        <f>Table1[[#This Row],[Items Name]]</f>
        <v>khicken shesh</v>
      </c>
      <c r="E264" s="47" t="str">
        <f>Table1[[#This Row],[Unit]]</f>
        <v>07 KG</v>
      </c>
      <c r="F264" s="47">
        <f>+Table13[[#This Row],[Souce]]+Table13[[#This Row],[Salad]]+Table13[[#This Row],[Sandwich]]+Table13[[#This Row],[Breacfast]]+Table13[[#This Row],[Pasta]]+Table13[[#This Row],[Dessert]]</f>
        <v>0</v>
      </c>
      <c r="G264" s="47">
        <f>SUMIF(Souce!$G$14:$G$357,Table13[[#This Row],[Items Name]],Souce!$C$14:$C$357)</f>
        <v>0</v>
      </c>
      <c r="H264" s="47">
        <f>SUMIF(Salad!$G$14:$G$768,Table13[[#This Row],[Items Name]],Salad!$C$14:$C$768)</f>
        <v>0</v>
      </c>
      <c r="I264" s="47">
        <f>SUMIF(Sandwich!$G$14:$G$454,Table13[[#This Row],[Items Name]],Sandwich!$C$14:$C$454)</f>
        <v>0</v>
      </c>
      <c r="J264" s="47">
        <f>SUMIF(Breakfast!$G$14:$G$164,Table13[[#This Row],[Items Name]],Breakfast!$C$14:$C$164)</f>
        <v>0</v>
      </c>
      <c r="K264" s="47">
        <f>SUMIF(Pasta!$G$14:$G$99,Table13[[#This Row],[Items Name]],Pasta!$C$14:$C$99)</f>
        <v>0</v>
      </c>
      <c r="L264" s="47">
        <f>SUMIF(Dessert!$G$14:$G$40,Table13[[#This Row],[Items Name]],Dessert!$C$14:$C$40)</f>
        <v>0</v>
      </c>
      <c r="M264" s="70">
        <f>Table1[[#This Row],[isWarehouse&amp;Direct]]</f>
        <v>0</v>
      </c>
      <c r="N264" s="70">
        <f>Table1[[#This Row],[isFinished]]</f>
        <v>0</v>
      </c>
    </row>
    <row r="265" spans="3:14">
      <c r="C265" s="1">
        <f>Table1[[#This Row],[Code]]</f>
        <v>128179</v>
      </c>
      <c r="D265" t="str">
        <f>Table1[[#This Row],[Items Name]]</f>
        <v>peper ment</v>
      </c>
      <c r="E265" s="47" t="str">
        <f>Table1[[#This Row],[Unit]]</f>
        <v>07 KG</v>
      </c>
      <c r="F265" s="47">
        <f>+Table13[[#This Row],[Souce]]+Table13[[#This Row],[Salad]]+Table13[[#This Row],[Sandwich]]+Table13[[#This Row],[Breacfast]]+Table13[[#This Row],[Pasta]]+Table13[[#This Row],[Dessert]]</f>
        <v>0</v>
      </c>
      <c r="G265" s="47">
        <f>SUMIF(Souce!$G$14:$G$357,Table13[[#This Row],[Items Name]],Souce!$C$14:$C$357)</f>
        <v>0</v>
      </c>
      <c r="H265" s="47">
        <f>SUMIF(Salad!$G$14:$G$768,Table13[[#This Row],[Items Name]],Salad!$C$14:$C$768)</f>
        <v>0</v>
      </c>
      <c r="I265" s="47">
        <f>SUMIF(Sandwich!$G$14:$G$454,Table13[[#This Row],[Items Name]],Sandwich!$C$14:$C$454)</f>
        <v>0</v>
      </c>
      <c r="J265" s="47">
        <f>SUMIF(Breakfast!$G$14:$G$164,Table13[[#This Row],[Items Name]],Breakfast!$C$14:$C$164)</f>
        <v>0</v>
      </c>
      <c r="K265" s="47">
        <f>SUMIF(Pasta!$G$14:$G$99,Table13[[#This Row],[Items Name]],Pasta!$C$14:$C$99)</f>
        <v>0</v>
      </c>
      <c r="L265" s="47">
        <f>SUMIF(Dessert!$G$14:$G$40,Table13[[#This Row],[Items Name]],Dessert!$C$14:$C$40)</f>
        <v>0</v>
      </c>
      <c r="M265" s="70">
        <f>Table1[[#This Row],[isWarehouse&amp;Direct]]</f>
        <v>0</v>
      </c>
      <c r="N265" s="70">
        <f>Table1[[#This Row],[isFinished]]</f>
        <v>0</v>
      </c>
    </row>
    <row r="266" spans="3:14">
      <c r="C266" s="1">
        <f>Table1[[#This Row],[Code]]</f>
        <v>128180</v>
      </c>
      <c r="D266" t="str">
        <f>Table1[[#This Row],[Items Name]]</f>
        <v>green ben</v>
      </c>
      <c r="E266" s="47" t="str">
        <f>Table1[[#This Row],[Unit]]</f>
        <v>07 KG</v>
      </c>
      <c r="F266" s="47">
        <f>+Table13[[#This Row],[Souce]]+Table13[[#This Row],[Salad]]+Table13[[#This Row],[Sandwich]]+Table13[[#This Row],[Breacfast]]+Table13[[#This Row],[Pasta]]+Table13[[#This Row],[Dessert]]</f>
        <v>0</v>
      </c>
      <c r="G266" s="47">
        <f>SUMIF(Souce!$G$14:$G$357,Table13[[#This Row],[Items Name]],Souce!$C$14:$C$357)</f>
        <v>0</v>
      </c>
      <c r="H266" s="47">
        <f>SUMIF(Salad!$G$14:$G$768,Table13[[#This Row],[Items Name]],Salad!$C$14:$C$768)</f>
        <v>0</v>
      </c>
      <c r="I266" s="47">
        <f>SUMIF(Sandwich!$G$14:$G$454,Table13[[#This Row],[Items Name]],Sandwich!$C$14:$C$454)</f>
        <v>0</v>
      </c>
      <c r="J266" s="47">
        <f>SUMIF(Breakfast!$G$14:$G$164,Table13[[#This Row],[Items Name]],Breakfast!$C$14:$C$164)</f>
        <v>0</v>
      </c>
      <c r="K266" s="47">
        <f>SUMIF(Pasta!$G$14:$G$99,Table13[[#This Row],[Items Name]],Pasta!$C$14:$C$99)</f>
        <v>0</v>
      </c>
      <c r="L266" s="47">
        <f>SUMIF(Dessert!$G$14:$G$40,Table13[[#This Row],[Items Name]],Dessert!$C$14:$C$40)</f>
        <v>0</v>
      </c>
      <c r="M266" s="70">
        <f>Table1[[#This Row],[isWarehouse&amp;Direct]]</f>
        <v>0</v>
      </c>
      <c r="N266" s="70">
        <f>Table1[[#This Row],[isFinished]]</f>
        <v>0</v>
      </c>
    </row>
    <row r="267" spans="3:14">
      <c r="C267" s="1">
        <f>Table1[[#This Row],[Code]]</f>
        <v>128181</v>
      </c>
      <c r="D267" t="str">
        <f>Table1[[#This Row],[Items Name]]</f>
        <v>potato</v>
      </c>
      <c r="E267" s="47" t="str">
        <f>Table1[[#This Row],[Unit]]</f>
        <v>07 KG</v>
      </c>
      <c r="F267" s="47">
        <f>+Table13[[#This Row],[Souce]]+Table13[[#This Row],[Salad]]+Table13[[#This Row],[Sandwich]]+Table13[[#This Row],[Breacfast]]+Table13[[#This Row],[Pasta]]+Table13[[#This Row],[Dessert]]</f>
        <v>0</v>
      </c>
      <c r="G267" s="47">
        <f>SUMIF(Souce!$G$14:$G$357,Table13[[#This Row],[Items Name]],Souce!$C$14:$C$357)</f>
        <v>0</v>
      </c>
      <c r="H267" s="47">
        <f>SUMIF(Salad!$G$14:$G$768,Table13[[#This Row],[Items Name]],Salad!$C$14:$C$768)</f>
        <v>0</v>
      </c>
      <c r="I267" s="47">
        <f>SUMIF(Sandwich!$G$14:$G$454,Table13[[#This Row],[Items Name]],Sandwich!$C$14:$C$454)</f>
        <v>0</v>
      </c>
      <c r="J267" s="47">
        <f>SUMIF(Breakfast!$G$14:$G$164,Table13[[#This Row],[Items Name]],Breakfast!$C$14:$C$164)</f>
        <v>0</v>
      </c>
      <c r="K267" s="47">
        <f>SUMIF(Pasta!$G$14:$G$99,Table13[[#This Row],[Items Name]],Pasta!$C$14:$C$99)</f>
        <v>0</v>
      </c>
      <c r="L267" s="47">
        <f>SUMIF(Dessert!$G$14:$G$40,Table13[[#This Row],[Items Name]],Dessert!$C$14:$C$40)</f>
        <v>0</v>
      </c>
      <c r="M267" s="70">
        <f>Table1[[#This Row],[isWarehouse&amp;Direct]]</f>
        <v>0</v>
      </c>
      <c r="N267" s="70">
        <f>Table1[[#This Row],[isFinished]]</f>
        <v>0</v>
      </c>
    </row>
    <row r="268" spans="3:14">
      <c r="C268" s="1">
        <f>Table1[[#This Row],[Code]]</f>
        <v>128182</v>
      </c>
      <c r="D268" t="str">
        <f>Table1[[#This Row],[Items Name]]</f>
        <v>cabotsha</v>
      </c>
      <c r="E268" s="47" t="str">
        <f>Table1[[#This Row],[Unit]]</f>
        <v>06 Each</v>
      </c>
      <c r="F268" s="47">
        <f>+Table13[[#This Row],[Souce]]+Table13[[#This Row],[Salad]]+Table13[[#This Row],[Sandwich]]+Table13[[#This Row],[Breacfast]]+Table13[[#This Row],[Pasta]]+Table13[[#This Row],[Dessert]]</f>
        <v>0</v>
      </c>
      <c r="G268" s="47">
        <f>SUMIF(Souce!$G$14:$G$357,Table13[[#This Row],[Items Name]],Souce!$C$14:$C$357)</f>
        <v>0</v>
      </c>
      <c r="H268" s="47">
        <f>SUMIF(Salad!$G$14:$G$768,Table13[[#This Row],[Items Name]],Salad!$C$14:$C$768)</f>
        <v>0</v>
      </c>
      <c r="I268" s="47">
        <f>SUMIF(Sandwich!$G$14:$G$454,Table13[[#This Row],[Items Name]],Sandwich!$C$14:$C$454)</f>
        <v>0</v>
      </c>
      <c r="J268" s="47">
        <f>SUMIF(Breakfast!$G$14:$G$164,Table13[[#This Row],[Items Name]],Breakfast!$C$14:$C$164)</f>
        <v>0</v>
      </c>
      <c r="K268" s="47">
        <f>SUMIF(Pasta!$G$14:$G$99,Table13[[#This Row],[Items Name]],Pasta!$C$14:$C$99)</f>
        <v>0</v>
      </c>
      <c r="L268" s="47">
        <f>SUMIF(Dessert!$G$14:$G$40,Table13[[#This Row],[Items Name]],Dessert!$C$14:$C$40)</f>
        <v>0</v>
      </c>
      <c r="M268" s="70">
        <f>Table1[[#This Row],[isWarehouse&amp;Direct]]</f>
        <v>0</v>
      </c>
      <c r="N268" s="70">
        <f>Table1[[#This Row],[isFinished]]</f>
        <v>0</v>
      </c>
    </row>
    <row r="269" spans="3:14">
      <c r="C269" s="1">
        <f>Table1[[#This Row],[Code]]</f>
        <v>128184</v>
      </c>
      <c r="D269" t="str">
        <f>Table1[[#This Row],[Items Name]]</f>
        <v>Mushroom</v>
      </c>
      <c r="E269" s="47" t="str">
        <f>Table1[[#This Row],[Unit]]</f>
        <v>07 KG</v>
      </c>
      <c r="F269" s="47">
        <f>+Table13[[#This Row],[Souce]]+Table13[[#This Row],[Salad]]+Table13[[#This Row],[Sandwich]]+Table13[[#This Row],[Breacfast]]+Table13[[#This Row],[Pasta]]+Table13[[#This Row],[Dessert]]</f>
        <v>0</v>
      </c>
      <c r="G269" s="47">
        <f>SUMIF(Souce!$G$14:$G$357,Table13[[#This Row],[Items Name]],Souce!$C$14:$C$357)</f>
        <v>0</v>
      </c>
      <c r="H269" s="47">
        <f>SUMIF(Salad!$G$14:$G$768,Table13[[#This Row],[Items Name]],Salad!$C$14:$C$768)</f>
        <v>0</v>
      </c>
      <c r="I269" s="47">
        <f>SUMIF(Sandwich!$G$14:$G$454,Table13[[#This Row],[Items Name]],Sandwich!$C$14:$C$454)</f>
        <v>0</v>
      </c>
      <c r="J269" s="47">
        <f>SUMIF(Breakfast!$G$14:$G$164,Table13[[#This Row],[Items Name]],Breakfast!$C$14:$C$164)</f>
        <v>0</v>
      </c>
      <c r="K269" s="47">
        <f>SUMIF(Pasta!$G$14:$G$99,Table13[[#This Row],[Items Name]],Pasta!$C$14:$C$99)</f>
        <v>0</v>
      </c>
      <c r="L269" s="47">
        <f>SUMIF(Dessert!$G$14:$G$40,Table13[[#This Row],[Items Name]],Dessert!$C$14:$C$40)</f>
        <v>0</v>
      </c>
      <c r="M269" s="70">
        <f>Table1[[#This Row],[isWarehouse&amp;Direct]]</f>
        <v>0</v>
      </c>
      <c r="N269" s="70">
        <f>Table1[[#This Row],[isFinished]]</f>
        <v>0</v>
      </c>
    </row>
    <row r="270" spans="3:14">
      <c r="C270" s="1">
        <f>Table1[[#This Row],[Code]]</f>
        <v>128185</v>
      </c>
      <c r="D270" t="str">
        <f>Table1[[#This Row],[Items Name]]</f>
        <v>tomato chrey</v>
      </c>
      <c r="E270" s="47" t="str">
        <f>Table1[[#This Row],[Unit]]</f>
        <v>07 KG</v>
      </c>
      <c r="F270" s="47">
        <f>+Table13[[#This Row],[Souce]]+Table13[[#This Row],[Salad]]+Table13[[#This Row],[Sandwich]]+Table13[[#This Row],[Breacfast]]+Table13[[#This Row],[Pasta]]+Table13[[#This Row],[Dessert]]</f>
        <v>0</v>
      </c>
      <c r="G270" s="47">
        <f>SUMIF(Souce!$G$14:$G$357,Table13[[#This Row],[Items Name]],Souce!$C$14:$C$357)</f>
        <v>0</v>
      </c>
      <c r="H270" s="47">
        <f>SUMIF(Salad!$G$14:$G$768,Table13[[#This Row],[Items Name]],Salad!$C$14:$C$768)</f>
        <v>0</v>
      </c>
      <c r="I270" s="47">
        <f>SUMIF(Sandwich!$G$14:$G$454,Table13[[#This Row],[Items Name]],Sandwich!$C$14:$C$454)</f>
        <v>0</v>
      </c>
      <c r="J270" s="47">
        <f>SUMIF(Breakfast!$G$14:$G$164,Table13[[#This Row],[Items Name]],Breakfast!$C$14:$C$164)</f>
        <v>0</v>
      </c>
      <c r="K270" s="47">
        <f>SUMIF(Pasta!$G$14:$G$99,Table13[[#This Row],[Items Name]],Pasta!$C$14:$C$99)</f>
        <v>0</v>
      </c>
      <c r="L270" s="47">
        <f>SUMIF(Dessert!$G$14:$G$40,Table13[[#This Row],[Items Name]],Dessert!$C$14:$C$40)</f>
        <v>0</v>
      </c>
      <c r="M270" s="70">
        <f>Table1[[#This Row],[isWarehouse&amp;Direct]]</f>
        <v>0</v>
      </c>
      <c r="N270" s="70">
        <f>Table1[[#This Row],[isFinished]]</f>
        <v>0</v>
      </c>
    </row>
    <row r="271" spans="3:14">
      <c r="C271" s="1">
        <f>Table1[[#This Row],[Code]]</f>
        <v>128186</v>
      </c>
      <c r="D271" t="str">
        <f>Table1[[#This Row],[Items Name]]</f>
        <v>Eggplant turkeys</v>
      </c>
      <c r="E271" s="47" t="str">
        <f>Table1[[#This Row],[Unit]]</f>
        <v>07 KG</v>
      </c>
      <c r="F271" s="47">
        <f>+Table13[[#This Row],[Souce]]+Table13[[#This Row],[Salad]]+Table13[[#This Row],[Sandwich]]+Table13[[#This Row],[Breacfast]]+Table13[[#This Row],[Pasta]]+Table13[[#This Row],[Dessert]]</f>
        <v>0</v>
      </c>
      <c r="G271" s="47">
        <f>SUMIF(Souce!$G$14:$G$357,Table13[[#This Row],[Items Name]],Souce!$C$14:$C$357)</f>
        <v>0</v>
      </c>
      <c r="H271" s="47">
        <f>SUMIF(Salad!$G$14:$G$768,Table13[[#This Row],[Items Name]],Salad!$C$14:$C$768)</f>
        <v>0</v>
      </c>
      <c r="I271" s="47">
        <f>SUMIF(Sandwich!$G$14:$G$454,Table13[[#This Row],[Items Name]],Sandwich!$C$14:$C$454)</f>
        <v>0</v>
      </c>
      <c r="J271" s="47">
        <f>SUMIF(Breakfast!$G$14:$G$164,Table13[[#This Row],[Items Name]],Breakfast!$C$14:$C$164)</f>
        <v>0</v>
      </c>
      <c r="K271" s="47">
        <f>SUMIF(Pasta!$G$14:$G$99,Table13[[#This Row],[Items Name]],Pasta!$C$14:$C$99)</f>
        <v>0</v>
      </c>
      <c r="L271" s="47">
        <f>SUMIF(Dessert!$G$14:$G$40,Table13[[#This Row],[Items Name]],Dessert!$C$14:$C$40)</f>
        <v>0</v>
      </c>
      <c r="M271" s="70">
        <f>Table1[[#This Row],[isWarehouse&amp;Direct]]</f>
        <v>0</v>
      </c>
      <c r="N271" s="70">
        <f>Table1[[#This Row],[isFinished]]</f>
        <v>0</v>
      </c>
    </row>
    <row r="272" spans="3:14">
      <c r="C272" s="1">
        <f>Table1[[#This Row],[Code]]</f>
        <v>128189</v>
      </c>
      <c r="D272" t="str">
        <f>Table1[[#This Row],[Items Name]]</f>
        <v>dry dill 250 gr</v>
      </c>
      <c r="E272" s="47" t="str">
        <f>Table1[[#This Row],[Unit]]</f>
        <v>07 KG</v>
      </c>
      <c r="F272" s="47">
        <f>+Table13[[#This Row],[Souce]]+Table13[[#This Row],[Salad]]+Table13[[#This Row],[Sandwich]]+Table13[[#This Row],[Breacfast]]+Table13[[#This Row],[Pasta]]+Table13[[#This Row],[Dessert]]</f>
        <v>0</v>
      </c>
      <c r="G272" s="47">
        <f>SUMIF(Souce!$G$14:$G$357,Table13[[#This Row],[Items Name]],Souce!$C$14:$C$357)</f>
        <v>0</v>
      </c>
      <c r="H272" s="47">
        <f>SUMIF(Salad!$G$14:$G$768,Table13[[#This Row],[Items Name]],Salad!$C$14:$C$768)</f>
        <v>0</v>
      </c>
      <c r="I272" s="47">
        <f>SUMIF(Sandwich!$G$14:$G$454,Table13[[#This Row],[Items Name]],Sandwich!$C$14:$C$454)</f>
        <v>0</v>
      </c>
      <c r="J272" s="47">
        <f>SUMIF(Breakfast!$G$14:$G$164,Table13[[#This Row],[Items Name]],Breakfast!$C$14:$C$164)</f>
        <v>0</v>
      </c>
      <c r="K272" s="47">
        <f>SUMIF(Pasta!$G$14:$G$99,Table13[[#This Row],[Items Name]],Pasta!$C$14:$C$99)</f>
        <v>0</v>
      </c>
      <c r="L272" s="47">
        <f>SUMIF(Dessert!$G$14:$G$40,Table13[[#This Row],[Items Name]],Dessert!$C$14:$C$40)</f>
        <v>0</v>
      </c>
      <c r="M272" s="70">
        <f>Table1[[#This Row],[isWarehouse&amp;Direct]]</f>
        <v>0</v>
      </c>
      <c r="N272" s="70">
        <f>Table1[[#This Row],[isFinished]]</f>
        <v>0</v>
      </c>
    </row>
    <row r="273" spans="3:14">
      <c r="C273" s="1">
        <f>Table1[[#This Row],[Code]]</f>
        <v>128190</v>
      </c>
      <c r="D273" t="str">
        <f>Table1[[#This Row],[Items Name]]</f>
        <v>Cloves</v>
      </c>
      <c r="E273" s="47" t="str">
        <f>Table1[[#This Row],[Unit]]</f>
        <v>07 KG</v>
      </c>
      <c r="F273" s="47">
        <f>+Table13[[#This Row],[Souce]]+Table13[[#This Row],[Salad]]+Table13[[#This Row],[Sandwich]]+Table13[[#This Row],[Breacfast]]+Table13[[#This Row],[Pasta]]+Table13[[#This Row],[Dessert]]</f>
        <v>0</v>
      </c>
      <c r="G273" s="47">
        <f>SUMIF(Souce!$G$14:$G$357,Table13[[#This Row],[Items Name]],Souce!$C$14:$C$357)</f>
        <v>0</v>
      </c>
      <c r="H273" s="47">
        <f>SUMIF(Salad!$G$14:$G$768,Table13[[#This Row],[Items Name]],Salad!$C$14:$C$768)</f>
        <v>0</v>
      </c>
      <c r="I273" s="47">
        <f>SUMIF(Sandwich!$G$14:$G$454,Table13[[#This Row],[Items Name]],Sandwich!$C$14:$C$454)</f>
        <v>0</v>
      </c>
      <c r="J273" s="47">
        <f>SUMIF(Breakfast!$G$14:$G$164,Table13[[#This Row],[Items Name]],Breakfast!$C$14:$C$164)</f>
        <v>0</v>
      </c>
      <c r="K273" s="47">
        <f>SUMIF(Pasta!$G$14:$G$99,Table13[[#This Row],[Items Name]],Pasta!$C$14:$C$99)</f>
        <v>0</v>
      </c>
      <c r="L273" s="47">
        <f>SUMIF(Dessert!$G$14:$G$40,Table13[[#This Row],[Items Name]],Dessert!$C$14:$C$40)</f>
        <v>0</v>
      </c>
      <c r="M273" s="70">
        <f>Table1[[#This Row],[isWarehouse&amp;Direct]]</f>
        <v>0</v>
      </c>
      <c r="N273" s="70">
        <f>Table1[[#This Row],[isFinished]]</f>
        <v>0</v>
      </c>
    </row>
    <row r="274" spans="3:14">
      <c r="C274" s="1">
        <f>Table1[[#This Row],[Code]]</f>
        <v>128191</v>
      </c>
      <c r="D274" t="str">
        <f>Table1[[#This Row],[Items Name]]</f>
        <v>Live Creighton Roasted</v>
      </c>
      <c r="E274" s="47" t="str">
        <f>Table1[[#This Row],[Unit]]</f>
        <v>07 KG</v>
      </c>
      <c r="F274" s="47">
        <f>+Table13[[#This Row],[Souce]]+Table13[[#This Row],[Salad]]+Table13[[#This Row],[Sandwich]]+Table13[[#This Row],[Breacfast]]+Table13[[#This Row],[Pasta]]+Table13[[#This Row],[Dessert]]</f>
        <v>0</v>
      </c>
      <c r="G274" s="47">
        <f>SUMIF(Souce!$G$14:$G$357,Table13[[#This Row],[Items Name]],Souce!$C$14:$C$357)</f>
        <v>0</v>
      </c>
      <c r="H274" s="47">
        <f>SUMIF(Salad!$G$14:$G$768,Table13[[#This Row],[Items Name]],Salad!$C$14:$C$768)</f>
        <v>0</v>
      </c>
      <c r="I274" s="47">
        <f>SUMIF(Sandwich!$G$14:$G$454,Table13[[#This Row],[Items Name]],Sandwich!$C$14:$C$454)</f>
        <v>0</v>
      </c>
      <c r="J274" s="47">
        <f>SUMIF(Breakfast!$G$14:$G$164,Table13[[#This Row],[Items Name]],Breakfast!$C$14:$C$164)</f>
        <v>0</v>
      </c>
      <c r="K274" s="47">
        <f>SUMIF(Pasta!$G$14:$G$99,Table13[[#This Row],[Items Name]],Pasta!$C$14:$C$99)</f>
        <v>0</v>
      </c>
      <c r="L274" s="47">
        <f>SUMIF(Dessert!$G$14:$G$40,Table13[[#This Row],[Items Name]],Dessert!$C$14:$C$40)</f>
        <v>0</v>
      </c>
      <c r="M274" s="70">
        <f>Table1[[#This Row],[isWarehouse&amp;Direct]]</f>
        <v>0</v>
      </c>
      <c r="N274" s="70">
        <f>Table1[[#This Row],[isFinished]]</f>
        <v>0</v>
      </c>
    </row>
    <row r="275" spans="3:14">
      <c r="C275" s="1">
        <f>Table1[[#This Row],[Code]]</f>
        <v>128192</v>
      </c>
      <c r="D275" t="str">
        <f>Table1[[#This Row],[Items Name]]</f>
        <v>Spring Roll</v>
      </c>
      <c r="E275" s="47" t="str">
        <f>Table1[[#This Row],[Unit]]</f>
        <v>07 KG</v>
      </c>
      <c r="F275" s="47">
        <f>+Table13[[#This Row],[Souce]]+Table13[[#This Row],[Salad]]+Table13[[#This Row],[Sandwich]]+Table13[[#This Row],[Breacfast]]+Table13[[#This Row],[Pasta]]+Table13[[#This Row],[Dessert]]</f>
        <v>0</v>
      </c>
      <c r="G275" s="47">
        <f>SUMIF(Souce!$G$14:$G$357,Table13[[#This Row],[Items Name]],Souce!$C$14:$C$357)</f>
        <v>0</v>
      </c>
      <c r="H275" s="47">
        <f>SUMIF(Salad!$G$14:$G$768,Table13[[#This Row],[Items Name]],Salad!$C$14:$C$768)</f>
        <v>0</v>
      </c>
      <c r="I275" s="47">
        <f>SUMIF(Sandwich!$G$14:$G$454,Table13[[#This Row],[Items Name]],Sandwich!$C$14:$C$454)</f>
        <v>0</v>
      </c>
      <c r="J275" s="47">
        <f>SUMIF(Breakfast!$G$14:$G$164,Table13[[#This Row],[Items Name]],Breakfast!$C$14:$C$164)</f>
        <v>0</v>
      </c>
      <c r="K275" s="47">
        <f>SUMIF(Pasta!$G$14:$G$99,Table13[[#This Row],[Items Name]],Pasta!$C$14:$C$99)</f>
        <v>0</v>
      </c>
      <c r="L275" s="47">
        <f>SUMIF(Dessert!$G$14:$G$40,Table13[[#This Row],[Items Name]],Dessert!$C$14:$C$40)</f>
        <v>0</v>
      </c>
      <c r="M275" s="70">
        <f>Table1[[#This Row],[isWarehouse&amp;Direct]]</f>
        <v>0</v>
      </c>
      <c r="N275" s="70">
        <f>Table1[[#This Row],[isFinished]]</f>
        <v>0</v>
      </c>
    </row>
    <row r="276" spans="3:14">
      <c r="C276" s="1">
        <f>Table1[[#This Row],[Code]]</f>
        <v>128193</v>
      </c>
      <c r="D276" t="str">
        <f>Table1[[#This Row],[Items Name]]</f>
        <v>Frozen peas</v>
      </c>
      <c r="E276" s="47" t="str">
        <f>Table1[[#This Row],[Unit]]</f>
        <v>05 PKT</v>
      </c>
      <c r="F276" s="47">
        <f>+Table13[[#This Row],[Souce]]+Table13[[#This Row],[Salad]]+Table13[[#This Row],[Sandwich]]+Table13[[#This Row],[Breacfast]]+Table13[[#This Row],[Pasta]]+Table13[[#This Row],[Dessert]]</f>
        <v>0</v>
      </c>
      <c r="G276" s="47">
        <f>SUMIF(Souce!$G$14:$G$357,Table13[[#This Row],[Items Name]],Souce!$C$14:$C$357)</f>
        <v>0</v>
      </c>
      <c r="H276" s="47">
        <f>SUMIF(Salad!$G$14:$G$768,Table13[[#This Row],[Items Name]],Salad!$C$14:$C$768)</f>
        <v>0</v>
      </c>
      <c r="I276" s="47">
        <f>SUMIF(Sandwich!$G$14:$G$454,Table13[[#This Row],[Items Name]],Sandwich!$C$14:$C$454)</f>
        <v>0</v>
      </c>
      <c r="J276" s="47">
        <f>SUMIF(Breakfast!$G$14:$G$164,Table13[[#This Row],[Items Name]],Breakfast!$C$14:$C$164)</f>
        <v>0</v>
      </c>
      <c r="K276" s="47">
        <f>SUMIF(Pasta!$G$14:$G$99,Table13[[#This Row],[Items Name]],Pasta!$C$14:$C$99)</f>
        <v>0</v>
      </c>
      <c r="L276" s="47">
        <f>SUMIF(Dessert!$G$14:$G$40,Table13[[#This Row],[Items Name]],Dessert!$C$14:$C$40)</f>
        <v>0</v>
      </c>
      <c r="M276" s="70">
        <f>Table1[[#This Row],[isWarehouse&amp;Direct]]</f>
        <v>0</v>
      </c>
      <c r="N276" s="70">
        <f>Table1[[#This Row],[isFinished]]</f>
        <v>0</v>
      </c>
    </row>
    <row r="277" spans="3:14">
      <c r="C277" s="1">
        <f>Table1[[#This Row],[Code]]</f>
        <v>128195</v>
      </c>
      <c r="D277" t="str">
        <f>Table1[[#This Row],[Items Name]]</f>
        <v>Smoked Salami</v>
      </c>
      <c r="E277" s="47" t="str">
        <f>Table1[[#This Row],[Unit]]</f>
        <v>07 KG</v>
      </c>
      <c r="F277" s="47">
        <f>+Table13[[#This Row],[Souce]]+Table13[[#This Row],[Salad]]+Table13[[#This Row],[Sandwich]]+Table13[[#This Row],[Breacfast]]+Table13[[#This Row],[Pasta]]+Table13[[#This Row],[Dessert]]</f>
        <v>0</v>
      </c>
      <c r="G277" s="47">
        <f>SUMIF(Souce!$G$14:$G$357,Table13[[#This Row],[Items Name]],Souce!$C$14:$C$357)</f>
        <v>0</v>
      </c>
      <c r="H277" s="47">
        <f>SUMIF(Salad!$G$14:$G$768,Table13[[#This Row],[Items Name]],Salad!$C$14:$C$768)</f>
        <v>0</v>
      </c>
      <c r="I277" s="47">
        <f>SUMIF(Sandwich!$G$14:$G$454,Table13[[#This Row],[Items Name]],Sandwich!$C$14:$C$454)</f>
        <v>0</v>
      </c>
      <c r="J277" s="47">
        <f>SUMIF(Breakfast!$G$14:$G$164,Table13[[#This Row],[Items Name]],Breakfast!$C$14:$C$164)</f>
        <v>0</v>
      </c>
      <c r="K277" s="47">
        <f>SUMIF(Pasta!$G$14:$G$99,Table13[[#This Row],[Items Name]],Pasta!$C$14:$C$99)</f>
        <v>0</v>
      </c>
      <c r="L277" s="47">
        <f>SUMIF(Dessert!$G$14:$G$40,Table13[[#This Row],[Items Name]],Dessert!$C$14:$C$40)</f>
        <v>0</v>
      </c>
      <c r="M277" s="70">
        <f>Table1[[#This Row],[isWarehouse&amp;Direct]]</f>
        <v>0</v>
      </c>
      <c r="N277" s="70">
        <f>Table1[[#This Row],[isFinished]]</f>
        <v>0</v>
      </c>
    </row>
    <row r="278" spans="3:14">
      <c r="C278" s="1">
        <f>Table1[[#This Row],[Code]]</f>
        <v>128196</v>
      </c>
      <c r="D278" t="str">
        <f>Table1[[#This Row],[Items Name]]</f>
        <v>Pickled</v>
      </c>
      <c r="E278" s="47" t="str">
        <f>Table1[[#This Row],[Unit]]</f>
        <v>07 KG</v>
      </c>
      <c r="F278" s="47">
        <f>+Table13[[#This Row],[Souce]]+Table13[[#This Row],[Salad]]+Table13[[#This Row],[Sandwich]]+Table13[[#This Row],[Breacfast]]+Table13[[#This Row],[Pasta]]+Table13[[#This Row],[Dessert]]</f>
        <v>0</v>
      </c>
      <c r="G278" s="47">
        <f>SUMIF(Souce!$G$14:$G$357,Table13[[#This Row],[Items Name]],Souce!$C$14:$C$357)</f>
        <v>0</v>
      </c>
      <c r="H278" s="47">
        <f>SUMIF(Salad!$G$14:$G$768,Table13[[#This Row],[Items Name]],Salad!$C$14:$C$768)</f>
        <v>0</v>
      </c>
      <c r="I278" s="47">
        <f>SUMIF(Sandwich!$G$14:$G$454,Table13[[#This Row],[Items Name]],Sandwich!$C$14:$C$454)</f>
        <v>0</v>
      </c>
      <c r="J278" s="47">
        <f>SUMIF(Breakfast!$G$14:$G$164,Table13[[#This Row],[Items Name]],Breakfast!$C$14:$C$164)</f>
        <v>0</v>
      </c>
      <c r="K278" s="47">
        <f>SUMIF(Pasta!$G$14:$G$99,Table13[[#This Row],[Items Name]],Pasta!$C$14:$C$99)</f>
        <v>0</v>
      </c>
      <c r="L278" s="47">
        <f>SUMIF(Dessert!$G$14:$G$40,Table13[[#This Row],[Items Name]],Dessert!$C$14:$C$40)</f>
        <v>0</v>
      </c>
      <c r="M278" s="70">
        <f>Table1[[#This Row],[isWarehouse&amp;Direct]]</f>
        <v>0</v>
      </c>
      <c r="N278" s="70">
        <f>Table1[[#This Row],[isFinished]]</f>
        <v>0</v>
      </c>
    </row>
    <row r="279" spans="3:14">
      <c r="C279" s="1">
        <f>Table1[[#This Row],[Code]]</f>
        <v>128197</v>
      </c>
      <c r="D279" t="str">
        <f>Table1[[#This Row],[Items Name]]</f>
        <v>Lemon Sauce</v>
      </c>
      <c r="E279" s="47" t="str">
        <f>Table1[[#This Row],[Unit]]</f>
        <v>Lit</v>
      </c>
      <c r="F279" s="47">
        <f>+Table13[[#This Row],[Souce]]+Table13[[#This Row],[Salad]]+Table13[[#This Row],[Sandwich]]+Table13[[#This Row],[Breacfast]]+Table13[[#This Row],[Pasta]]+Table13[[#This Row],[Dessert]]</f>
        <v>0</v>
      </c>
      <c r="G279" s="47">
        <f>SUMIF(Souce!$G$14:$G$357,Table13[[#This Row],[Items Name]],Souce!$C$14:$C$357)</f>
        <v>0</v>
      </c>
      <c r="H279" s="47">
        <f>SUMIF(Salad!$G$14:$G$768,Table13[[#This Row],[Items Name]],Salad!$C$14:$C$768)</f>
        <v>0</v>
      </c>
      <c r="I279" s="47">
        <f>SUMIF(Sandwich!$G$14:$G$454,Table13[[#This Row],[Items Name]],Sandwich!$C$14:$C$454)</f>
        <v>0</v>
      </c>
      <c r="J279" s="47">
        <f>SUMIF(Breakfast!$G$14:$G$164,Table13[[#This Row],[Items Name]],Breakfast!$C$14:$C$164)</f>
        <v>0</v>
      </c>
      <c r="K279" s="47">
        <f>SUMIF(Pasta!$G$14:$G$99,Table13[[#This Row],[Items Name]],Pasta!$C$14:$C$99)</f>
        <v>0</v>
      </c>
      <c r="L279" s="47">
        <f>SUMIF(Dessert!$G$14:$G$40,Table13[[#This Row],[Items Name]],Dessert!$C$14:$C$40)</f>
        <v>0</v>
      </c>
      <c r="M279" s="70">
        <f>Table1[[#This Row],[isWarehouse&amp;Direct]]</f>
        <v>0</v>
      </c>
      <c r="N279" s="70">
        <f>Table1[[#This Row],[isFinished]]</f>
        <v>0</v>
      </c>
    </row>
    <row r="280" spans="3:14">
      <c r="C280" s="1">
        <f>Table1[[#This Row],[Code]]</f>
        <v>128198</v>
      </c>
      <c r="D280" t="str">
        <f>Table1[[#This Row],[Items Name]]</f>
        <v>Tomato sauce</v>
      </c>
      <c r="E280" s="47" t="str">
        <f>Table1[[#This Row],[Unit]]</f>
        <v>09 Gallon</v>
      </c>
      <c r="F280" s="47">
        <f>+Table13[[#This Row],[Souce]]+Table13[[#This Row],[Salad]]+Table13[[#This Row],[Sandwich]]+Table13[[#This Row],[Breacfast]]+Table13[[#This Row],[Pasta]]+Table13[[#This Row],[Dessert]]</f>
        <v>0</v>
      </c>
      <c r="G280" s="47">
        <f>SUMIF(Souce!$G$14:$G$357,Table13[[#This Row],[Items Name]],Souce!$C$14:$C$357)</f>
        <v>0</v>
      </c>
      <c r="H280" s="47">
        <f>SUMIF(Salad!$G$14:$G$768,Table13[[#This Row],[Items Name]],Salad!$C$14:$C$768)</f>
        <v>0</v>
      </c>
      <c r="I280" s="47">
        <f>SUMIF(Sandwich!$G$14:$G$454,Table13[[#This Row],[Items Name]],Sandwich!$C$14:$C$454)</f>
        <v>0</v>
      </c>
      <c r="J280" s="47">
        <f>SUMIF(Breakfast!$G$14:$G$164,Table13[[#This Row],[Items Name]],Breakfast!$C$14:$C$164)</f>
        <v>0</v>
      </c>
      <c r="K280" s="47">
        <f>SUMIF(Pasta!$G$14:$G$99,Table13[[#This Row],[Items Name]],Pasta!$C$14:$C$99)</f>
        <v>0</v>
      </c>
      <c r="L280" s="47">
        <f>SUMIF(Dessert!$G$14:$G$40,Table13[[#This Row],[Items Name]],Dessert!$C$14:$C$40)</f>
        <v>0</v>
      </c>
      <c r="M280" s="70">
        <f>Table1[[#This Row],[isWarehouse&amp;Direct]]</f>
        <v>0</v>
      </c>
      <c r="N280" s="70">
        <f>Table1[[#This Row],[isFinished]]</f>
        <v>0</v>
      </c>
    </row>
    <row r="281" spans="3:14">
      <c r="C281" s="1">
        <f>Table1[[#This Row],[Code]]</f>
        <v>128199</v>
      </c>
      <c r="D281" t="str">
        <f>Table1[[#This Row],[Items Name]]</f>
        <v>Yogurt Sauce</v>
      </c>
      <c r="E281" s="47" t="str">
        <f>Table1[[#This Row],[Unit]]</f>
        <v>09 Gallon</v>
      </c>
      <c r="F281" s="47">
        <f>+Table13[[#This Row],[Souce]]+Table13[[#This Row],[Salad]]+Table13[[#This Row],[Sandwich]]+Table13[[#This Row],[Breacfast]]+Table13[[#This Row],[Pasta]]+Table13[[#This Row],[Dessert]]</f>
        <v>0</v>
      </c>
      <c r="G281" s="47">
        <f>SUMIF(Souce!$G$14:$G$357,Table13[[#This Row],[Items Name]],Souce!$C$14:$C$357)</f>
        <v>0</v>
      </c>
      <c r="H281" s="47">
        <f>SUMIF(Salad!$G$14:$G$768,Table13[[#This Row],[Items Name]],Salad!$C$14:$C$768)</f>
        <v>0</v>
      </c>
      <c r="I281" s="47">
        <f>SUMIF(Sandwich!$G$14:$G$454,Table13[[#This Row],[Items Name]],Sandwich!$C$14:$C$454)</f>
        <v>0</v>
      </c>
      <c r="J281" s="47">
        <f>SUMIF(Breakfast!$G$14:$G$164,Table13[[#This Row],[Items Name]],Breakfast!$C$14:$C$164)</f>
        <v>0</v>
      </c>
      <c r="K281" s="47">
        <f>SUMIF(Pasta!$G$14:$G$99,Table13[[#This Row],[Items Name]],Pasta!$C$14:$C$99)</f>
        <v>0</v>
      </c>
      <c r="L281" s="47">
        <f>SUMIF(Dessert!$G$14:$G$40,Table13[[#This Row],[Items Name]],Dessert!$C$14:$C$40)</f>
        <v>0</v>
      </c>
      <c r="M281" s="70">
        <f>Table1[[#This Row],[isWarehouse&amp;Direct]]</f>
        <v>0</v>
      </c>
      <c r="N281" s="70">
        <f>Table1[[#This Row],[isFinished]]</f>
        <v>0</v>
      </c>
    </row>
    <row r="282" spans="3:14">
      <c r="C282" s="1">
        <f>Table1[[#This Row],[Code]]</f>
        <v>128201</v>
      </c>
      <c r="D282" t="str">
        <f>Table1[[#This Row],[Items Name]]</f>
        <v>Noodles cooked with China</v>
      </c>
      <c r="E282" s="47" t="str">
        <f>Table1[[#This Row],[Unit]]</f>
        <v>07 KG</v>
      </c>
      <c r="F282" s="47">
        <f>+Table13[[#This Row],[Souce]]+Table13[[#This Row],[Salad]]+Table13[[#This Row],[Sandwich]]+Table13[[#This Row],[Breacfast]]+Table13[[#This Row],[Pasta]]+Table13[[#This Row],[Dessert]]</f>
        <v>0</v>
      </c>
      <c r="G282" s="47">
        <f>SUMIF(Souce!$G$14:$G$357,Table13[[#This Row],[Items Name]],Souce!$C$14:$C$357)</f>
        <v>0</v>
      </c>
      <c r="H282" s="47">
        <f>SUMIF(Salad!$G$14:$G$768,Table13[[#This Row],[Items Name]],Salad!$C$14:$C$768)</f>
        <v>0</v>
      </c>
      <c r="I282" s="47">
        <f>SUMIF(Sandwich!$G$14:$G$454,Table13[[#This Row],[Items Name]],Sandwich!$C$14:$C$454)</f>
        <v>0</v>
      </c>
      <c r="J282" s="47">
        <f>SUMIF(Breakfast!$G$14:$G$164,Table13[[#This Row],[Items Name]],Breakfast!$C$14:$C$164)</f>
        <v>0</v>
      </c>
      <c r="K282" s="47">
        <f>SUMIF(Pasta!$G$14:$G$99,Table13[[#This Row],[Items Name]],Pasta!$C$14:$C$99)</f>
        <v>0</v>
      </c>
      <c r="L282" s="47">
        <f>SUMIF(Dessert!$G$14:$G$40,Table13[[#This Row],[Items Name]],Dessert!$C$14:$C$40)</f>
        <v>0</v>
      </c>
      <c r="M282" s="70">
        <f>Table1[[#This Row],[isWarehouse&amp;Direct]]</f>
        <v>0</v>
      </c>
      <c r="N282" s="70">
        <f>Table1[[#This Row],[isFinished]]</f>
        <v>0</v>
      </c>
    </row>
    <row r="283" spans="3:14">
      <c r="C283" s="1">
        <f>Table1[[#This Row],[Code]]</f>
        <v>128202</v>
      </c>
      <c r="D283" t="str">
        <f>Table1[[#This Row],[Items Name]]</f>
        <v>China Farfily cooked</v>
      </c>
      <c r="E283" s="47" t="str">
        <f>Table1[[#This Row],[Unit]]</f>
        <v>07 KG</v>
      </c>
      <c r="F283" s="47">
        <f>+Table13[[#This Row],[Souce]]+Table13[[#This Row],[Salad]]+Table13[[#This Row],[Sandwich]]+Table13[[#This Row],[Breacfast]]+Table13[[#This Row],[Pasta]]+Table13[[#This Row],[Dessert]]</f>
        <v>0</v>
      </c>
      <c r="G283" s="47">
        <f>SUMIF(Souce!$G$14:$G$357,Table13[[#This Row],[Items Name]],Souce!$C$14:$C$357)</f>
        <v>0</v>
      </c>
      <c r="H283" s="47">
        <f>SUMIF(Salad!$G$14:$G$768,Table13[[#This Row],[Items Name]],Salad!$C$14:$C$768)</f>
        <v>0</v>
      </c>
      <c r="I283" s="47">
        <f>SUMIF(Sandwich!$G$14:$G$454,Table13[[#This Row],[Items Name]],Sandwich!$C$14:$C$454)</f>
        <v>0</v>
      </c>
      <c r="J283" s="47">
        <f>SUMIF(Breakfast!$G$14:$G$164,Table13[[#This Row],[Items Name]],Breakfast!$C$14:$C$164)</f>
        <v>0</v>
      </c>
      <c r="K283" s="47">
        <f>SUMIF(Pasta!$G$14:$G$99,Table13[[#This Row],[Items Name]],Pasta!$C$14:$C$99)</f>
        <v>0</v>
      </c>
      <c r="L283" s="47">
        <f>SUMIF(Dessert!$G$14:$G$40,Table13[[#This Row],[Items Name]],Dessert!$C$14:$C$40)</f>
        <v>0</v>
      </c>
      <c r="M283" s="70">
        <f>Table1[[#This Row],[isWarehouse&amp;Direct]]</f>
        <v>0</v>
      </c>
      <c r="N283" s="70">
        <f>Table1[[#This Row],[isFinished]]</f>
        <v>0</v>
      </c>
    </row>
    <row r="284" spans="3:14">
      <c r="C284" s="1">
        <f>Table1[[#This Row],[Code]]</f>
        <v>128203</v>
      </c>
      <c r="D284" t="str">
        <f>Table1[[#This Row],[Items Name]]</f>
        <v>pena cooked</v>
      </c>
      <c r="E284" s="47" t="str">
        <f>Table1[[#This Row],[Unit]]</f>
        <v>07 KG</v>
      </c>
      <c r="F284" s="47">
        <f>+Table13[[#This Row],[Souce]]+Table13[[#This Row],[Salad]]+Table13[[#This Row],[Sandwich]]+Table13[[#This Row],[Breacfast]]+Table13[[#This Row],[Pasta]]+Table13[[#This Row],[Dessert]]</f>
        <v>0</v>
      </c>
      <c r="G284" s="47">
        <f>SUMIF(Souce!$G$14:$G$357,Table13[[#This Row],[Items Name]],Souce!$C$14:$C$357)</f>
        <v>0</v>
      </c>
      <c r="H284" s="47">
        <f>SUMIF(Salad!$G$14:$G$768,Table13[[#This Row],[Items Name]],Salad!$C$14:$C$768)</f>
        <v>0</v>
      </c>
      <c r="I284" s="47">
        <f>SUMIF(Sandwich!$G$14:$G$454,Table13[[#This Row],[Items Name]],Sandwich!$C$14:$C$454)</f>
        <v>0</v>
      </c>
      <c r="J284" s="47">
        <f>SUMIF(Breakfast!$G$14:$G$164,Table13[[#This Row],[Items Name]],Breakfast!$C$14:$C$164)</f>
        <v>0</v>
      </c>
      <c r="K284" s="47">
        <f>SUMIF(Pasta!$G$14:$G$99,Table13[[#This Row],[Items Name]],Pasta!$C$14:$C$99)</f>
        <v>0</v>
      </c>
      <c r="L284" s="47">
        <f>SUMIF(Dessert!$G$14:$G$40,Table13[[#This Row],[Items Name]],Dessert!$C$14:$C$40)</f>
        <v>0</v>
      </c>
      <c r="M284" s="70">
        <f>Table1[[#This Row],[isWarehouse&amp;Direct]]</f>
        <v>0</v>
      </c>
      <c r="N284" s="70">
        <f>Table1[[#This Row],[isFinished]]</f>
        <v>0</v>
      </c>
    </row>
    <row r="285" spans="3:14">
      <c r="C285" s="1">
        <f>Table1[[#This Row],[Code]]</f>
        <v>128204</v>
      </c>
      <c r="D285" t="str">
        <f>Table1[[#This Row],[Items Name]]</f>
        <v>Rehan Pinchep</v>
      </c>
      <c r="E285" s="47" t="str">
        <f>Table1[[#This Row],[Unit]]</f>
        <v>07 KG</v>
      </c>
      <c r="F285" s="47">
        <f>+Table13[[#This Row],[Souce]]+Table13[[#This Row],[Salad]]+Table13[[#This Row],[Sandwich]]+Table13[[#This Row],[Breacfast]]+Table13[[#This Row],[Pasta]]+Table13[[#This Row],[Dessert]]</f>
        <v>0</v>
      </c>
      <c r="G285" s="47">
        <f>SUMIF(Souce!$G$14:$G$357,Table13[[#This Row],[Items Name]],Souce!$C$14:$C$357)</f>
        <v>0</v>
      </c>
      <c r="H285" s="47">
        <f>SUMIF(Salad!$G$14:$G$768,Table13[[#This Row],[Items Name]],Salad!$C$14:$C$768)</f>
        <v>0</v>
      </c>
      <c r="I285" s="47">
        <f>SUMIF(Sandwich!$G$14:$G$454,Table13[[#This Row],[Items Name]],Sandwich!$C$14:$C$454)</f>
        <v>0</v>
      </c>
      <c r="J285" s="47">
        <f>SUMIF(Breakfast!$G$14:$G$164,Table13[[#This Row],[Items Name]],Breakfast!$C$14:$C$164)</f>
        <v>0</v>
      </c>
      <c r="K285" s="47">
        <f>SUMIF(Pasta!$G$14:$G$99,Table13[[#This Row],[Items Name]],Pasta!$C$14:$C$99)</f>
        <v>0</v>
      </c>
      <c r="L285" s="47">
        <f>SUMIF(Dessert!$G$14:$G$40,Table13[[#This Row],[Items Name]],Dessert!$C$14:$C$40)</f>
        <v>0</v>
      </c>
      <c r="M285" s="70">
        <f>Table1[[#This Row],[isWarehouse&amp;Direct]]</f>
        <v>0</v>
      </c>
      <c r="N285" s="70">
        <f>Table1[[#This Row],[isFinished]]</f>
        <v>0</v>
      </c>
    </row>
    <row r="286" spans="3:14">
      <c r="C286" s="1">
        <f>Table1[[#This Row],[Code]]</f>
        <v>128205</v>
      </c>
      <c r="D286" t="str">
        <f>Table1[[#This Row],[Items Name]]</f>
        <v>Fresh basil</v>
      </c>
      <c r="E286" s="47" t="str">
        <f>Table1[[#This Row],[Unit]]</f>
        <v>07 KG</v>
      </c>
      <c r="F286" s="47">
        <f>+Table13[[#This Row],[Souce]]+Table13[[#This Row],[Salad]]+Table13[[#This Row],[Sandwich]]+Table13[[#This Row],[Breacfast]]+Table13[[#This Row],[Pasta]]+Table13[[#This Row],[Dessert]]</f>
        <v>0</v>
      </c>
      <c r="G286" s="47">
        <f>SUMIF(Souce!$G$14:$G$357,Table13[[#This Row],[Items Name]],Souce!$C$14:$C$357)</f>
        <v>0</v>
      </c>
      <c r="H286" s="47">
        <f>SUMIF(Salad!$G$14:$G$768,Table13[[#This Row],[Items Name]],Salad!$C$14:$C$768)</f>
        <v>0</v>
      </c>
      <c r="I286" s="47">
        <f>SUMIF(Sandwich!$G$14:$G$454,Table13[[#This Row],[Items Name]],Sandwich!$C$14:$C$454)</f>
        <v>0</v>
      </c>
      <c r="J286" s="47">
        <f>SUMIF(Breakfast!$G$14:$G$164,Table13[[#This Row],[Items Name]],Breakfast!$C$14:$C$164)</f>
        <v>0</v>
      </c>
      <c r="K286" s="47">
        <f>SUMIF(Pasta!$G$14:$G$99,Table13[[#This Row],[Items Name]],Pasta!$C$14:$C$99)</f>
        <v>0</v>
      </c>
      <c r="L286" s="47">
        <f>SUMIF(Dessert!$G$14:$G$40,Table13[[#This Row],[Items Name]],Dessert!$C$14:$C$40)</f>
        <v>0</v>
      </c>
      <c r="M286" s="70">
        <f>Table1[[#This Row],[isWarehouse&amp;Direct]]</f>
        <v>0</v>
      </c>
      <c r="N286" s="70">
        <f>Table1[[#This Row],[isFinished]]</f>
        <v>0</v>
      </c>
    </row>
    <row r="287" spans="3:14">
      <c r="C287" s="1">
        <f>Table1[[#This Row],[Code]]</f>
        <v>128206</v>
      </c>
      <c r="D287" t="str">
        <f>Table1[[#This Row],[Items Name]]</f>
        <v>Vinegar Bulsmk</v>
      </c>
      <c r="E287" s="47" t="str">
        <f>Table1[[#This Row],[Unit]]</f>
        <v>01 Bottel</v>
      </c>
      <c r="F287" s="47">
        <f>+Table13[[#This Row],[Souce]]+Table13[[#This Row],[Salad]]+Table13[[#This Row],[Sandwich]]+Table13[[#This Row],[Breacfast]]+Table13[[#This Row],[Pasta]]+Table13[[#This Row],[Dessert]]</f>
        <v>0</v>
      </c>
      <c r="G287" s="47">
        <f>SUMIF(Souce!$G$14:$G$357,Table13[[#This Row],[Items Name]],Souce!$C$14:$C$357)</f>
        <v>0</v>
      </c>
      <c r="H287" s="47">
        <f>SUMIF(Salad!$G$14:$G$768,Table13[[#This Row],[Items Name]],Salad!$C$14:$C$768)</f>
        <v>0</v>
      </c>
      <c r="I287" s="47">
        <f>SUMIF(Sandwich!$G$14:$G$454,Table13[[#This Row],[Items Name]],Sandwich!$C$14:$C$454)</f>
        <v>0</v>
      </c>
      <c r="J287" s="47">
        <f>SUMIF(Breakfast!$G$14:$G$164,Table13[[#This Row],[Items Name]],Breakfast!$C$14:$C$164)</f>
        <v>0</v>
      </c>
      <c r="K287" s="47">
        <f>SUMIF(Pasta!$G$14:$G$99,Table13[[#This Row],[Items Name]],Pasta!$C$14:$C$99)</f>
        <v>0</v>
      </c>
      <c r="L287" s="47">
        <f>SUMIF(Dessert!$G$14:$G$40,Table13[[#This Row],[Items Name]],Dessert!$C$14:$C$40)</f>
        <v>0</v>
      </c>
      <c r="M287" s="70">
        <f>Table1[[#This Row],[isWarehouse&amp;Direct]]</f>
        <v>0</v>
      </c>
      <c r="N287" s="70">
        <f>Table1[[#This Row],[isFinished]]</f>
        <v>0</v>
      </c>
    </row>
    <row r="288" spans="3:14">
      <c r="C288" s="1">
        <f>Table1[[#This Row],[Code]]</f>
        <v>128207</v>
      </c>
      <c r="D288" t="str">
        <f>Table1[[#This Row],[Items Name]]</f>
        <v>Mama  sauce</v>
      </c>
      <c r="E288" s="47" t="str">
        <f>Table1[[#This Row],[Unit]]</f>
        <v>01 Bottel</v>
      </c>
      <c r="F288" s="47">
        <f>+Table13[[#This Row],[Souce]]+Table13[[#This Row],[Salad]]+Table13[[#This Row],[Sandwich]]+Table13[[#This Row],[Breacfast]]+Table13[[#This Row],[Pasta]]+Table13[[#This Row],[Dessert]]</f>
        <v>0</v>
      </c>
      <c r="G288" s="47">
        <f>SUMIF(Souce!$G$14:$G$357,Table13[[#This Row],[Items Name]],Souce!$C$14:$C$357)</f>
        <v>0</v>
      </c>
      <c r="H288" s="47">
        <f>SUMIF(Salad!$G$14:$G$768,Table13[[#This Row],[Items Name]],Salad!$C$14:$C$768)</f>
        <v>0</v>
      </c>
      <c r="I288" s="47">
        <f>SUMIF(Sandwich!$G$14:$G$454,Table13[[#This Row],[Items Name]],Sandwich!$C$14:$C$454)</f>
        <v>0</v>
      </c>
      <c r="J288" s="47">
        <f>SUMIF(Breakfast!$G$14:$G$164,Table13[[#This Row],[Items Name]],Breakfast!$C$14:$C$164)</f>
        <v>0</v>
      </c>
      <c r="K288" s="47">
        <f>SUMIF(Pasta!$G$14:$G$99,Table13[[#This Row],[Items Name]],Pasta!$C$14:$C$99)</f>
        <v>0</v>
      </c>
      <c r="L288" s="47">
        <f>SUMIF(Dessert!$G$14:$G$40,Table13[[#This Row],[Items Name]],Dessert!$C$14:$C$40)</f>
        <v>0</v>
      </c>
      <c r="M288" s="70">
        <f>Table1[[#This Row],[isWarehouse&amp;Direct]]</f>
        <v>0</v>
      </c>
      <c r="N288" s="70">
        <f>Table1[[#This Row],[isFinished]]</f>
        <v>0</v>
      </c>
    </row>
    <row r="289" spans="2:14">
      <c r="C289" s="1">
        <f>Table1[[#This Row],[Code]]</f>
        <v>128208</v>
      </c>
      <c r="D289" t="str">
        <f>Table1[[#This Row],[Items Name]]</f>
        <v>Rose Marie dry</v>
      </c>
      <c r="E289" s="47" t="str">
        <f>Table1[[#This Row],[Unit]]</f>
        <v>07 KG</v>
      </c>
      <c r="F289" s="47">
        <f>+Table13[[#This Row],[Souce]]+Table13[[#This Row],[Salad]]+Table13[[#This Row],[Sandwich]]+Table13[[#This Row],[Breacfast]]+Table13[[#This Row],[Pasta]]+Table13[[#This Row],[Dessert]]</f>
        <v>0</v>
      </c>
      <c r="G289" s="47">
        <f>SUMIF(Souce!$G$14:$G$357,Table13[[#This Row],[Items Name]],Souce!$C$14:$C$357)</f>
        <v>0</v>
      </c>
      <c r="H289" s="47">
        <f>SUMIF(Salad!$G$14:$G$768,Table13[[#This Row],[Items Name]],Salad!$C$14:$C$768)</f>
        <v>0</v>
      </c>
      <c r="I289" s="47">
        <f>SUMIF(Sandwich!$G$14:$G$454,Table13[[#This Row],[Items Name]],Sandwich!$C$14:$C$454)</f>
        <v>0</v>
      </c>
      <c r="J289" s="47">
        <f>SUMIF(Breakfast!$G$14:$G$164,Table13[[#This Row],[Items Name]],Breakfast!$C$14:$C$164)</f>
        <v>0</v>
      </c>
      <c r="K289" s="47">
        <f>SUMIF(Pasta!$G$14:$G$99,Table13[[#This Row],[Items Name]],Pasta!$C$14:$C$99)</f>
        <v>0</v>
      </c>
      <c r="L289" s="47">
        <f>SUMIF(Dessert!$G$14:$G$40,Table13[[#This Row],[Items Name]],Dessert!$C$14:$C$40)</f>
        <v>0</v>
      </c>
      <c r="M289" s="70">
        <f>Table1[[#This Row],[isWarehouse&amp;Direct]]</f>
        <v>0</v>
      </c>
      <c r="N289" s="70">
        <f>Table1[[#This Row],[isFinished]]</f>
        <v>0</v>
      </c>
    </row>
    <row r="290" spans="2:14">
      <c r="C290" s="1">
        <f>Table1[[#This Row],[Code]]</f>
        <v>128209</v>
      </c>
      <c r="D290" t="str">
        <f>Table1[[#This Row],[Items Name]]</f>
        <v>Fennel</v>
      </c>
      <c r="E290" s="47" t="str">
        <f>Table1[[#This Row],[Unit]]</f>
        <v>07 KG</v>
      </c>
      <c r="F290" s="47">
        <f>+Table13[[#This Row],[Souce]]+Table13[[#This Row],[Salad]]+Table13[[#This Row],[Sandwich]]+Table13[[#This Row],[Breacfast]]+Table13[[#This Row],[Pasta]]+Table13[[#This Row],[Dessert]]</f>
        <v>0</v>
      </c>
      <c r="G290" s="47">
        <f>SUMIF(Souce!$G$14:$G$357,Table13[[#This Row],[Items Name]],Souce!$C$14:$C$357)</f>
        <v>0</v>
      </c>
      <c r="H290" s="47">
        <f>SUMIF(Salad!$G$14:$G$768,Table13[[#This Row],[Items Name]],Salad!$C$14:$C$768)</f>
        <v>0</v>
      </c>
      <c r="I290" s="47">
        <f>SUMIF(Sandwich!$G$14:$G$454,Table13[[#This Row],[Items Name]],Sandwich!$C$14:$C$454)</f>
        <v>0</v>
      </c>
      <c r="J290" s="47">
        <f>SUMIF(Breakfast!$G$14:$G$164,Table13[[#This Row],[Items Name]],Breakfast!$C$14:$C$164)</f>
        <v>0</v>
      </c>
      <c r="K290" s="47">
        <f>SUMIF(Pasta!$G$14:$G$99,Table13[[#This Row],[Items Name]],Pasta!$C$14:$C$99)</f>
        <v>0</v>
      </c>
      <c r="L290" s="47">
        <f>SUMIF(Dessert!$G$14:$G$40,Table13[[#This Row],[Items Name]],Dessert!$C$14:$C$40)</f>
        <v>0</v>
      </c>
      <c r="M290" s="70">
        <f>Table1[[#This Row],[isWarehouse&amp;Direct]]</f>
        <v>0</v>
      </c>
      <c r="N290" s="70">
        <f>Table1[[#This Row],[isFinished]]</f>
        <v>0</v>
      </c>
    </row>
    <row r="291" spans="2:14">
      <c r="C291" s="1">
        <f>Table1[[#This Row],[Code]]</f>
        <v>128210</v>
      </c>
      <c r="D291" t="str">
        <f>Table1[[#This Row],[Items Name]]</f>
        <v>BBQ Sauce</v>
      </c>
      <c r="E291" s="47" t="str">
        <f>Table1[[#This Row],[Unit]]</f>
        <v>01 Bottel</v>
      </c>
      <c r="F291" s="47">
        <f>+Table13[[#This Row],[Souce]]+Table13[[#This Row],[Salad]]+Table13[[#This Row],[Sandwich]]+Table13[[#This Row],[Breacfast]]+Table13[[#This Row],[Pasta]]+Table13[[#This Row],[Dessert]]</f>
        <v>0</v>
      </c>
      <c r="G291" s="47">
        <f>SUMIF(Souce!$G$14:$G$357,Table13[[#This Row],[Items Name]],Souce!$C$14:$C$357)</f>
        <v>0</v>
      </c>
      <c r="H291" s="47">
        <f>SUMIF(Salad!$G$14:$G$768,Table13[[#This Row],[Items Name]],Salad!$C$14:$C$768)</f>
        <v>0</v>
      </c>
      <c r="I291" s="47">
        <f>SUMIF(Sandwich!$G$14:$G$454,Table13[[#This Row],[Items Name]],Sandwich!$C$14:$C$454)</f>
        <v>0</v>
      </c>
      <c r="J291" s="47">
        <f>SUMIF(Breakfast!$G$14:$G$164,Table13[[#This Row],[Items Name]],Breakfast!$C$14:$C$164)</f>
        <v>0</v>
      </c>
      <c r="K291" s="47">
        <f>SUMIF(Pasta!$G$14:$G$99,Table13[[#This Row],[Items Name]],Pasta!$C$14:$C$99)</f>
        <v>0</v>
      </c>
      <c r="L291" s="47">
        <f>SUMIF(Dessert!$G$14:$G$40,Table13[[#This Row],[Items Name]],Dessert!$C$14:$C$40)</f>
        <v>0</v>
      </c>
      <c r="M291" s="70">
        <f>Table1[[#This Row],[isWarehouse&amp;Direct]]</f>
        <v>0</v>
      </c>
      <c r="N291" s="70">
        <f>Table1[[#This Row],[isFinished]]</f>
        <v>0</v>
      </c>
    </row>
    <row r="292" spans="2:14">
      <c r="C292" s="1">
        <f>Table1[[#This Row],[Code]]</f>
        <v>128211</v>
      </c>
      <c r="D292" t="str">
        <f>Table1[[#This Row],[Items Name]]</f>
        <v>Thieves Marino</v>
      </c>
      <c r="E292" s="47" t="str">
        <f>Table1[[#This Row],[Unit]]</f>
        <v>01 Bottel</v>
      </c>
      <c r="F292" s="47">
        <f>+Table13[[#This Row],[Souce]]+Table13[[#This Row],[Salad]]+Table13[[#This Row],[Sandwich]]+Table13[[#This Row],[Breacfast]]+Table13[[#This Row],[Pasta]]+Table13[[#This Row],[Dessert]]</f>
        <v>0</v>
      </c>
      <c r="G292" s="47">
        <f>SUMIF(Souce!$G$14:$G$357,Table13[[#This Row],[Items Name]],Souce!$C$14:$C$357)</f>
        <v>0</v>
      </c>
      <c r="H292" s="47">
        <f>SUMIF(Salad!$G$14:$G$768,Table13[[#This Row],[Items Name]],Salad!$C$14:$C$768)</f>
        <v>0</v>
      </c>
      <c r="I292" s="47">
        <f>SUMIF(Sandwich!$G$14:$G$454,Table13[[#This Row],[Items Name]],Sandwich!$C$14:$C$454)</f>
        <v>0</v>
      </c>
      <c r="J292" s="47">
        <f>SUMIF(Breakfast!$G$14:$G$164,Table13[[#This Row],[Items Name]],Breakfast!$C$14:$C$164)</f>
        <v>0</v>
      </c>
      <c r="K292" s="47">
        <f>SUMIF(Pasta!$G$14:$G$99,Table13[[#This Row],[Items Name]],Pasta!$C$14:$C$99)</f>
        <v>0</v>
      </c>
      <c r="L292" s="47">
        <f>SUMIF(Dessert!$G$14:$G$40,Table13[[#This Row],[Items Name]],Dessert!$C$14:$C$40)</f>
        <v>0</v>
      </c>
      <c r="M292" s="70">
        <f>Table1[[#This Row],[isWarehouse&amp;Direct]]</f>
        <v>0</v>
      </c>
      <c r="N292" s="70">
        <f>Table1[[#This Row],[isFinished]]</f>
        <v>0</v>
      </c>
    </row>
    <row r="293" spans="2:14">
      <c r="C293" s="1">
        <f>Table1[[#This Row],[Code]]</f>
        <v>128212</v>
      </c>
      <c r="D293" t="str">
        <f>Table1[[#This Row],[Items Name]]</f>
        <v>Marinp Vahetha</v>
      </c>
      <c r="E293" s="47" t="str">
        <f>Table1[[#This Row],[Unit]]</f>
        <v>01 Bottel</v>
      </c>
      <c r="F293" s="47">
        <f>+Table13[[#This Row],[Souce]]+Table13[[#This Row],[Salad]]+Table13[[#This Row],[Sandwich]]+Table13[[#This Row],[Breacfast]]+Table13[[#This Row],[Pasta]]+Table13[[#This Row],[Dessert]]</f>
        <v>0</v>
      </c>
      <c r="G293" s="47">
        <f>SUMIF(Souce!$G$14:$G$357,Table13[[#This Row],[Items Name]],Souce!$C$14:$C$357)</f>
        <v>0</v>
      </c>
      <c r="H293" s="47">
        <f>SUMIF(Salad!$G$14:$G$768,Table13[[#This Row],[Items Name]],Salad!$C$14:$C$768)</f>
        <v>0</v>
      </c>
      <c r="I293" s="47">
        <f>SUMIF(Sandwich!$G$14:$G$454,Table13[[#This Row],[Items Name]],Sandwich!$C$14:$C$454)</f>
        <v>0</v>
      </c>
      <c r="J293" s="47">
        <f>SUMIF(Breakfast!$G$14:$G$164,Table13[[#This Row],[Items Name]],Breakfast!$C$14:$C$164)</f>
        <v>0</v>
      </c>
      <c r="K293" s="47">
        <f>SUMIF(Pasta!$G$14:$G$99,Table13[[#This Row],[Items Name]],Pasta!$C$14:$C$99)</f>
        <v>0</v>
      </c>
      <c r="L293" s="47">
        <f>SUMIF(Dessert!$G$14:$G$40,Table13[[#This Row],[Items Name]],Dessert!$C$14:$C$40)</f>
        <v>0</v>
      </c>
      <c r="M293" s="70">
        <f>Table1[[#This Row],[isWarehouse&amp;Direct]]</f>
        <v>0</v>
      </c>
      <c r="N293" s="70">
        <f>Table1[[#This Row],[isFinished]]</f>
        <v>0</v>
      </c>
    </row>
    <row r="294" spans="2:14">
      <c r="C294" s="1">
        <f>Table1[[#This Row],[Code]]</f>
        <v>128213</v>
      </c>
      <c r="D294" t="str">
        <f>Table1[[#This Row],[Items Name]]</f>
        <v>Marinp Parmesan</v>
      </c>
      <c r="E294" s="47" t="str">
        <f>Table1[[#This Row],[Unit]]</f>
        <v>01 Bottel</v>
      </c>
      <c r="F294" s="47">
        <f>+Table13[[#This Row],[Souce]]+Table13[[#This Row],[Salad]]+Table13[[#This Row],[Sandwich]]+Table13[[#This Row],[Breacfast]]+Table13[[#This Row],[Pasta]]+Table13[[#This Row],[Dessert]]</f>
        <v>0</v>
      </c>
      <c r="G294" s="47">
        <f>SUMIF(Souce!$G$14:$G$357,Table13[[#This Row],[Items Name]],Souce!$C$14:$C$357)</f>
        <v>0</v>
      </c>
      <c r="H294" s="47">
        <f>SUMIF(Salad!$G$14:$G$768,Table13[[#This Row],[Items Name]],Salad!$C$14:$C$768)</f>
        <v>0</v>
      </c>
      <c r="I294" s="47">
        <f>SUMIF(Sandwich!$G$14:$G$454,Table13[[#This Row],[Items Name]],Sandwich!$C$14:$C$454)</f>
        <v>0</v>
      </c>
      <c r="J294" s="47">
        <f>SUMIF(Breakfast!$G$14:$G$164,Table13[[#This Row],[Items Name]],Breakfast!$C$14:$C$164)</f>
        <v>0</v>
      </c>
      <c r="K294" s="47">
        <f>SUMIF(Pasta!$G$14:$G$99,Table13[[#This Row],[Items Name]],Pasta!$C$14:$C$99)</f>
        <v>0</v>
      </c>
      <c r="L294" s="47">
        <f>SUMIF(Dessert!$G$14:$G$40,Table13[[#This Row],[Items Name]],Dessert!$C$14:$C$40)</f>
        <v>0</v>
      </c>
      <c r="M294" s="70">
        <f>Table1[[#This Row],[isWarehouse&amp;Direct]]</f>
        <v>0</v>
      </c>
      <c r="N294" s="70">
        <f>Table1[[#This Row],[isFinished]]</f>
        <v>0</v>
      </c>
    </row>
    <row r="295" spans="2:14">
      <c r="C295" s="1">
        <f>Table1[[#This Row],[Code]]</f>
        <v>128214</v>
      </c>
      <c r="D295" t="str">
        <f>Table1[[#This Row],[Items Name]]</f>
        <v>Marinp Ginger</v>
      </c>
      <c r="E295" s="47" t="str">
        <f>Table1[[#This Row],[Unit]]</f>
        <v>01 Bottel</v>
      </c>
      <c r="F295" s="47">
        <f>+Table13[[#This Row],[Souce]]+Table13[[#This Row],[Salad]]+Table13[[#This Row],[Sandwich]]+Table13[[#This Row],[Breacfast]]+Table13[[#This Row],[Pasta]]+Table13[[#This Row],[Dessert]]</f>
        <v>0</v>
      </c>
      <c r="G295" s="47">
        <f>SUMIF(Souce!$G$14:$G$357,Table13[[#This Row],[Items Name]],Souce!$C$14:$C$357)</f>
        <v>0</v>
      </c>
      <c r="H295" s="47">
        <f>SUMIF(Salad!$G$14:$G$768,Table13[[#This Row],[Items Name]],Salad!$C$14:$C$768)</f>
        <v>0</v>
      </c>
      <c r="I295" s="47">
        <f>SUMIF(Sandwich!$G$14:$G$454,Table13[[#This Row],[Items Name]],Sandwich!$C$14:$C$454)</f>
        <v>0</v>
      </c>
      <c r="J295" s="47">
        <f>SUMIF(Breakfast!$G$14:$G$164,Table13[[#This Row],[Items Name]],Breakfast!$C$14:$C$164)</f>
        <v>0</v>
      </c>
      <c r="K295" s="47">
        <f>SUMIF(Pasta!$G$14:$G$99,Table13[[#This Row],[Items Name]],Pasta!$C$14:$C$99)</f>
        <v>0</v>
      </c>
      <c r="L295" s="47">
        <f>SUMIF(Dessert!$G$14:$G$40,Table13[[#This Row],[Items Name]],Dessert!$C$14:$C$40)</f>
        <v>0</v>
      </c>
      <c r="M295" s="70">
        <f>Table1[[#This Row],[isWarehouse&amp;Direct]]</f>
        <v>0</v>
      </c>
      <c r="N295" s="70">
        <f>Table1[[#This Row],[isFinished]]</f>
        <v>0</v>
      </c>
    </row>
    <row r="296" spans="2:14">
      <c r="C296" s="1">
        <f>Table1[[#This Row],[Code]]</f>
        <v>128215</v>
      </c>
      <c r="D296" t="str">
        <f>Table1[[#This Row],[Items Name]]</f>
        <v>Marinp Tandory1</v>
      </c>
      <c r="E296" s="47" t="str">
        <f>Table1[[#This Row],[Unit]]</f>
        <v>01 Bottel</v>
      </c>
      <c r="F296" s="47">
        <f>+Table13[[#This Row],[Souce]]+Table13[[#This Row],[Salad]]+Table13[[#This Row],[Sandwich]]+Table13[[#This Row],[Breacfast]]+Table13[[#This Row],[Pasta]]+Table13[[#This Row],[Dessert]]</f>
        <v>0</v>
      </c>
      <c r="G296" s="47">
        <f>SUMIF(Souce!$G$14:$G$357,Table13[[#This Row],[Items Name]],Souce!$C$14:$C$357)</f>
        <v>0</v>
      </c>
      <c r="H296" s="47">
        <f>SUMIF(Salad!$G$14:$G$768,Table13[[#This Row],[Items Name]],Salad!$C$14:$C$768)</f>
        <v>0</v>
      </c>
      <c r="I296" s="47">
        <f>SUMIF(Sandwich!$G$14:$G$454,Table13[[#This Row],[Items Name]],Sandwich!$C$14:$C$454)</f>
        <v>0</v>
      </c>
      <c r="J296" s="47">
        <f>SUMIF(Breakfast!$G$14:$G$164,Table13[[#This Row],[Items Name]],Breakfast!$C$14:$C$164)</f>
        <v>0</v>
      </c>
      <c r="K296" s="47">
        <f>SUMIF(Pasta!$G$14:$G$99,Table13[[#This Row],[Items Name]],Pasta!$C$14:$C$99)</f>
        <v>0</v>
      </c>
      <c r="L296" s="47">
        <f>SUMIF(Dessert!$G$14:$G$40,Table13[[#This Row],[Items Name]],Dessert!$C$14:$C$40)</f>
        <v>0</v>
      </c>
      <c r="M296" s="70">
        <f>Table1[[#This Row],[isWarehouse&amp;Direct]]</f>
        <v>0</v>
      </c>
      <c r="N296" s="70">
        <f>Table1[[#This Row],[isFinished]]</f>
        <v>0</v>
      </c>
    </row>
    <row r="297" spans="2:14">
      <c r="C297" s="1">
        <f>Table1[[#This Row],[Code]]</f>
        <v>128216</v>
      </c>
      <c r="D297" t="str">
        <f>Table1[[#This Row],[Items Name]]</f>
        <v>Marinp Beshto</v>
      </c>
      <c r="E297" s="47" t="str">
        <f>Table1[[#This Row],[Unit]]</f>
        <v>01 Bottel</v>
      </c>
      <c r="F297" s="47">
        <f>+Table13[[#This Row],[Souce]]+Table13[[#This Row],[Salad]]+Table13[[#This Row],[Sandwich]]+Table13[[#This Row],[Breacfast]]+Table13[[#This Row],[Pasta]]+Table13[[#This Row],[Dessert]]</f>
        <v>0</v>
      </c>
      <c r="G297" s="47">
        <f>SUMIF(Souce!$G$14:$G$357,Table13[[#This Row],[Items Name]],Souce!$C$14:$C$357)</f>
        <v>0</v>
      </c>
      <c r="H297" s="47">
        <f>SUMIF(Salad!$G$14:$G$768,Table13[[#This Row],[Items Name]],Salad!$C$14:$C$768)</f>
        <v>0</v>
      </c>
      <c r="I297" s="47">
        <f>SUMIF(Sandwich!$G$14:$G$454,Table13[[#This Row],[Items Name]],Sandwich!$C$14:$C$454)</f>
        <v>0</v>
      </c>
      <c r="J297" s="47">
        <f>SUMIF(Breakfast!$G$14:$G$164,Table13[[#This Row],[Items Name]],Breakfast!$C$14:$C$164)</f>
        <v>0</v>
      </c>
      <c r="K297" s="47">
        <f>SUMIF(Pasta!$G$14:$G$99,Table13[[#This Row],[Items Name]],Pasta!$C$14:$C$99)</f>
        <v>0</v>
      </c>
      <c r="L297" s="47">
        <f>SUMIF(Dessert!$G$14:$G$40,Table13[[#This Row],[Items Name]],Dessert!$C$14:$C$40)</f>
        <v>0</v>
      </c>
      <c r="M297" s="70">
        <f>Table1[[#This Row],[isWarehouse&amp;Direct]]</f>
        <v>0</v>
      </c>
      <c r="N297" s="70">
        <f>Table1[[#This Row],[isFinished]]</f>
        <v>0</v>
      </c>
    </row>
    <row r="298" spans="2:14">
      <c r="C298" s="1">
        <f>Table1[[#This Row],[Code]]</f>
        <v>128217</v>
      </c>
      <c r="D298" t="str">
        <f>Table1[[#This Row],[Items Name]]</f>
        <v>Sheesh Marinp Tok</v>
      </c>
      <c r="E298" s="47" t="str">
        <f>Table1[[#This Row],[Unit]]</f>
        <v>01 Bottel</v>
      </c>
      <c r="F298" s="47">
        <f>+Table13[[#This Row],[Souce]]+Table13[[#This Row],[Salad]]+Table13[[#This Row],[Sandwich]]+Table13[[#This Row],[Breacfast]]+Table13[[#This Row],[Pasta]]+Table13[[#This Row],[Dessert]]</f>
        <v>0</v>
      </c>
      <c r="G298" s="47">
        <f>SUMIF(Souce!$G$14:$G$357,Table13[[#This Row],[Items Name]],Souce!$C$14:$C$357)</f>
        <v>0</v>
      </c>
      <c r="H298" s="47">
        <f>SUMIF(Salad!$G$14:$G$768,Table13[[#This Row],[Items Name]],Salad!$C$14:$C$768)</f>
        <v>0</v>
      </c>
      <c r="I298" s="47">
        <f>SUMIF(Sandwich!$G$14:$G$454,Table13[[#This Row],[Items Name]],Sandwich!$C$14:$C$454)</f>
        <v>0</v>
      </c>
      <c r="J298" s="47">
        <f>SUMIF(Breakfast!$G$14:$G$164,Table13[[#This Row],[Items Name]],Breakfast!$C$14:$C$164)</f>
        <v>0</v>
      </c>
      <c r="K298" s="47">
        <f>SUMIF(Pasta!$G$14:$G$99,Table13[[#This Row],[Items Name]],Pasta!$C$14:$C$99)</f>
        <v>0</v>
      </c>
      <c r="L298" s="47">
        <f>SUMIF(Dessert!$G$14:$G$40,Table13[[#This Row],[Items Name]],Dessert!$C$14:$C$40)</f>
        <v>0</v>
      </c>
      <c r="M298" s="70">
        <f>Table1[[#This Row],[isWarehouse&amp;Direct]]</f>
        <v>0</v>
      </c>
      <c r="N298" s="70">
        <f>Table1[[#This Row],[isFinished]]</f>
        <v>0</v>
      </c>
    </row>
    <row r="299" spans="2:14">
      <c r="C299" s="1">
        <f>Table1[[#This Row],[Code]]</f>
        <v>128218</v>
      </c>
      <c r="D299" t="str">
        <f>Table1[[#This Row],[Items Name]]</f>
        <v>Thieves Aitalin</v>
      </c>
      <c r="E299" s="47" t="str">
        <f>Table1[[#This Row],[Unit]]</f>
        <v>01 Bottel</v>
      </c>
      <c r="F299" s="47">
        <f>+Table13[[#This Row],[Souce]]+Table13[[#This Row],[Salad]]+Table13[[#This Row],[Sandwich]]+Table13[[#This Row],[Breacfast]]+Table13[[#This Row],[Pasta]]+Table13[[#This Row],[Dessert]]</f>
        <v>0</v>
      </c>
      <c r="G299" s="47">
        <f>SUMIF(Souce!$G$14:$G$357,Table13[[#This Row],[Items Name]],Souce!$C$14:$C$357)</f>
        <v>0</v>
      </c>
      <c r="H299" s="47">
        <f>SUMIF(Salad!$G$14:$G$768,Table13[[#This Row],[Items Name]],Salad!$C$14:$C$768)</f>
        <v>0</v>
      </c>
      <c r="I299" s="47">
        <f>SUMIF(Sandwich!$G$14:$G$454,Table13[[#This Row],[Items Name]],Sandwich!$C$14:$C$454)</f>
        <v>0</v>
      </c>
      <c r="J299" s="47">
        <f>SUMIF(Breakfast!$G$14:$G$164,Table13[[#This Row],[Items Name]],Breakfast!$C$14:$C$164)</f>
        <v>0</v>
      </c>
      <c r="K299" s="47">
        <f>SUMIF(Pasta!$G$14:$G$99,Table13[[#This Row],[Items Name]],Pasta!$C$14:$C$99)</f>
        <v>0</v>
      </c>
      <c r="L299" s="47">
        <f>SUMIF(Dessert!$G$14:$G$40,Table13[[#This Row],[Items Name]],Dessert!$C$14:$C$40)</f>
        <v>0</v>
      </c>
      <c r="M299" s="70">
        <f>Table1[[#This Row],[isWarehouse&amp;Direct]]</f>
        <v>0</v>
      </c>
      <c r="N299" s="70">
        <f>Table1[[#This Row],[isFinished]]</f>
        <v>0</v>
      </c>
    </row>
    <row r="300" spans="2:14">
      <c r="B300" t="s">
        <v>89</v>
      </c>
      <c r="C300" s="1">
        <f>Table1[[#This Row],[Code]]</f>
        <v>128219</v>
      </c>
      <c r="D300" t="str">
        <f>Table1[[#This Row],[Items Name]]</f>
        <v>Alfredo Sauce</v>
      </c>
      <c r="E300" s="47" t="str">
        <f>Table1[[#This Row],[Unit]]</f>
        <v>01 Bottel</v>
      </c>
      <c r="F300" s="47">
        <f>+Table13[[#This Row],[Souce]]+Table13[[#This Row],[Salad]]+Table13[[#This Row],[Sandwich]]+Table13[[#This Row],[Breacfast]]+Table13[[#This Row],[Pasta]]+Table13[[#This Row],[Dessert]]</f>
        <v>0</v>
      </c>
      <c r="G300" s="47">
        <f>SUMIF(Souce!$G$14:$G$357,Table13[[#This Row],[Items Name]],Souce!$C$14:$C$357)</f>
        <v>0</v>
      </c>
      <c r="H300" s="47">
        <f>SUMIF(Salad!$G$14:$G$768,Table13[[#This Row],[Items Name]],Salad!$C$14:$C$768)</f>
        <v>0</v>
      </c>
      <c r="I300" s="47">
        <f>SUMIF(Sandwich!$G$14:$G$454,Table13[[#This Row],[Items Name]],Sandwich!$C$14:$C$454)</f>
        <v>0</v>
      </c>
      <c r="J300" s="47">
        <f>SUMIF(Breakfast!$G$14:$G$164,Table13[[#This Row],[Items Name]],Breakfast!$C$14:$C$164)</f>
        <v>0</v>
      </c>
      <c r="K300" s="47">
        <f>SUMIF(Pasta!$G$14:$G$99,Table13[[#This Row],[Items Name]],Pasta!$C$14:$C$99)</f>
        <v>0</v>
      </c>
      <c r="L300" s="47">
        <f>SUMIF(Dessert!$G$14:$G$40,Table13[[#This Row],[Items Name]],Dessert!$C$14:$C$40)</f>
        <v>0</v>
      </c>
      <c r="M300" s="70">
        <f>Table1[[#This Row],[isWarehouse&amp;Direct]]</f>
        <v>0</v>
      </c>
      <c r="N300" s="70">
        <f>Table1[[#This Row],[isFinished]]</f>
        <v>0</v>
      </c>
    </row>
    <row r="301" spans="2:14">
      <c r="C301" s="1">
        <f>Table1[[#This Row],[Code]]</f>
        <v>128220</v>
      </c>
      <c r="D301" t="str">
        <f>Table1[[#This Row],[Items Name]]</f>
        <v>Mushroom Sauce</v>
      </c>
      <c r="E301" s="47" t="str">
        <f>Table1[[#This Row],[Unit]]</f>
        <v>01 Bottel</v>
      </c>
      <c r="F301" s="47">
        <f>+Table13[[#This Row],[Souce]]+Table13[[#This Row],[Salad]]+Table13[[#This Row],[Sandwich]]+Table13[[#This Row],[Breacfast]]+Table13[[#This Row],[Pasta]]+Table13[[#This Row],[Dessert]]</f>
        <v>0</v>
      </c>
      <c r="G301" s="47">
        <f>SUMIF(Souce!$G$14:$G$357,Table13[[#This Row],[Items Name]],Souce!$C$14:$C$357)</f>
        <v>0</v>
      </c>
      <c r="H301" s="47">
        <f>SUMIF(Salad!$G$14:$G$768,Table13[[#This Row],[Items Name]],Salad!$C$14:$C$768)</f>
        <v>0</v>
      </c>
      <c r="I301" s="47">
        <f>SUMIF(Sandwich!$G$14:$G$454,Table13[[#This Row],[Items Name]],Sandwich!$C$14:$C$454)</f>
        <v>0</v>
      </c>
      <c r="J301" s="47">
        <f>SUMIF(Breakfast!$G$14:$G$164,Table13[[#This Row],[Items Name]],Breakfast!$C$14:$C$164)</f>
        <v>0</v>
      </c>
      <c r="K301" s="47">
        <f>SUMIF(Pasta!$G$14:$G$99,Table13[[#This Row],[Items Name]],Pasta!$C$14:$C$99)</f>
        <v>0</v>
      </c>
      <c r="L301" s="47">
        <f>SUMIF(Dessert!$G$14:$G$40,Table13[[#This Row],[Items Name]],Dessert!$C$14:$C$40)</f>
        <v>0</v>
      </c>
      <c r="M301" s="70">
        <f>Table1[[#This Row],[isWarehouse&amp;Direct]]</f>
        <v>0</v>
      </c>
      <c r="N301" s="70">
        <f>Table1[[#This Row],[isFinished]]</f>
        <v>0</v>
      </c>
    </row>
    <row r="302" spans="2:14">
      <c r="C302" s="1">
        <f>Table1[[#This Row],[Code]]</f>
        <v>128223</v>
      </c>
      <c r="D302" t="str">
        <f>Table1[[#This Row],[Items Name]]</f>
        <v>FREEK</v>
      </c>
      <c r="E302" s="47" t="str">
        <f>Table1[[#This Row],[Unit]]</f>
        <v>07 KG</v>
      </c>
      <c r="F302" s="47">
        <f>+Table13[[#This Row],[Souce]]+Table13[[#This Row],[Salad]]+Table13[[#This Row],[Sandwich]]+Table13[[#This Row],[Breacfast]]+Table13[[#This Row],[Pasta]]+Table13[[#This Row],[Dessert]]</f>
        <v>0</v>
      </c>
      <c r="G302" s="47">
        <f>SUMIF(Souce!$G$14:$G$357,Table13[[#This Row],[Items Name]],Souce!$C$14:$C$357)</f>
        <v>0</v>
      </c>
      <c r="H302" s="47">
        <f>SUMIF(Salad!$G$14:$G$768,Table13[[#This Row],[Items Name]],Salad!$C$14:$C$768)</f>
        <v>0</v>
      </c>
      <c r="I302" s="47">
        <f>SUMIF(Sandwich!$G$14:$G$454,Table13[[#This Row],[Items Name]],Sandwich!$C$14:$C$454)</f>
        <v>0</v>
      </c>
      <c r="J302" s="47">
        <f>SUMIF(Breakfast!$G$14:$G$164,Table13[[#This Row],[Items Name]],Breakfast!$C$14:$C$164)</f>
        <v>0</v>
      </c>
      <c r="K302" s="47">
        <f>SUMIF(Pasta!$G$14:$G$99,Table13[[#This Row],[Items Name]],Pasta!$C$14:$C$99)</f>
        <v>0</v>
      </c>
      <c r="L302" s="47">
        <f>SUMIF(Dessert!$G$14:$G$40,Table13[[#This Row],[Items Name]],Dessert!$C$14:$C$40)</f>
        <v>0</v>
      </c>
      <c r="M302" s="70">
        <f>Table1[[#This Row],[isWarehouse&amp;Direct]]</f>
        <v>0</v>
      </c>
      <c r="N302" s="70">
        <f>Table1[[#This Row],[isFinished]]</f>
        <v>0</v>
      </c>
    </row>
    <row r="303" spans="2:14">
      <c r="C303" s="1">
        <f>Table1[[#This Row],[Code]]</f>
        <v>128224</v>
      </c>
      <c r="D303" t="str">
        <f>Table1[[#This Row],[Items Name]]</f>
        <v>PEN GREEN FROZEN</v>
      </c>
      <c r="E303" s="47" t="str">
        <f>Table1[[#This Row],[Unit]]</f>
        <v>07 KG</v>
      </c>
      <c r="F303" s="47">
        <f>+Table13[[#This Row],[Souce]]+Table13[[#This Row],[Salad]]+Table13[[#This Row],[Sandwich]]+Table13[[#This Row],[Breacfast]]+Table13[[#This Row],[Pasta]]+Table13[[#This Row],[Dessert]]</f>
        <v>0</v>
      </c>
      <c r="G303" s="47">
        <f>SUMIF(Souce!$G$14:$G$357,Table13[[#This Row],[Items Name]],Souce!$C$14:$C$357)</f>
        <v>0</v>
      </c>
      <c r="H303" s="47">
        <f>SUMIF(Salad!$G$14:$G$768,Table13[[#This Row],[Items Name]],Salad!$C$14:$C$768)</f>
        <v>0</v>
      </c>
      <c r="I303" s="47">
        <f>SUMIF(Sandwich!$G$14:$G$454,Table13[[#This Row],[Items Name]],Sandwich!$C$14:$C$454)</f>
        <v>0</v>
      </c>
      <c r="J303" s="47">
        <f>SUMIF(Breakfast!$G$14:$G$164,Table13[[#This Row],[Items Name]],Breakfast!$C$14:$C$164)</f>
        <v>0</v>
      </c>
      <c r="K303" s="47">
        <f>SUMIF(Pasta!$G$14:$G$99,Table13[[#This Row],[Items Name]],Pasta!$C$14:$C$99)</f>
        <v>0</v>
      </c>
      <c r="L303" s="47">
        <f>SUMIF(Dessert!$G$14:$G$40,Table13[[#This Row],[Items Name]],Dessert!$C$14:$C$40)</f>
        <v>0</v>
      </c>
      <c r="M303" s="70">
        <f>Table1[[#This Row],[isWarehouse&amp;Direct]]</f>
        <v>0</v>
      </c>
      <c r="N303" s="70">
        <f>Table1[[#This Row],[isFinished]]</f>
        <v>0</v>
      </c>
    </row>
    <row r="304" spans="2:14">
      <c r="C304" s="1">
        <f>Table1[[#This Row],[Code]]</f>
        <v>128225</v>
      </c>
      <c r="D304" t="str">
        <f>Table1[[#This Row],[Items Name]]</f>
        <v>KOROB WHITE</v>
      </c>
      <c r="E304" s="47" t="str">
        <f>Table1[[#This Row],[Unit]]</f>
        <v>06 Each</v>
      </c>
      <c r="F304" s="47">
        <f>+Table13[[#This Row],[Souce]]+Table13[[#This Row],[Salad]]+Table13[[#This Row],[Sandwich]]+Table13[[#This Row],[Breacfast]]+Table13[[#This Row],[Pasta]]+Table13[[#This Row],[Dessert]]</f>
        <v>0</v>
      </c>
      <c r="G304" s="47">
        <f>SUMIF(Souce!$G$14:$G$357,Table13[[#This Row],[Items Name]],Souce!$C$14:$C$357)</f>
        <v>0</v>
      </c>
      <c r="H304" s="47">
        <f>SUMIF(Salad!$G$14:$G$768,Table13[[#This Row],[Items Name]],Salad!$C$14:$C$768)</f>
        <v>0</v>
      </c>
      <c r="I304" s="47">
        <f>SUMIF(Sandwich!$G$14:$G$454,Table13[[#This Row],[Items Name]],Sandwich!$C$14:$C$454)</f>
        <v>0</v>
      </c>
      <c r="J304" s="47">
        <f>SUMIF(Breakfast!$G$14:$G$164,Table13[[#This Row],[Items Name]],Breakfast!$C$14:$C$164)</f>
        <v>0</v>
      </c>
      <c r="K304" s="47">
        <f>SUMIF(Pasta!$G$14:$G$99,Table13[[#This Row],[Items Name]],Pasta!$C$14:$C$99)</f>
        <v>0</v>
      </c>
      <c r="L304" s="47">
        <f>SUMIF(Dessert!$G$14:$G$40,Table13[[#This Row],[Items Name]],Dessert!$C$14:$C$40)</f>
        <v>0</v>
      </c>
      <c r="M304" s="70">
        <f>Table1[[#This Row],[isWarehouse&amp;Direct]]</f>
        <v>0</v>
      </c>
      <c r="N304" s="70">
        <f>Table1[[#This Row],[isFinished]]</f>
        <v>0</v>
      </c>
    </row>
    <row r="305" spans="3:14">
      <c r="C305" s="1">
        <f>Table1[[#This Row],[Code]]</f>
        <v>128226</v>
      </c>
      <c r="D305" t="str">
        <f>Table1[[#This Row],[Items Name]]</f>
        <v>PEN FOL</v>
      </c>
      <c r="E305" s="47" t="str">
        <f>Table1[[#This Row],[Unit]]</f>
        <v>07 KG</v>
      </c>
      <c r="F305" s="47">
        <f>+Table13[[#This Row],[Souce]]+Table13[[#This Row],[Salad]]+Table13[[#This Row],[Sandwich]]+Table13[[#This Row],[Breacfast]]+Table13[[#This Row],[Pasta]]+Table13[[#This Row],[Dessert]]</f>
        <v>0</v>
      </c>
      <c r="G305" s="47">
        <f>SUMIF(Souce!$G$14:$G$357,Table13[[#This Row],[Items Name]],Souce!$C$14:$C$357)</f>
        <v>0</v>
      </c>
      <c r="H305" s="47">
        <f>SUMIF(Salad!$G$14:$G$768,Table13[[#This Row],[Items Name]],Salad!$C$14:$C$768)</f>
        <v>0</v>
      </c>
      <c r="I305" s="47">
        <f>SUMIF(Sandwich!$G$14:$G$454,Table13[[#This Row],[Items Name]],Sandwich!$C$14:$C$454)</f>
        <v>0</v>
      </c>
      <c r="J305" s="47">
        <f>SUMIF(Breakfast!$G$14:$G$164,Table13[[#This Row],[Items Name]],Breakfast!$C$14:$C$164)</f>
        <v>0</v>
      </c>
      <c r="K305" s="47">
        <f>SUMIF(Pasta!$G$14:$G$99,Table13[[#This Row],[Items Name]],Pasta!$C$14:$C$99)</f>
        <v>0</v>
      </c>
      <c r="L305" s="47">
        <f>SUMIF(Dessert!$G$14:$G$40,Table13[[#This Row],[Items Name]],Dessert!$C$14:$C$40)</f>
        <v>0</v>
      </c>
      <c r="M305" s="70">
        <f>Table1[[#This Row],[isWarehouse&amp;Direct]]</f>
        <v>0</v>
      </c>
      <c r="N305" s="70">
        <f>Table1[[#This Row],[isFinished]]</f>
        <v>0</v>
      </c>
    </row>
    <row r="306" spans="3:14">
      <c r="C306" s="1">
        <f>Table1[[#This Row],[Code]]</f>
        <v>128227</v>
      </c>
      <c r="D306" t="str">
        <f>Table1[[#This Row],[Items Name]]</f>
        <v>BORGHL</v>
      </c>
      <c r="E306" s="47" t="str">
        <f>Table1[[#This Row],[Unit]]</f>
        <v>07 KG</v>
      </c>
      <c r="F306" s="47">
        <f>+Table13[[#This Row],[Souce]]+Table13[[#This Row],[Salad]]+Table13[[#This Row],[Sandwich]]+Table13[[#This Row],[Breacfast]]+Table13[[#This Row],[Pasta]]+Table13[[#This Row],[Dessert]]</f>
        <v>0</v>
      </c>
      <c r="G306" s="47">
        <f>SUMIF(Souce!$G$14:$G$357,Table13[[#This Row],[Items Name]],Souce!$C$14:$C$357)</f>
        <v>0</v>
      </c>
      <c r="H306" s="47">
        <f>SUMIF(Salad!$G$14:$G$768,Table13[[#This Row],[Items Name]],Salad!$C$14:$C$768)</f>
        <v>0</v>
      </c>
      <c r="I306" s="47">
        <f>SUMIF(Sandwich!$G$14:$G$454,Table13[[#This Row],[Items Name]],Sandwich!$C$14:$C$454)</f>
        <v>0</v>
      </c>
      <c r="J306" s="47">
        <f>SUMIF(Breakfast!$G$14:$G$164,Table13[[#This Row],[Items Name]],Breakfast!$C$14:$C$164)</f>
        <v>0</v>
      </c>
      <c r="K306" s="47">
        <f>SUMIF(Pasta!$G$14:$G$99,Table13[[#This Row],[Items Name]],Pasta!$C$14:$C$99)</f>
        <v>0</v>
      </c>
      <c r="L306" s="47">
        <f>SUMIF(Dessert!$G$14:$G$40,Table13[[#This Row],[Items Name]],Dessert!$C$14:$C$40)</f>
        <v>0</v>
      </c>
      <c r="M306" s="70">
        <f>Table1[[#This Row],[isWarehouse&amp;Direct]]</f>
        <v>0</v>
      </c>
      <c r="N306" s="70">
        <f>Table1[[#This Row],[isFinished]]</f>
        <v>0</v>
      </c>
    </row>
    <row r="307" spans="3:14">
      <c r="C307" s="1">
        <f>Table1[[#This Row],[Code]]</f>
        <v>128228</v>
      </c>
      <c r="D307" t="str">
        <f>Table1[[#This Row],[Items Name]]</f>
        <v>KOZBARA SOFT</v>
      </c>
      <c r="E307" s="47" t="str">
        <f>Table1[[#This Row],[Unit]]</f>
        <v>07 KG</v>
      </c>
      <c r="F307" s="47">
        <f>+Table13[[#This Row],[Souce]]+Table13[[#This Row],[Salad]]+Table13[[#This Row],[Sandwich]]+Table13[[#This Row],[Breacfast]]+Table13[[#This Row],[Pasta]]+Table13[[#This Row],[Dessert]]</f>
        <v>0</v>
      </c>
      <c r="G307" s="47">
        <f>SUMIF(Souce!$G$14:$G$357,Table13[[#This Row],[Items Name]],Souce!$C$14:$C$357)</f>
        <v>0</v>
      </c>
      <c r="H307" s="47">
        <f>SUMIF(Salad!$G$14:$G$768,Table13[[#This Row],[Items Name]],Salad!$C$14:$C$768)</f>
        <v>0</v>
      </c>
      <c r="I307" s="47">
        <f>SUMIF(Sandwich!$G$14:$G$454,Table13[[#This Row],[Items Name]],Sandwich!$C$14:$C$454)</f>
        <v>0</v>
      </c>
      <c r="J307" s="47">
        <f>SUMIF(Breakfast!$G$14:$G$164,Table13[[#This Row],[Items Name]],Breakfast!$C$14:$C$164)</f>
        <v>0</v>
      </c>
      <c r="K307" s="47">
        <f>SUMIF(Pasta!$G$14:$G$99,Table13[[#This Row],[Items Name]],Pasta!$C$14:$C$99)</f>
        <v>0</v>
      </c>
      <c r="L307" s="47">
        <f>SUMIF(Dessert!$G$14:$G$40,Table13[[#This Row],[Items Name]],Dessert!$C$14:$C$40)</f>
        <v>0</v>
      </c>
      <c r="M307" s="70">
        <f>Table1[[#This Row],[isWarehouse&amp;Direct]]</f>
        <v>0</v>
      </c>
      <c r="N307" s="70">
        <f>Table1[[#This Row],[isFinished]]</f>
        <v>0</v>
      </c>
    </row>
    <row r="308" spans="3:14">
      <c r="C308" s="1">
        <f>Table1[[#This Row],[Code]]</f>
        <v>128229</v>
      </c>
      <c r="D308" t="str">
        <f>Table1[[#This Row],[Items Name]]</f>
        <v>Hany Nahl</v>
      </c>
      <c r="E308" s="47" t="str">
        <f>Table1[[#This Row],[Unit]]</f>
        <v>07 KG</v>
      </c>
      <c r="F308" s="47">
        <f>+Table13[[#This Row],[Souce]]+Table13[[#This Row],[Salad]]+Table13[[#This Row],[Sandwich]]+Table13[[#This Row],[Breacfast]]+Table13[[#This Row],[Pasta]]+Table13[[#This Row],[Dessert]]</f>
        <v>0</v>
      </c>
      <c r="G308" s="47">
        <f>SUMIF(Souce!$G$14:$G$357,Table13[[#This Row],[Items Name]],Souce!$C$14:$C$357)</f>
        <v>0</v>
      </c>
      <c r="H308" s="47">
        <f>SUMIF(Salad!$G$14:$G$768,Table13[[#This Row],[Items Name]],Salad!$C$14:$C$768)</f>
        <v>0</v>
      </c>
      <c r="I308" s="47">
        <f>SUMIF(Sandwich!$G$14:$G$454,Table13[[#This Row],[Items Name]],Sandwich!$C$14:$C$454)</f>
        <v>0</v>
      </c>
      <c r="J308" s="47">
        <f>SUMIF(Breakfast!$G$14:$G$164,Table13[[#This Row],[Items Name]],Breakfast!$C$14:$C$164)</f>
        <v>0</v>
      </c>
      <c r="K308" s="47">
        <f>SUMIF(Pasta!$G$14:$G$99,Table13[[#This Row],[Items Name]],Pasta!$C$14:$C$99)</f>
        <v>0</v>
      </c>
      <c r="L308" s="47">
        <f>SUMIF(Dessert!$G$14:$G$40,Table13[[#This Row],[Items Name]],Dessert!$C$14:$C$40)</f>
        <v>0</v>
      </c>
      <c r="M308" s="70">
        <f>Table1[[#This Row],[isWarehouse&amp;Direct]]</f>
        <v>0</v>
      </c>
      <c r="N308" s="70">
        <f>Table1[[#This Row],[isFinished]]</f>
        <v>0</v>
      </c>
    </row>
    <row r="309" spans="3:14">
      <c r="C309" s="1">
        <f>Table1[[#This Row],[Code]]</f>
        <v>128230</v>
      </c>
      <c r="D309" t="str">
        <f>Table1[[#This Row],[Items Name]]</f>
        <v>White Souce</v>
      </c>
      <c r="E309" s="47" t="str">
        <f>Table1[[#This Row],[Unit]]</f>
        <v>07 KG</v>
      </c>
      <c r="F309" s="47">
        <f>+Table13[[#This Row],[Souce]]+Table13[[#This Row],[Salad]]+Table13[[#This Row],[Sandwich]]+Table13[[#This Row],[Breacfast]]+Table13[[#This Row],[Pasta]]+Table13[[#This Row],[Dessert]]</f>
        <v>0</v>
      </c>
      <c r="G309" s="47">
        <f>SUMIF(Souce!$G$14:$G$357,Table13[[#This Row],[Items Name]],Souce!$C$14:$C$357)</f>
        <v>0</v>
      </c>
      <c r="H309" s="47">
        <f>SUMIF(Salad!$G$14:$G$768,Table13[[#This Row],[Items Name]],Salad!$C$14:$C$768)</f>
        <v>0</v>
      </c>
      <c r="I309" s="47">
        <f>SUMIF(Sandwich!$G$14:$G$454,Table13[[#This Row],[Items Name]],Sandwich!$C$14:$C$454)</f>
        <v>0</v>
      </c>
      <c r="J309" s="47">
        <f>SUMIF(Breakfast!$G$14:$G$164,Table13[[#This Row],[Items Name]],Breakfast!$C$14:$C$164)</f>
        <v>0</v>
      </c>
      <c r="K309" s="47">
        <f>SUMIF(Pasta!$G$14:$G$99,Table13[[#This Row],[Items Name]],Pasta!$C$14:$C$99)</f>
        <v>0</v>
      </c>
      <c r="L309" s="47">
        <f>SUMIF(Dessert!$G$14:$G$40,Table13[[#This Row],[Items Name]],Dessert!$C$14:$C$40)</f>
        <v>0</v>
      </c>
      <c r="M309" s="70">
        <f>Table1[[#This Row],[isWarehouse&amp;Direct]]</f>
        <v>0</v>
      </c>
      <c r="N309" s="70">
        <f>Table1[[#This Row],[isFinished]]</f>
        <v>0</v>
      </c>
    </row>
    <row r="310" spans="3:14">
      <c r="C310" s="1">
        <f>Table1[[#This Row],[Code]]</f>
        <v>129000</v>
      </c>
      <c r="D310" t="str">
        <f>Table1[[#This Row],[Items Name]]</f>
        <v>Oreo Biskwit</v>
      </c>
      <c r="E310" s="47" t="str">
        <f>Table1[[#This Row],[Unit]]</f>
        <v>04 Box</v>
      </c>
      <c r="F310" s="47">
        <f>+Table13[[#This Row],[Souce]]+Table13[[#This Row],[Salad]]+Table13[[#This Row],[Sandwich]]+Table13[[#This Row],[Breacfast]]+Table13[[#This Row],[Pasta]]+Table13[[#This Row],[Dessert]]</f>
        <v>0</v>
      </c>
      <c r="G310" s="47">
        <f>SUMIF(Souce!$G$14:$G$357,Table13[[#This Row],[Items Name]],Souce!$C$14:$C$357)</f>
        <v>0</v>
      </c>
      <c r="H310" s="47">
        <f>SUMIF(Salad!$G$14:$G$768,Table13[[#This Row],[Items Name]],Salad!$C$14:$C$768)</f>
        <v>0</v>
      </c>
      <c r="I310" s="47">
        <f>SUMIF(Sandwich!$G$14:$G$454,Table13[[#This Row],[Items Name]],Sandwich!$C$14:$C$454)</f>
        <v>0</v>
      </c>
      <c r="J310" s="47">
        <f>SUMIF(Breakfast!$G$14:$G$164,Table13[[#This Row],[Items Name]],Breakfast!$C$14:$C$164)</f>
        <v>0</v>
      </c>
      <c r="K310" s="47">
        <f>SUMIF(Pasta!$G$14:$G$99,Table13[[#This Row],[Items Name]],Pasta!$C$14:$C$99)</f>
        <v>0</v>
      </c>
      <c r="L310" s="47">
        <f>SUMIF(Dessert!$G$14:$G$40,Table13[[#This Row],[Items Name]],Dessert!$C$14:$C$40)</f>
        <v>0</v>
      </c>
      <c r="M310" s="70">
        <f>Table1[[#This Row],[isWarehouse&amp;Direct]]</f>
        <v>0</v>
      </c>
      <c r="N310" s="70">
        <f>Table1[[#This Row],[isFinished]]</f>
        <v>0</v>
      </c>
    </row>
    <row r="311" spans="3:14">
      <c r="C311" s="1">
        <f>Table1[[#This Row],[Code]]</f>
        <v>129001</v>
      </c>
      <c r="D311" t="str">
        <f>Table1[[#This Row],[Items Name]]</f>
        <v>Nuts, Almonds Whole</v>
      </c>
      <c r="E311" s="47" t="str">
        <f>Table1[[#This Row],[Unit]]</f>
        <v>07 KG</v>
      </c>
      <c r="F311" s="47">
        <f>+Table13[[#This Row],[Souce]]+Table13[[#This Row],[Salad]]+Table13[[#This Row],[Sandwich]]+Table13[[#This Row],[Breacfast]]+Table13[[#This Row],[Pasta]]+Table13[[#This Row],[Dessert]]</f>
        <v>0</v>
      </c>
      <c r="G311" s="47">
        <f>SUMIF(Souce!$G$14:$G$357,Table13[[#This Row],[Items Name]],Souce!$C$14:$C$357)</f>
        <v>0</v>
      </c>
      <c r="H311" s="47">
        <f>SUMIF(Salad!$G$14:$G$768,Table13[[#This Row],[Items Name]],Salad!$C$14:$C$768)</f>
        <v>0</v>
      </c>
      <c r="I311" s="47">
        <f>SUMIF(Sandwich!$G$14:$G$454,Table13[[#This Row],[Items Name]],Sandwich!$C$14:$C$454)</f>
        <v>0</v>
      </c>
      <c r="J311" s="47">
        <f>SUMIF(Breakfast!$G$14:$G$164,Table13[[#This Row],[Items Name]],Breakfast!$C$14:$C$164)</f>
        <v>0</v>
      </c>
      <c r="K311" s="47">
        <f>SUMIF(Pasta!$G$14:$G$99,Table13[[#This Row],[Items Name]],Pasta!$C$14:$C$99)</f>
        <v>0</v>
      </c>
      <c r="L311" s="47">
        <f>SUMIF(Dessert!$G$14:$G$40,Table13[[#This Row],[Items Name]],Dessert!$C$14:$C$40)</f>
        <v>0</v>
      </c>
      <c r="M311" s="70">
        <f>Table1[[#This Row],[isWarehouse&amp;Direct]]</f>
        <v>0</v>
      </c>
      <c r="N311" s="70">
        <f>Table1[[#This Row],[isFinished]]</f>
        <v>0</v>
      </c>
    </row>
    <row r="312" spans="3:14">
      <c r="C312" s="1">
        <f>Table1[[#This Row],[Code]]</f>
        <v>129002</v>
      </c>
      <c r="D312" t="str">
        <f>Table1[[#This Row],[Items Name]]</f>
        <v>butter oil shorting 1 * 25 kg</v>
      </c>
      <c r="E312" s="47" t="str">
        <f>Table1[[#This Row],[Unit]]</f>
        <v>01 Bottel</v>
      </c>
      <c r="F312" s="47">
        <f>+Table13[[#This Row],[Souce]]+Table13[[#This Row],[Salad]]+Table13[[#This Row],[Sandwich]]+Table13[[#This Row],[Breacfast]]+Table13[[#This Row],[Pasta]]+Table13[[#This Row],[Dessert]]</f>
        <v>0</v>
      </c>
      <c r="G312" s="47">
        <f>SUMIF(Souce!$G$14:$G$357,Table13[[#This Row],[Items Name]],Souce!$C$14:$C$357)</f>
        <v>0</v>
      </c>
      <c r="H312" s="47">
        <f>SUMIF(Salad!$G$14:$G$768,Table13[[#This Row],[Items Name]],Salad!$C$14:$C$768)</f>
        <v>0</v>
      </c>
      <c r="I312" s="47">
        <f>SUMIF(Sandwich!$G$14:$G$454,Table13[[#This Row],[Items Name]],Sandwich!$C$14:$C$454)</f>
        <v>0</v>
      </c>
      <c r="J312" s="47">
        <f>SUMIF(Breakfast!$G$14:$G$164,Table13[[#This Row],[Items Name]],Breakfast!$C$14:$C$164)</f>
        <v>0</v>
      </c>
      <c r="K312" s="47">
        <f>SUMIF(Pasta!$G$14:$G$99,Table13[[#This Row],[Items Name]],Pasta!$C$14:$C$99)</f>
        <v>0</v>
      </c>
      <c r="L312" s="47">
        <f>SUMIF(Dessert!$G$14:$G$40,Table13[[#This Row],[Items Name]],Dessert!$C$14:$C$40)</f>
        <v>0</v>
      </c>
      <c r="M312" s="70">
        <f>Table1[[#This Row],[isWarehouse&amp;Direct]]</f>
        <v>0</v>
      </c>
      <c r="N312" s="70">
        <f>Table1[[#This Row],[isFinished]]</f>
        <v>0</v>
      </c>
    </row>
    <row r="313" spans="3:14">
      <c r="C313" s="1">
        <f>Table1[[#This Row],[Code]]</f>
        <v>129003</v>
      </c>
      <c r="D313" t="str">
        <f>Table1[[#This Row],[Items Name]]</f>
        <v>BASBOUSA ( SAMOLINA )</v>
      </c>
      <c r="E313" s="47" t="str">
        <f>Table1[[#This Row],[Unit]]</f>
        <v>16 Sac</v>
      </c>
      <c r="F313" s="47">
        <f>+Table13[[#This Row],[Souce]]+Table13[[#This Row],[Salad]]+Table13[[#This Row],[Sandwich]]+Table13[[#This Row],[Breacfast]]+Table13[[#This Row],[Pasta]]+Table13[[#This Row],[Dessert]]</f>
        <v>0</v>
      </c>
      <c r="G313" s="47">
        <f>SUMIF(Souce!$G$14:$G$357,Table13[[#This Row],[Items Name]],Souce!$C$14:$C$357)</f>
        <v>0</v>
      </c>
      <c r="H313" s="47">
        <f>SUMIF(Salad!$G$14:$G$768,Table13[[#This Row],[Items Name]],Salad!$C$14:$C$768)</f>
        <v>0</v>
      </c>
      <c r="I313" s="47">
        <f>SUMIF(Sandwich!$G$14:$G$454,Table13[[#This Row],[Items Name]],Sandwich!$C$14:$C$454)</f>
        <v>0</v>
      </c>
      <c r="J313" s="47">
        <f>SUMIF(Breakfast!$G$14:$G$164,Table13[[#This Row],[Items Name]],Breakfast!$C$14:$C$164)</f>
        <v>0</v>
      </c>
      <c r="K313" s="47">
        <f>SUMIF(Pasta!$G$14:$G$99,Table13[[#This Row],[Items Name]],Pasta!$C$14:$C$99)</f>
        <v>0</v>
      </c>
      <c r="L313" s="47">
        <f>SUMIF(Dessert!$G$14:$G$40,Table13[[#This Row],[Items Name]],Dessert!$C$14:$C$40)</f>
        <v>0</v>
      </c>
      <c r="M313" s="70">
        <f>Table1[[#This Row],[isWarehouse&amp;Direct]]</f>
        <v>0</v>
      </c>
      <c r="N313" s="70">
        <f>Table1[[#This Row],[isFinished]]</f>
        <v>0</v>
      </c>
    </row>
    <row r="314" spans="3:14">
      <c r="C314" s="1">
        <f>Table1[[#This Row],[Code]]</f>
        <v>129004</v>
      </c>
      <c r="D314" t="str">
        <f>Table1[[#This Row],[Items Name]]</f>
        <v>Baking Powder cooks portion packs</v>
      </c>
      <c r="E314" s="47" t="str">
        <f>Table1[[#This Row],[Unit]]</f>
        <v>07 KG</v>
      </c>
      <c r="F314" s="47">
        <f>+Table13[[#This Row],[Souce]]+Table13[[#This Row],[Salad]]+Table13[[#This Row],[Sandwich]]+Table13[[#This Row],[Breacfast]]+Table13[[#This Row],[Pasta]]+Table13[[#This Row],[Dessert]]</f>
        <v>0</v>
      </c>
      <c r="G314" s="47">
        <f>SUMIF(Souce!$G$14:$G$357,Table13[[#This Row],[Items Name]],Souce!$C$14:$C$357)</f>
        <v>0</v>
      </c>
      <c r="H314" s="47">
        <f>SUMIF(Salad!$G$14:$G$768,Table13[[#This Row],[Items Name]],Salad!$C$14:$C$768)</f>
        <v>0</v>
      </c>
      <c r="I314" s="47">
        <f>SUMIF(Sandwich!$G$14:$G$454,Table13[[#This Row],[Items Name]],Sandwich!$C$14:$C$454)</f>
        <v>0</v>
      </c>
      <c r="J314" s="47">
        <f>SUMIF(Breakfast!$G$14:$G$164,Table13[[#This Row],[Items Name]],Breakfast!$C$14:$C$164)</f>
        <v>0</v>
      </c>
      <c r="K314" s="47">
        <f>SUMIF(Pasta!$G$14:$G$99,Table13[[#This Row],[Items Name]],Pasta!$C$14:$C$99)</f>
        <v>0</v>
      </c>
      <c r="L314" s="47">
        <f>SUMIF(Dessert!$G$14:$G$40,Table13[[#This Row],[Items Name]],Dessert!$C$14:$C$40)</f>
        <v>0</v>
      </c>
      <c r="M314" s="70">
        <f>Table1[[#This Row],[isWarehouse&amp;Direct]]</f>
        <v>0</v>
      </c>
      <c r="N314" s="70">
        <f>Table1[[#This Row],[isFinished]]</f>
        <v>0</v>
      </c>
    </row>
    <row r="315" spans="3:14">
      <c r="C315" s="1">
        <f>Table1[[#This Row],[Code]]</f>
        <v>129005</v>
      </c>
      <c r="D315" t="str">
        <f>Table1[[#This Row],[Items Name]]</f>
        <v>patashio</v>
      </c>
      <c r="E315" s="47" t="str">
        <f>Table1[[#This Row],[Unit]]</f>
        <v>07 KG</v>
      </c>
      <c r="F315" s="47">
        <f>+Table13[[#This Row],[Souce]]+Table13[[#This Row],[Salad]]+Table13[[#This Row],[Sandwich]]+Table13[[#This Row],[Breacfast]]+Table13[[#This Row],[Pasta]]+Table13[[#This Row],[Dessert]]</f>
        <v>0</v>
      </c>
      <c r="G315" s="47">
        <f>SUMIF(Souce!$G$14:$G$357,Table13[[#This Row],[Items Name]],Souce!$C$14:$C$357)</f>
        <v>0</v>
      </c>
      <c r="H315" s="47">
        <f>SUMIF(Salad!$G$14:$G$768,Table13[[#This Row],[Items Name]],Salad!$C$14:$C$768)</f>
        <v>0</v>
      </c>
      <c r="I315" s="47">
        <f>SUMIF(Sandwich!$G$14:$G$454,Table13[[#This Row],[Items Name]],Sandwich!$C$14:$C$454)</f>
        <v>0</v>
      </c>
      <c r="J315" s="47">
        <f>SUMIF(Breakfast!$G$14:$G$164,Table13[[#This Row],[Items Name]],Breakfast!$C$14:$C$164)</f>
        <v>0</v>
      </c>
      <c r="K315" s="47">
        <f>SUMIF(Pasta!$G$14:$G$99,Table13[[#This Row],[Items Name]],Pasta!$C$14:$C$99)</f>
        <v>0</v>
      </c>
      <c r="L315" s="47">
        <f>SUMIF(Dessert!$G$14:$G$40,Table13[[#This Row],[Items Name]],Dessert!$C$14:$C$40)</f>
        <v>0</v>
      </c>
      <c r="M315" s="70">
        <f>Table1[[#This Row],[isWarehouse&amp;Direct]]</f>
        <v>0</v>
      </c>
      <c r="N315" s="70">
        <f>Table1[[#This Row],[isFinished]]</f>
        <v>0</v>
      </c>
    </row>
    <row r="316" spans="3:14">
      <c r="C316" s="1">
        <f>Table1[[#This Row],[Code]]</f>
        <v>129006</v>
      </c>
      <c r="D316" t="str">
        <f>Table1[[#This Row],[Items Name]]</f>
        <v>Chocolate, Mars</v>
      </c>
      <c r="E316" s="47" t="str">
        <f>Table1[[#This Row],[Unit]]</f>
        <v>04 Box</v>
      </c>
      <c r="F316" s="47">
        <f>+Table13[[#This Row],[Souce]]+Table13[[#This Row],[Salad]]+Table13[[#This Row],[Sandwich]]+Table13[[#This Row],[Breacfast]]+Table13[[#This Row],[Pasta]]+Table13[[#This Row],[Dessert]]</f>
        <v>0</v>
      </c>
      <c r="G316" s="47">
        <f>SUMIF(Souce!$G$14:$G$357,Table13[[#This Row],[Items Name]],Souce!$C$14:$C$357)</f>
        <v>0</v>
      </c>
      <c r="H316" s="47">
        <f>SUMIF(Salad!$G$14:$G$768,Table13[[#This Row],[Items Name]],Salad!$C$14:$C$768)</f>
        <v>0</v>
      </c>
      <c r="I316" s="47">
        <f>SUMIF(Sandwich!$G$14:$G$454,Table13[[#This Row],[Items Name]],Sandwich!$C$14:$C$454)</f>
        <v>0</v>
      </c>
      <c r="J316" s="47">
        <f>SUMIF(Breakfast!$G$14:$G$164,Table13[[#This Row],[Items Name]],Breakfast!$C$14:$C$164)</f>
        <v>0</v>
      </c>
      <c r="K316" s="47">
        <f>SUMIF(Pasta!$G$14:$G$99,Table13[[#This Row],[Items Name]],Pasta!$C$14:$C$99)</f>
        <v>0</v>
      </c>
      <c r="L316" s="47">
        <f>SUMIF(Dessert!$G$14:$G$40,Table13[[#This Row],[Items Name]],Dessert!$C$14:$C$40)</f>
        <v>0</v>
      </c>
      <c r="M316" s="70">
        <f>Table1[[#This Row],[isWarehouse&amp;Direct]]</f>
        <v>0</v>
      </c>
      <c r="N316" s="70">
        <f>Table1[[#This Row],[isFinished]]</f>
        <v>0</v>
      </c>
    </row>
    <row r="317" spans="3:14">
      <c r="C317" s="1">
        <f>Table1[[#This Row],[Code]]</f>
        <v>129007</v>
      </c>
      <c r="D317" t="str">
        <f>Table1[[#This Row],[Items Name]]</f>
        <v>Compote Peach Sirop (jackfruit)</v>
      </c>
      <c r="E317" s="47" t="str">
        <f>Table1[[#This Row],[Unit]]</f>
        <v>07 KG</v>
      </c>
      <c r="F317" s="47">
        <f>+Table13[[#This Row],[Souce]]+Table13[[#This Row],[Salad]]+Table13[[#This Row],[Sandwich]]+Table13[[#This Row],[Breacfast]]+Table13[[#This Row],[Pasta]]+Table13[[#This Row],[Dessert]]</f>
        <v>0</v>
      </c>
      <c r="G317" s="47">
        <f>SUMIF(Souce!$G$14:$G$357,Table13[[#This Row],[Items Name]],Souce!$C$14:$C$357)</f>
        <v>0</v>
      </c>
      <c r="H317" s="47">
        <f>SUMIF(Salad!$G$14:$G$768,Table13[[#This Row],[Items Name]],Salad!$C$14:$C$768)</f>
        <v>0</v>
      </c>
      <c r="I317" s="47">
        <f>SUMIF(Sandwich!$G$14:$G$454,Table13[[#This Row],[Items Name]],Sandwich!$C$14:$C$454)</f>
        <v>0</v>
      </c>
      <c r="J317" s="47">
        <f>SUMIF(Breakfast!$G$14:$G$164,Table13[[#This Row],[Items Name]],Breakfast!$C$14:$C$164)</f>
        <v>0</v>
      </c>
      <c r="K317" s="47">
        <f>SUMIF(Pasta!$G$14:$G$99,Table13[[#This Row],[Items Name]],Pasta!$C$14:$C$99)</f>
        <v>0</v>
      </c>
      <c r="L317" s="47">
        <f>SUMIF(Dessert!$G$14:$G$40,Table13[[#This Row],[Items Name]],Dessert!$C$14:$C$40)</f>
        <v>0</v>
      </c>
      <c r="M317" s="70">
        <f>Table1[[#This Row],[isWarehouse&amp;Direct]]</f>
        <v>0</v>
      </c>
      <c r="N317" s="70">
        <f>Table1[[#This Row],[isFinished]]</f>
        <v>0</v>
      </c>
    </row>
    <row r="318" spans="3:14">
      <c r="C318" s="1">
        <f>Table1[[#This Row],[Code]]</f>
        <v>129008</v>
      </c>
      <c r="D318" t="str">
        <f>Table1[[#This Row],[Items Name]]</f>
        <v>Compote Pineapple</v>
      </c>
      <c r="E318" s="47" t="str">
        <f>Table1[[#This Row],[Unit]]</f>
        <v>07 KG</v>
      </c>
      <c r="F318" s="47">
        <f>+Table13[[#This Row],[Souce]]+Table13[[#This Row],[Salad]]+Table13[[#This Row],[Sandwich]]+Table13[[#This Row],[Breacfast]]+Table13[[#This Row],[Pasta]]+Table13[[#This Row],[Dessert]]</f>
        <v>0</v>
      </c>
      <c r="G318" s="47">
        <f>SUMIF(Souce!$G$14:$G$357,Table13[[#This Row],[Items Name]],Souce!$C$14:$C$357)</f>
        <v>0</v>
      </c>
      <c r="H318" s="47">
        <f>SUMIF(Salad!$G$14:$G$768,Table13[[#This Row],[Items Name]],Salad!$C$14:$C$768)</f>
        <v>0</v>
      </c>
      <c r="I318" s="47">
        <f>SUMIF(Sandwich!$G$14:$G$454,Table13[[#This Row],[Items Name]],Sandwich!$C$14:$C$454)</f>
        <v>0</v>
      </c>
      <c r="J318" s="47">
        <f>SUMIF(Breakfast!$G$14:$G$164,Table13[[#This Row],[Items Name]],Breakfast!$C$14:$C$164)</f>
        <v>0</v>
      </c>
      <c r="K318" s="47">
        <f>SUMIF(Pasta!$G$14:$G$99,Table13[[#This Row],[Items Name]],Pasta!$C$14:$C$99)</f>
        <v>0</v>
      </c>
      <c r="L318" s="47">
        <f>SUMIF(Dessert!$G$14:$G$40,Table13[[#This Row],[Items Name]],Dessert!$C$14:$C$40)</f>
        <v>0</v>
      </c>
      <c r="M318" s="70">
        <f>Table1[[#This Row],[isWarehouse&amp;Direct]]</f>
        <v>0</v>
      </c>
      <c r="N318" s="70">
        <f>Table1[[#This Row],[isFinished]]</f>
        <v>0</v>
      </c>
    </row>
    <row r="319" spans="3:14">
      <c r="C319" s="1">
        <f>Table1[[#This Row],[Code]]</f>
        <v>129009</v>
      </c>
      <c r="D319" t="str">
        <f>Table1[[#This Row],[Items Name]]</f>
        <v>Jackfruit in Syrup (564 g)</v>
      </c>
      <c r="E319" s="47" t="str">
        <f>Table1[[#This Row],[Unit]]</f>
        <v>07 KG</v>
      </c>
      <c r="F319" s="47">
        <f>+Table13[[#This Row],[Souce]]+Table13[[#This Row],[Salad]]+Table13[[#This Row],[Sandwich]]+Table13[[#This Row],[Breacfast]]+Table13[[#This Row],[Pasta]]+Table13[[#This Row],[Dessert]]</f>
        <v>0</v>
      </c>
      <c r="G319" s="47">
        <f>SUMIF(Souce!$G$14:$G$357,Table13[[#This Row],[Items Name]],Souce!$C$14:$C$357)</f>
        <v>0</v>
      </c>
      <c r="H319" s="47">
        <f>SUMIF(Salad!$G$14:$G$768,Table13[[#This Row],[Items Name]],Salad!$C$14:$C$768)</f>
        <v>0</v>
      </c>
      <c r="I319" s="47">
        <f>SUMIF(Sandwich!$G$14:$G$454,Table13[[#This Row],[Items Name]],Sandwich!$C$14:$C$454)</f>
        <v>0</v>
      </c>
      <c r="J319" s="47">
        <f>SUMIF(Breakfast!$G$14:$G$164,Table13[[#This Row],[Items Name]],Breakfast!$C$14:$C$164)</f>
        <v>0</v>
      </c>
      <c r="K319" s="47">
        <f>SUMIF(Pasta!$G$14:$G$99,Table13[[#This Row],[Items Name]],Pasta!$C$14:$C$99)</f>
        <v>0</v>
      </c>
      <c r="L319" s="47">
        <f>SUMIF(Dessert!$G$14:$G$40,Table13[[#This Row],[Items Name]],Dessert!$C$14:$C$40)</f>
        <v>0</v>
      </c>
      <c r="M319" s="70">
        <f>Table1[[#This Row],[isWarehouse&amp;Direct]]</f>
        <v>0</v>
      </c>
      <c r="N319" s="70">
        <f>Table1[[#This Row],[isFinished]]</f>
        <v>0</v>
      </c>
    </row>
    <row r="320" spans="3:14">
      <c r="C320" s="1">
        <f>Table1[[#This Row],[Code]]</f>
        <v>129010</v>
      </c>
      <c r="D320" t="str">
        <f>Table1[[#This Row],[Items Name]]</f>
        <v>Chocolate Syrup - Freshly</v>
      </c>
      <c r="E320" s="47" t="str">
        <f>Table1[[#This Row],[Unit]]</f>
        <v>07 KG</v>
      </c>
      <c r="F320" s="47">
        <f>+Table13[[#This Row],[Souce]]+Table13[[#This Row],[Salad]]+Table13[[#This Row],[Sandwich]]+Table13[[#This Row],[Breacfast]]+Table13[[#This Row],[Pasta]]+Table13[[#This Row],[Dessert]]</f>
        <v>0</v>
      </c>
      <c r="G320" s="47">
        <f>SUMIF(Souce!$G$14:$G$357,Table13[[#This Row],[Items Name]],Souce!$C$14:$C$357)</f>
        <v>0</v>
      </c>
      <c r="H320" s="47">
        <f>SUMIF(Salad!$G$14:$G$768,Table13[[#This Row],[Items Name]],Salad!$C$14:$C$768)</f>
        <v>0</v>
      </c>
      <c r="I320" s="47">
        <f>SUMIF(Sandwich!$G$14:$G$454,Table13[[#This Row],[Items Name]],Sandwich!$C$14:$C$454)</f>
        <v>0</v>
      </c>
      <c r="J320" s="47">
        <f>SUMIF(Breakfast!$G$14:$G$164,Table13[[#This Row],[Items Name]],Breakfast!$C$14:$C$164)</f>
        <v>0</v>
      </c>
      <c r="K320" s="47">
        <f>SUMIF(Pasta!$G$14:$G$99,Table13[[#This Row],[Items Name]],Pasta!$C$14:$C$99)</f>
        <v>0</v>
      </c>
      <c r="L320" s="47">
        <f>SUMIF(Dessert!$G$14:$G$40,Table13[[#This Row],[Items Name]],Dessert!$C$14:$C$40)</f>
        <v>0</v>
      </c>
      <c r="M320" s="70">
        <f>Table1[[#This Row],[isWarehouse&amp;Direct]]</f>
        <v>0</v>
      </c>
      <c r="N320" s="70">
        <f>Table1[[#This Row],[isFinished]]</f>
        <v>0</v>
      </c>
    </row>
    <row r="321" spans="3:14">
      <c r="C321" s="1">
        <f>Table1[[#This Row],[Code]]</f>
        <v>129011</v>
      </c>
      <c r="D321" t="str">
        <f>Table1[[#This Row],[Items Name]]</f>
        <v>Chocolate White Block- golden pack</v>
      </c>
      <c r="E321" s="47" t="str">
        <f>Table1[[#This Row],[Unit]]</f>
        <v>07 KG</v>
      </c>
      <c r="F321" s="47">
        <f>+Table13[[#This Row],[Souce]]+Table13[[#This Row],[Salad]]+Table13[[#This Row],[Sandwich]]+Table13[[#This Row],[Breacfast]]+Table13[[#This Row],[Pasta]]+Table13[[#This Row],[Dessert]]</f>
        <v>0</v>
      </c>
      <c r="G321" s="47">
        <f>SUMIF(Souce!$G$14:$G$357,Table13[[#This Row],[Items Name]],Souce!$C$14:$C$357)</f>
        <v>0</v>
      </c>
      <c r="H321" s="47">
        <f>SUMIF(Salad!$G$14:$G$768,Table13[[#This Row],[Items Name]],Salad!$C$14:$C$768)</f>
        <v>0</v>
      </c>
      <c r="I321" s="47">
        <f>SUMIF(Sandwich!$G$14:$G$454,Table13[[#This Row],[Items Name]],Sandwich!$C$14:$C$454)</f>
        <v>0</v>
      </c>
      <c r="J321" s="47">
        <f>SUMIF(Breakfast!$G$14:$G$164,Table13[[#This Row],[Items Name]],Breakfast!$C$14:$C$164)</f>
        <v>0</v>
      </c>
      <c r="K321" s="47">
        <f>SUMIF(Pasta!$G$14:$G$99,Table13[[#This Row],[Items Name]],Pasta!$C$14:$C$99)</f>
        <v>0</v>
      </c>
      <c r="L321" s="47">
        <f>SUMIF(Dessert!$G$14:$G$40,Table13[[#This Row],[Items Name]],Dessert!$C$14:$C$40)</f>
        <v>0</v>
      </c>
      <c r="M321" s="70">
        <f>Table1[[#This Row],[isWarehouse&amp;Direct]]</f>
        <v>0</v>
      </c>
      <c r="N321" s="70">
        <f>Table1[[#This Row],[isFinished]]</f>
        <v>0</v>
      </c>
    </row>
    <row r="322" spans="3:14">
      <c r="C322" s="1">
        <f>Table1[[#This Row],[Code]]</f>
        <v>129012</v>
      </c>
      <c r="D322" t="str">
        <f>Table1[[#This Row],[Items Name]]</f>
        <v>CREAM CHANTY 25 KG</v>
      </c>
      <c r="E322" s="47" t="str">
        <f>Table1[[#This Row],[Unit]]</f>
        <v>16 Sac</v>
      </c>
      <c r="F322" s="47">
        <f>+Table13[[#This Row],[Souce]]+Table13[[#This Row],[Salad]]+Table13[[#This Row],[Sandwich]]+Table13[[#This Row],[Breacfast]]+Table13[[#This Row],[Pasta]]+Table13[[#This Row],[Dessert]]</f>
        <v>0</v>
      </c>
      <c r="G322" s="47">
        <f>SUMIF(Souce!$G$14:$G$357,Table13[[#This Row],[Items Name]],Souce!$C$14:$C$357)</f>
        <v>0</v>
      </c>
      <c r="H322" s="47">
        <f>SUMIF(Salad!$G$14:$G$768,Table13[[#This Row],[Items Name]],Salad!$C$14:$C$768)</f>
        <v>0</v>
      </c>
      <c r="I322" s="47">
        <f>SUMIF(Sandwich!$G$14:$G$454,Table13[[#This Row],[Items Name]],Sandwich!$C$14:$C$454)</f>
        <v>0</v>
      </c>
      <c r="J322" s="47">
        <f>SUMIF(Breakfast!$G$14:$G$164,Table13[[#This Row],[Items Name]],Breakfast!$C$14:$C$164)</f>
        <v>0</v>
      </c>
      <c r="K322" s="47">
        <f>SUMIF(Pasta!$G$14:$G$99,Table13[[#This Row],[Items Name]],Pasta!$C$14:$C$99)</f>
        <v>0</v>
      </c>
      <c r="L322" s="47">
        <f>SUMIF(Dessert!$G$14:$G$40,Table13[[#This Row],[Items Name]],Dessert!$C$14:$C$40)</f>
        <v>0</v>
      </c>
      <c r="M322" s="70">
        <f>Table1[[#This Row],[isWarehouse&amp;Direct]]</f>
        <v>0</v>
      </c>
      <c r="N322" s="70">
        <f>Table1[[#This Row],[isFinished]]</f>
        <v>0</v>
      </c>
    </row>
    <row r="323" spans="3:14">
      <c r="C323" s="1">
        <f>Table1[[#This Row],[Code]]</f>
        <v>129013</v>
      </c>
      <c r="D323" t="str">
        <f>Table1[[#This Row],[Items Name]]</f>
        <v>Cream Pastry Powder</v>
      </c>
      <c r="E323" s="47" t="str">
        <f>Table1[[#This Row],[Unit]]</f>
        <v>07 KG</v>
      </c>
      <c r="F323" s="47">
        <f>+Table13[[#This Row],[Souce]]+Table13[[#This Row],[Salad]]+Table13[[#This Row],[Sandwich]]+Table13[[#This Row],[Breacfast]]+Table13[[#This Row],[Pasta]]+Table13[[#This Row],[Dessert]]</f>
        <v>0</v>
      </c>
      <c r="G323" s="47">
        <f>SUMIF(Souce!$G$14:$G$357,Table13[[#This Row],[Items Name]],Souce!$C$14:$C$357)</f>
        <v>0</v>
      </c>
      <c r="H323" s="47">
        <f>SUMIF(Salad!$G$14:$G$768,Table13[[#This Row],[Items Name]],Salad!$C$14:$C$768)</f>
        <v>0</v>
      </c>
      <c r="I323" s="47">
        <f>SUMIF(Sandwich!$G$14:$G$454,Table13[[#This Row],[Items Name]],Sandwich!$C$14:$C$454)</f>
        <v>0</v>
      </c>
      <c r="J323" s="47">
        <f>SUMIF(Breakfast!$G$14:$G$164,Table13[[#This Row],[Items Name]],Breakfast!$C$14:$C$164)</f>
        <v>0</v>
      </c>
      <c r="K323" s="47">
        <f>SUMIF(Pasta!$G$14:$G$99,Table13[[#This Row],[Items Name]],Pasta!$C$14:$C$99)</f>
        <v>0</v>
      </c>
      <c r="L323" s="47">
        <f>SUMIF(Dessert!$G$14:$G$40,Table13[[#This Row],[Items Name]],Dessert!$C$14:$C$40)</f>
        <v>0</v>
      </c>
      <c r="M323" s="70">
        <f>Table1[[#This Row],[isWarehouse&amp;Direct]]</f>
        <v>0</v>
      </c>
      <c r="N323" s="70">
        <f>Table1[[#This Row],[isFinished]]</f>
        <v>0</v>
      </c>
    </row>
    <row r="324" spans="3:14">
      <c r="C324" s="1">
        <f>Table1[[#This Row],[Code]]</f>
        <v>129014</v>
      </c>
      <c r="D324" t="str">
        <f>Table1[[#This Row],[Items Name]]</f>
        <v>Cacao Powder (hershey powder)</v>
      </c>
      <c r="E324" s="47" t="str">
        <f>Table1[[#This Row],[Unit]]</f>
        <v>07 KG</v>
      </c>
      <c r="F324" s="47">
        <f>+Table13[[#This Row],[Souce]]+Table13[[#This Row],[Salad]]+Table13[[#This Row],[Sandwich]]+Table13[[#This Row],[Breacfast]]+Table13[[#This Row],[Pasta]]+Table13[[#This Row],[Dessert]]</f>
        <v>0</v>
      </c>
      <c r="G324" s="47">
        <f>SUMIF(Souce!$G$14:$G$357,Table13[[#This Row],[Items Name]],Souce!$C$14:$C$357)</f>
        <v>0</v>
      </c>
      <c r="H324" s="47">
        <f>SUMIF(Salad!$G$14:$G$768,Table13[[#This Row],[Items Name]],Salad!$C$14:$C$768)</f>
        <v>0</v>
      </c>
      <c r="I324" s="47">
        <f>SUMIF(Sandwich!$G$14:$G$454,Table13[[#This Row],[Items Name]],Sandwich!$C$14:$C$454)</f>
        <v>0</v>
      </c>
      <c r="J324" s="47">
        <f>SUMIF(Breakfast!$G$14:$G$164,Table13[[#This Row],[Items Name]],Breakfast!$C$14:$C$164)</f>
        <v>0</v>
      </c>
      <c r="K324" s="47">
        <f>SUMIF(Pasta!$G$14:$G$99,Table13[[#This Row],[Items Name]],Pasta!$C$14:$C$99)</f>
        <v>0</v>
      </c>
      <c r="L324" s="47">
        <f>SUMIF(Dessert!$G$14:$G$40,Table13[[#This Row],[Items Name]],Dessert!$C$14:$C$40)</f>
        <v>0</v>
      </c>
      <c r="M324" s="70">
        <f>Table1[[#This Row],[isWarehouse&amp;Direct]]</f>
        <v>0</v>
      </c>
      <c r="N324" s="70">
        <f>Table1[[#This Row],[isFinished]]</f>
        <v>0</v>
      </c>
    </row>
    <row r="325" spans="3:14">
      <c r="C325" s="1">
        <f>Table1[[#This Row],[Code]]</f>
        <v>129015</v>
      </c>
      <c r="D325" t="str">
        <f>Table1[[#This Row],[Items Name]]</f>
        <v>Flour, 5 Star</v>
      </c>
      <c r="E325" s="47" t="str">
        <f>Table1[[#This Row],[Unit]]</f>
        <v>07 KG</v>
      </c>
      <c r="F325" s="47">
        <f>+Table13[[#This Row],[Souce]]+Table13[[#This Row],[Salad]]+Table13[[#This Row],[Sandwich]]+Table13[[#This Row],[Breacfast]]+Table13[[#This Row],[Pasta]]+Table13[[#This Row],[Dessert]]</f>
        <v>0</v>
      </c>
      <c r="G325" s="47">
        <f>SUMIF(Souce!$G$14:$G$357,Table13[[#This Row],[Items Name]],Souce!$C$14:$C$357)</f>
        <v>0</v>
      </c>
      <c r="H325" s="47">
        <f>SUMIF(Salad!$G$14:$G$768,Table13[[#This Row],[Items Name]],Salad!$C$14:$C$768)</f>
        <v>0</v>
      </c>
      <c r="I325" s="47">
        <f>SUMIF(Sandwich!$G$14:$G$454,Table13[[#This Row],[Items Name]],Sandwich!$C$14:$C$454)</f>
        <v>0</v>
      </c>
      <c r="J325" s="47">
        <f>SUMIF(Breakfast!$G$14:$G$164,Table13[[#This Row],[Items Name]],Breakfast!$C$14:$C$164)</f>
        <v>0</v>
      </c>
      <c r="K325" s="47">
        <f>SUMIF(Pasta!$G$14:$G$99,Table13[[#This Row],[Items Name]],Pasta!$C$14:$C$99)</f>
        <v>0</v>
      </c>
      <c r="L325" s="47">
        <f>SUMIF(Dessert!$G$14:$G$40,Table13[[#This Row],[Items Name]],Dessert!$C$14:$C$40)</f>
        <v>0</v>
      </c>
      <c r="M325" s="70">
        <f>Table1[[#This Row],[isWarehouse&amp;Direct]]</f>
        <v>0</v>
      </c>
      <c r="N325" s="70">
        <f>Table1[[#This Row],[isFinished]]</f>
        <v>0</v>
      </c>
    </row>
    <row r="326" spans="3:14">
      <c r="C326" s="1">
        <f>Table1[[#This Row],[Code]]</f>
        <v>129016</v>
      </c>
      <c r="D326" t="str">
        <f>Table1[[#This Row],[Items Name]]</f>
        <v>Coconut Sweetened</v>
      </c>
      <c r="E326" s="47" t="str">
        <f>Table1[[#This Row],[Unit]]</f>
        <v>07 KG</v>
      </c>
      <c r="F326" s="47">
        <f>+Table13[[#This Row],[Souce]]+Table13[[#This Row],[Salad]]+Table13[[#This Row],[Sandwich]]+Table13[[#This Row],[Breacfast]]+Table13[[#This Row],[Pasta]]+Table13[[#This Row],[Dessert]]</f>
        <v>0</v>
      </c>
      <c r="G326" s="47">
        <f>SUMIF(Souce!$G$14:$G$357,Table13[[#This Row],[Items Name]],Souce!$C$14:$C$357)</f>
        <v>0</v>
      </c>
      <c r="H326" s="47">
        <f>SUMIF(Salad!$G$14:$G$768,Table13[[#This Row],[Items Name]],Salad!$C$14:$C$768)</f>
        <v>0</v>
      </c>
      <c r="I326" s="47">
        <f>SUMIF(Sandwich!$G$14:$G$454,Table13[[#This Row],[Items Name]],Sandwich!$C$14:$C$454)</f>
        <v>0</v>
      </c>
      <c r="J326" s="47">
        <f>SUMIF(Breakfast!$G$14:$G$164,Table13[[#This Row],[Items Name]],Breakfast!$C$14:$C$164)</f>
        <v>0</v>
      </c>
      <c r="K326" s="47">
        <f>SUMIF(Pasta!$G$14:$G$99,Table13[[#This Row],[Items Name]],Pasta!$C$14:$C$99)</f>
        <v>0</v>
      </c>
      <c r="L326" s="47">
        <f>SUMIF(Dessert!$G$14:$G$40,Table13[[#This Row],[Items Name]],Dessert!$C$14:$C$40)</f>
        <v>0</v>
      </c>
      <c r="M326" s="70">
        <f>Table1[[#This Row],[isWarehouse&amp;Direct]]</f>
        <v>0</v>
      </c>
      <c r="N326" s="70">
        <f>Table1[[#This Row],[isFinished]]</f>
        <v>0</v>
      </c>
    </row>
    <row r="327" spans="3:14">
      <c r="C327" s="1">
        <f>Table1[[#This Row],[Code]]</f>
        <v>129017</v>
      </c>
      <c r="D327" t="str">
        <f>Table1[[#This Row],[Items Name]]</f>
        <v>Pistacho Seed 1Kg</v>
      </c>
      <c r="E327" s="47" t="str">
        <f>Table1[[#This Row],[Unit]]</f>
        <v>07 KG</v>
      </c>
      <c r="F327" s="47">
        <f>+Table13[[#This Row],[Souce]]+Table13[[#This Row],[Salad]]+Table13[[#This Row],[Sandwich]]+Table13[[#This Row],[Breacfast]]+Table13[[#This Row],[Pasta]]+Table13[[#This Row],[Dessert]]</f>
        <v>0</v>
      </c>
      <c r="G327" s="47">
        <f>SUMIF(Souce!$G$14:$G$357,Table13[[#This Row],[Items Name]],Souce!$C$14:$C$357)</f>
        <v>0</v>
      </c>
      <c r="H327" s="47">
        <f>SUMIF(Salad!$G$14:$G$768,Table13[[#This Row],[Items Name]],Salad!$C$14:$C$768)</f>
        <v>0</v>
      </c>
      <c r="I327" s="47">
        <f>SUMIF(Sandwich!$G$14:$G$454,Table13[[#This Row],[Items Name]],Sandwich!$C$14:$C$454)</f>
        <v>0</v>
      </c>
      <c r="J327" s="47">
        <f>SUMIF(Breakfast!$G$14:$G$164,Table13[[#This Row],[Items Name]],Breakfast!$C$14:$C$164)</f>
        <v>0</v>
      </c>
      <c r="K327" s="47">
        <f>SUMIF(Pasta!$G$14:$G$99,Table13[[#This Row],[Items Name]],Pasta!$C$14:$C$99)</f>
        <v>0</v>
      </c>
      <c r="L327" s="47">
        <f>SUMIF(Dessert!$G$14:$G$40,Table13[[#This Row],[Items Name]],Dessert!$C$14:$C$40)</f>
        <v>0</v>
      </c>
      <c r="M327" s="70">
        <f>Table1[[#This Row],[isWarehouse&amp;Direct]]</f>
        <v>0</v>
      </c>
      <c r="N327" s="70">
        <f>Table1[[#This Row],[isFinished]]</f>
        <v>0</v>
      </c>
    </row>
    <row r="328" spans="3:14">
      <c r="C328" s="1">
        <f>Table1[[#This Row],[Code]]</f>
        <v>129018</v>
      </c>
      <c r="D328" t="str">
        <f>Table1[[#This Row],[Items Name]]</f>
        <v>Coconut Powder</v>
      </c>
      <c r="E328" s="47" t="str">
        <f>Table1[[#This Row],[Unit]]</f>
        <v>07 KG</v>
      </c>
      <c r="F328" s="47">
        <f>+Table13[[#This Row],[Souce]]+Table13[[#This Row],[Salad]]+Table13[[#This Row],[Sandwich]]+Table13[[#This Row],[Breacfast]]+Table13[[#This Row],[Pasta]]+Table13[[#This Row],[Dessert]]</f>
        <v>0</v>
      </c>
      <c r="G328" s="47">
        <f>SUMIF(Souce!$G$14:$G$357,Table13[[#This Row],[Items Name]],Souce!$C$14:$C$357)</f>
        <v>0</v>
      </c>
      <c r="H328" s="47">
        <f>SUMIF(Salad!$G$14:$G$768,Table13[[#This Row],[Items Name]],Salad!$C$14:$C$768)</f>
        <v>0</v>
      </c>
      <c r="I328" s="47">
        <f>SUMIF(Sandwich!$G$14:$G$454,Table13[[#This Row],[Items Name]],Sandwich!$C$14:$C$454)</f>
        <v>0</v>
      </c>
      <c r="J328" s="47">
        <f>SUMIF(Breakfast!$G$14:$G$164,Table13[[#This Row],[Items Name]],Breakfast!$C$14:$C$164)</f>
        <v>0</v>
      </c>
      <c r="K328" s="47">
        <f>SUMIF(Pasta!$G$14:$G$99,Table13[[#This Row],[Items Name]],Pasta!$C$14:$C$99)</f>
        <v>0</v>
      </c>
      <c r="L328" s="47">
        <f>SUMIF(Dessert!$G$14:$G$40,Table13[[#This Row],[Items Name]],Dessert!$C$14:$C$40)</f>
        <v>0</v>
      </c>
      <c r="M328" s="70">
        <f>Table1[[#This Row],[isWarehouse&amp;Direct]]</f>
        <v>0</v>
      </c>
      <c r="N328" s="70">
        <f>Table1[[#This Row],[isFinished]]</f>
        <v>0</v>
      </c>
    </row>
    <row r="329" spans="3:14">
      <c r="C329" s="1">
        <f>Table1[[#This Row],[Code]]</f>
        <v>129019</v>
      </c>
      <c r="D329" t="str">
        <f>Table1[[#This Row],[Items Name]]</f>
        <v>Sauce Strawberry G.S.F</v>
      </c>
      <c r="E329" s="47" t="str">
        <f>Table1[[#This Row],[Unit]]</f>
        <v>07 KG</v>
      </c>
      <c r="F329" s="47">
        <f>+Table13[[#This Row],[Souce]]+Table13[[#This Row],[Salad]]+Table13[[#This Row],[Sandwich]]+Table13[[#This Row],[Breacfast]]+Table13[[#This Row],[Pasta]]+Table13[[#This Row],[Dessert]]</f>
        <v>0</v>
      </c>
      <c r="G329" s="47">
        <f>SUMIF(Souce!$G$14:$G$357,Table13[[#This Row],[Items Name]],Souce!$C$14:$C$357)</f>
        <v>0</v>
      </c>
      <c r="H329" s="47">
        <f>SUMIF(Salad!$G$14:$G$768,Table13[[#This Row],[Items Name]],Salad!$C$14:$C$768)</f>
        <v>0</v>
      </c>
      <c r="I329" s="47">
        <f>SUMIF(Sandwich!$G$14:$G$454,Table13[[#This Row],[Items Name]],Sandwich!$C$14:$C$454)</f>
        <v>0</v>
      </c>
      <c r="J329" s="47">
        <f>SUMIF(Breakfast!$G$14:$G$164,Table13[[#This Row],[Items Name]],Breakfast!$C$14:$C$164)</f>
        <v>0</v>
      </c>
      <c r="K329" s="47">
        <f>SUMIF(Pasta!$G$14:$G$99,Table13[[#This Row],[Items Name]],Pasta!$C$14:$C$99)</f>
        <v>0</v>
      </c>
      <c r="L329" s="47">
        <f>SUMIF(Dessert!$G$14:$G$40,Table13[[#This Row],[Items Name]],Dessert!$C$14:$C$40)</f>
        <v>0</v>
      </c>
      <c r="M329" s="70">
        <f>Table1[[#This Row],[isWarehouse&amp;Direct]]</f>
        <v>0</v>
      </c>
      <c r="N329" s="70">
        <f>Table1[[#This Row],[isFinished]]</f>
        <v>0</v>
      </c>
    </row>
    <row r="330" spans="3:14">
      <c r="C330" s="1">
        <f>Table1[[#This Row],[Code]]</f>
        <v>129020</v>
      </c>
      <c r="D330" t="str">
        <f>Table1[[#This Row],[Items Name]]</f>
        <v>Raisins</v>
      </c>
      <c r="E330" s="47" t="str">
        <f>Table1[[#This Row],[Unit]]</f>
        <v>07 KG</v>
      </c>
      <c r="F330" s="47">
        <f>+Table13[[#This Row],[Souce]]+Table13[[#This Row],[Salad]]+Table13[[#This Row],[Sandwich]]+Table13[[#This Row],[Breacfast]]+Table13[[#This Row],[Pasta]]+Table13[[#This Row],[Dessert]]</f>
        <v>0</v>
      </c>
      <c r="G330" s="47">
        <f>SUMIF(Souce!$G$14:$G$357,Table13[[#This Row],[Items Name]],Souce!$C$14:$C$357)</f>
        <v>0</v>
      </c>
      <c r="H330" s="47">
        <f>SUMIF(Salad!$G$14:$G$768,Table13[[#This Row],[Items Name]],Salad!$C$14:$C$768)</f>
        <v>0</v>
      </c>
      <c r="I330" s="47">
        <f>SUMIF(Sandwich!$G$14:$G$454,Table13[[#This Row],[Items Name]],Sandwich!$C$14:$C$454)</f>
        <v>0</v>
      </c>
      <c r="J330" s="47">
        <f>SUMIF(Breakfast!$G$14:$G$164,Table13[[#This Row],[Items Name]],Breakfast!$C$14:$C$164)</f>
        <v>0</v>
      </c>
      <c r="K330" s="47">
        <f>SUMIF(Pasta!$G$14:$G$99,Table13[[#This Row],[Items Name]],Pasta!$C$14:$C$99)</f>
        <v>0</v>
      </c>
      <c r="L330" s="47">
        <f>SUMIF(Dessert!$G$14:$G$40,Table13[[#This Row],[Items Name]],Dessert!$C$14:$C$40)</f>
        <v>0</v>
      </c>
      <c r="M330" s="70">
        <f>Table1[[#This Row],[isWarehouse&amp;Direct]]</f>
        <v>0</v>
      </c>
      <c r="N330" s="70">
        <f>Table1[[#This Row],[isFinished]]</f>
        <v>0</v>
      </c>
    </row>
    <row r="331" spans="3:14">
      <c r="C331" s="1">
        <f>Table1[[#This Row],[Code]]</f>
        <v>129021</v>
      </c>
      <c r="D331" t="str">
        <f>Table1[[#This Row],[Items Name]]</f>
        <v>Seeds Sesame</v>
      </c>
      <c r="E331" s="47" t="str">
        <f>Table1[[#This Row],[Unit]]</f>
        <v>07 KG</v>
      </c>
      <c r="F331" s="47">
        <f>+Table13[[#This Row],[Souce]]+Table13[[#This Row],[Salad]]+Table13[[#This Row],[Sandwich]]+Table13[[#This Row],[Breacfast]]+Table13[[#This Row],[Pasta]]+Table13[[#This Row],[Dessert]]</f>
        <v>0</v>
      </c>
      <c r="G331" s="47">
        <f>SUMIF(Souce!$G$14:$G$357,Table13[[#This Row],[Items Name]],Souce!$C$14:$C$357)</f>
        <v>0</v>
      </c>
      <c r="H331" s="47">
        <f>SUMIF(Salad!$G$14:$G$768,Table13[[#This Row],[Items Name]],Salad!$C$14:$C$768)</f>
        <v>0</v>
      </c>
      <c r="I331" s="47">
        <f>SUMIF(Sandwich!$G$14:$G$454,Table13[[#This Row],[Items Name]],Sandwich!$C$14:$C$454)</f>
        <v>0</v>
      </c>
      <c r="J331" s="47">
        <f>SUMIF(Breakfast!$G$14:$G$164,Table13[[#This Row],[Items Name]],Breakfast!$C$14:$C$164)</f>
        <v>0</v>
      </c>
      <c r="K331" s="47">
        <f>SUMIF(Pasta!$G$14:$G$99,Table13[[#This Row],[Items Name]],Pasta!$C$14:$C$99)</f>
        <v>0</v>
      </c>
      <c r="L331" s="47">
        <f>SUMIF(Dessert!$G$14:$G$40,Table13[[#This Row],[Items Name]],Dessert!$C$14:$C$40)</f>
        <v>0</v>
      </c>
      <c r="M331" s="70">
        <f>Table1[[#This Row],[isWarehouse&amp;Direct]]</f>
        <v>0</v>
      </c>
      <c r="N331" s="70">
        <f>Table1[[#This Row],[isFinished]]</f>
        <v>0</v>
      </c>
    </row>
    <row r="332" spans="3:14">
      <c r="C332" s="1">
        <f>Table1[[#This Row],[Code]]</f>
        <v>129022</v>
      </c>
      <c r="D332" t="str">
        <f>Table1[[#This Row],[Items Name]]</f>
        <v>Nuts, Cashew whole</v>
      </c>
      <c r="E332" s="47" t="str">
        <f>Table1[[#This Row],[Unit]]</f>
        <v>07 KG</v>
      </c>
      <c r="F332" s="47">
        <f>+Table13[[#This Row],[Souce]]+Table13[[#This Row],[Salad]]+Table13[[#This Row],[Sandwich]]+Table13[[#This Row],[Breacfast]]+Table13[[#This Row],[Pasta]]+Table13[[#This Row],[Dessert]]</f>
        <v>0</v>
      </c>
      <c r="G332" s="47">
        <f>SUMIF(Souce!$G$14:$G$357,Table13[[#This Row],[Items Name]],Souce!$C$14:$C$357)</f>
        <v>0</v>
      </c>
      <c r="H332" s="47">
        <f>SUMIF(Salad!$G$14:$G$768,Table13[[#This Row],[Items Name]],Salad!$C$14:$C$768)</f>
        <v>0</v>
      </c>
      <c r="I332" s="47">
        <f>SUMIF(Sandwich!$G$14:$G$454,Table13[[#This Row],[Items Name]],Sandwich!$C$14:$C$454)</f>
        <v>0</v>
      </c>
      <c r="J332" s="47">
        <f>SUMIF(Breakfast!$G$14:$G$164,Table13[[#This Row],[Items Name]],Breakfast!$C$14:$C$164)</f>
        <v>0</v>
      </c>
      <c r="K332" s="47">
        <f>SUMIF(Pasta!$G$14:$G$99,Table13[[#This Row],[Items Name]],Pasta!$C$14:$C$99)</f>
        <v>0</v>
      </c>
      <c r="L332" s="47">
        <f>SUMIF(Dessert!$G$14:$G$40,Table13[[#This Row],[Items Name]],Dessert!$C$14:$C$40)</f>
        <v>0</v>
      </c>
      <c r="M332" s="70">
        <f>Table1[[#This Row],[isWarehouse&amp;Direct]]</f>
        <v>0</v>
      </c>
      <c r="N332" s="70">
        <f>Table1[[#This Row],[isFinished]]</f>
        <v>0</v>
      </c>
    </row>
    <row r="333" spans="3:14">
      <c r="C333" s="1">
        <f>Table1[[#This Row],[Code]]</f>
        <v>129023</v>
      </c>
      <c r="D333" t="str">
        <f>Table1[[#This Row],[Items Name]]</f>
        <v>Sugar Powder soft</v>
      </c>
      <c r="E333" s="47" t="str">
        <f>Table1[[#This Row],[Unit]]</f>
        <v>07 KG</v>
      </c>
      <c r="F333" s="47">
        <f>+Table13[[#This Row],[Souce]]+Table13[[#This Row],[Salad]]+Table13[[#This Row],[Sandwich]]+Table13[[#This Row],[Breacfast]]+Table13[[#This Row],[Pasta]]+Table13[[#This Row],[Dessert]]</f>
        <v>0</v>
      </c>
      <c r="G333" s="47">
        <f>SUMIF(Souce!$G$14:$G$357,Table13[[#This Row],[Items Name]],Souce!$C$14:$C$357)</f>
        <v>0</v>
      </c>
      <c r="H333" s="47">
        <f>SUMIF(Salad!$G$14:$G$768,Table13[[#This Row],[Items Name]],Salad!$C$14:$C$768)</f>
        <v>0</v>
      </c>
      <c r="I333" s="47">
        <f>SUMIF(Sandwich!$G$14:$G$454,Table13[[#This Row],[Items Name]],Sandwich!$C$14:$C$454)</f>
        <v>0</v>
      </c>
      <c r="J333" s="47">
        <f>SUMIF(Breakfast!$G$14:$G$164,Table13[[#This Row],[Items Name]],Breakfast!$C$14:$C$164)</f>
        <v>0</v>
      </c>
      <c r="K333" s="47">
        <f>SUMIF(Pasta!$G$14:$G$99,Table13[[#This Row],[Items Name]],Pasta!$C$14:$C$99)</f>
        <v>0</v>
      </c>
      <c r="L333" s="47">
        <f>SUMIF(Dessert!$G$14:$G$40,Table13[[#This Row],[Items Name]],Dessert!$C$14:$C$40)</f>
        <v>0</v>
      </c>
      <c r="M333" s="70">
        <f>Table1[[#This Row],[isWarehouse&amp;Direct]]</f>
        <v>0</v>
      </c>
      <c r="N333" s="70">
        <f>Table1[[#This Row],[isFinished]]</f>
        <v>0</v>
      </c>
    </row>
    <row r="334" spans="3:14">
      <c r="C334" s="1">
        <f>Table1[[#This Row],[Code]]</f>
        <v>129024</v>
      </c>
      <c r="D334" t="str">
        <f>Table1[[#This Row],[Items Name]]</f>
        <v>Sugar White grain ( El Osra)</v>
      </c>
      <c r="E334" s="47" t="str">
        <f>Table1[[#This Row],[Unit]]</f>
        <v>07 KG</v>
      </c>
      <c r="F334" s="47">
        <f>+Table13[[#This Row],[Souce]]+Table13[[#This Row],[Salad]]+Table13[[#This Row],[Sandwich]]+Table13[[#This Row],[Breacfast]]+Table13[[#This Row],[Pasta]]+Table13[[#This Row],[Dessert]]</f>
        <v>0</v>
      </c>
      <c r="G334" s="47">
        <f>SUMIF(Souce!$G$14:$G$357,Table13[[#This Row],[Items Name]],Souce!$C$14:$C$357)</f>
        <v>0</v>
      </c>
      <c r="H334" s="47">
        <f>SUMIF(Salad!$G$14:$G$768,Table13[[#This Row],[Items Name]],Salad!$C$14:$C$768)</f>
        <v>0</v>
      </c>
      <c r="I334" s="47">
        <f>SUMIF(Sandwich!$G$14:$G$454,Table13[[#This Row],[Items Name]],Sandwich!$C$14:$C$454)</f>
        <v>0</v>
      </c>
      <c r="J334" s="47">
        <f>SUMIF(Breakfast!$G$14:$G$164,Table13[[#This Row],[Items Name]],Breakfast!$C$14:$C$164)</f>
        <v>0</v>
      </c>
      <c r="K334" s="47">
        <f>SUMIF(Pasta!$G$14:$G$99,Table13[[#This Row],[Items Name]],Pasta!$C$14:$C$99)</f>
        <v>0</v>
      </c>
      <c r="L334" s="47">
        <f>SUMIF(Dessert!$G$14:$G$40,Table13[[#This Row],[Items Name]],Dessert!$C$14:$C$40)</f>
        <v>0</v>
      </c>
      <c r="M334" s="70">
        <f>Table1[[#This Row],[isWarehouse&amp;Direct]]</f>
        <v>0</v>
      </c>
      <c r="N334" s="70">
        <f>Table1[[#This Row],[isFinished]]</f>
        <v>0</v>
      </c>
    </row>
    <row r="335" spans="3:14">
      <c r="C335" s="1">
        <f>Table1[[#This Row],[Code]]</f>
        <v>129025</v>
      </c>
      <c r="D335" t="str">
        <f>Table1[[#This Row],[Items Name]]</f>
        <v>Icing Sugar</v>
      </c>
      <c r="E335" s="47" t="str">
        <f>Table1[[#This Row],[Unit]]</f>
        <v>07 KG</v>
      </c>
      <c r="F335" s="47">
        <f>+Table13[[#This Row],[Souce]]+Table13[[#This Row],[Salad]]+Table13[[#This Row],[Sandwich]]+Table13[[#This Row],[Breacfast]]+Table13[[#This Row],[Pasta]]+Table13[[#This Row],[Dessert]]</f>
        <v>0</v>
      </c>
      <c r="G335" s="47">
        <f>SUMIF(Souce!$G$14:$G$357,Table13[[#This Row],[Items Name]],Souce!$C$14:$C$357)</f>
        <v>0</v>
      </c>
      <c r="H335" s="47">
        <f>SUMIF(Salad!$G$14:$G$768,Table13[[#This Row],[Items Name]],Salad!$C$14:$C$768)</f>
        <v>0</v>
      </c>
      <c r="I335" s="47">
        <f>SUMIF(Sandwich!$G$14:$G$454,Table13[[#This Row],[Items Name]],Sandwich!$C$14:$C$454)</f>
        <v>0</v>
      </c>
      <c r="J335" s="47">
        <f>SUMIF(Breakfast!$G$14:$G$164,Table13[[#This Row],[Items Name]],Breakfast!$C$14:$C$164)</f>
        <v>0</v>
      </c>
      <c r="K335" s="47">
        <f>SUMIF(Pasta!$G$14:$G$99,Table13[[#This Row],[Items Name]],Pasta!$C$14:$C$99)</f>
        <v>0</v>
      </c>
      <c r="L335" s="47">
        <f>SUMIF(Dessert!$G$14:$G$40,Table13[[#This Row],[Items Name]],Dessert!$C$14:$C$40)</f>
        <v>0</v>
      </c>
      <c r="M335" s="70">
        <f>Table1[[#This Row],[isWarehouse&amp;Direct]]</f>
        <v>0</v>
      </c>
      <c r="N335" s="70">
        <f>Table1[[#This Row],[isFinished]]</f>
        <v>0</v>
      </c>
    </row>
    <row r="336" spans="3:14">
      <c r="C336" s="1">
        <f>Table1[[#This Row],[Code]]</f>
        <v>129026</v>
      </c>
      <c r="D336" t="str">
        <f>Table1[[#This Row],[Items Name]]</f>
        <v>Nuts, Walnuts Whole</v>
      </c>
      <c r="E336" s="47" t="str">
        <f>Table1[[#This Row],[Unit]]</f>
        <v>07 KG</v>
      </c>
      <c r="F336" s="47">
        <f>+Table13[[#This Row],[Souce]]+Table13[[#This Row],[Salad]]+Table13[[#This Row],[Sandwich]]+Table13[[#This Row],[Breacfast]]+Table13[[#This Row],[Pasta]]+Table13[[#This Row],[Dessert]]</f>
        <v>0</v>
      </c>
      <c r="G336" s="47">
        <f>SUMIF(Souce!$G$14:$G$357,Table13[[#This Row],[Items Name]],Souce!$C$14:$C$357)</f>
        <v>0</v>
      </c>
      <c r="H336" s="47">
        <f>SUMIF(Salad!$G$14:$G$768,Table13[[#This Row],[Items Name]],Salad!$C$14:$C$768)</f>
        <v>0</v>
      </c>
      <c r="I336" s="47">
        <f>SUMIF(Sandwich!$G$14:$G$454,Table13[[#This Row],[Items Name]],Sandwich!$C$14:$C$454)</f>
        <v>0</v>
      </c>
      <c r="J336" s="47">
        <f>SUMIF(Breakfast!$G$14:$G$164,Table13[[#This Row],[Items Name]],Breakfast!$C$14:$C$164)</f>
        <v>0</v>
      </c>
      <c r="K336" s="47">
        <f>SUMIF(Pasta!$G$14:$G$99,Table13[[#This Row],[Items Name]],Pasta!$C$14:$C$99)</f>
        <v>0</v>
      </c>
      <c r="L336" s="47">
        <f>SUMIF(Dessert!$G$14:$G$40,Table13[[#This Row],[Items Name]],Dessert!$C$14:$C$40)</f>
        <v>0</v>
      </c>
      <c r="M336" s="70">
        <f>Table1[[#This Row],[isWarehouse&amp;Direct]]</f>
        <v>0</v>
      </c>
      <c r="N336" s="70">
        <f>Table1[[#This Row],[isFinished]]</f>
        <v>0</v>
      </c>
    </row>
    <row r="337" spans="3:14">
      <c r="C337" s="1">
        <f>Table1[[#This Row],[Code]]</f>
        <v>129027</v>
      </c>
      <c r="D337" t="str">
        <f>Table1[[#This Row],[Items Name]]</f>
        <v>Dough, Almonds mix</v>
      </c>
      <c r="E337" s="47" t="str">
        <f>Table1[[#This Row],[Unit]]</f>
        <v>07 KG</v>
      </c>
      <c r="F337" s="47">
        <f>+Table13[[#This Row],[Souce]]+Table13[[#This Row],[Salad]]+Table13[[#This Row],[Sandwich]]+Table13[[#This Row],[Breacfast]]+Table13[[#This Row],[Pasta]]+Table13[[#This Row],[Dessert]]</f>
        <v>0</v>
      </c>
      <c r="G337" s="47">
        <f>SUMIF(Souce!$G$14:$G$357,Table13[[#This Row],[Items Name]],Souce!$C$14:$C$357)</f>
        <v>0</v>
      </c>
      <c r="H337" s="47">
        <f>SUMIF(Salad!$G$14:$G$768,Table13[[#This Row],[Items Name]],Salad!$C$14:$C$768)</f>
        <v>0</v>
      </c>
      <c r="I337" s="47">
        <f>SUMIF(Sandwich!$G$14:$G$454,Table13[[#This Row],[Items Name]],Sandwich!$C$14:$C$454)</f>
        <v>0</v>
      </c>
      <c r="J337" s="47">
        <f>SUMIF(Breakfast!$G$14:$G$164,Table13[[#This Row],[Items Name]],Breakfast!$C$14:$C$164)</f>
        <v>0</v>
      </c>
      <c r="K337" s="47">
        <f>SUMIF(Pasta!$G$14:$G$99,Table13[[#This Row],[Items Name]],Pasta!$C$14:$C$99)</f>
        <v>0</v>
      </c>
      <c r="L337" s="47">
        <f>SUMIF(Dessert!$G$14:$G$40,Table13[[#This Row],[Items Name]],Dessert!$C$14:$C$40)</f>
        <v>0</v>
      </c>
      <c r="M337" s="70">
        <f>Table1[[#This Row],[isWarehouse&amp;Direct]]</f>
        <v>0</v>
      </c>
      <c r="N337" s="70">
        <f>Table1[[#This Row],[isFinished]]</f>
        <v>0</v>
      </c>
    </row>
    <row r="338" spans="3:14">
      <c r="C338" s="1">
        <f>Table1[[#This Row],[Code]]</f>
        <v>129028</v>
      </c>
      <c r="D338" t="str">
        <f>Table1[[#This Row],[Items Name]]</f>
        <v>YEAST DRY 500 GR</v>
      </c>
      <c r="E338" s="47" t="str">
        <f>Table1[[#This Row],[Unit]]</f>
        <v>05 PKT</v>
      </c>
      <c r="F338" s="47">
        <f>+Table13[[#This Row],[Souce]]+Table13[[#This Row],[Salad]]+Table13[[#This Row],[Sandwich]]+Table13[[#This Row],[Breacfast]]+Table13[[#This Row],[Pasta]]+Table13[[#This Row],[Dessert]]</f>
        <v>0</v>
      </c>
      <c r="G338" s="47">
        <f>SUMIF(Souce!$G$14:$G$357,Table13[[#This Row],[Items Name]],Souce!$C$14:$C$357)</f>
        <v>0</v>
      </c>
      <c r="H338" s="47">
        <f>SUMIF(Salad!$G$14:$G$768,Table13[[#This Row],[Items Name]],Salad!$C$14:$C$768)</f>
        <v>0</v>
      </c>
      <c r="I338" s="47">
        <f>SUMIF(Sandwich!$G$14:$G$454,Table13[[#This Row],[Items Name]],Sandwich!$C$14:$C$454)</f>
        <v>0</v>
      </c>
      <c r="J338" s="47">
        <f>SUMIF(Breakfast!$G$14:$G$164,Table13[[#This Row],[Items Name]],Breakfast!$C$14:$C$164)</f>
        <v>0</v>
      </c>
      <c r="K338" s="47">
        <f>SUMIF(Pasta!$G$14:$G$99,Table13[[#This Row],[Items Name]],Pasta!$C$14:$C$99)</f>
        <v>0</v>
      </c>
      <c r="L338" s="47">
        <f>SUMIF(Dessert!$G$14:$G$40,Table13[[#This Row],[Items Name]],Dessert!$C$14:$C$40)</f>
        <v>0</v>
      </c>
      <c r="M338" s="70">
        <f>Table1[[#This Row],[isWarehouse&amp;Direct]]</f>
        <v>0</v>
      </c>
      <c r="N338" s="70">
        <f>Table1[[#This Row],[isFinished]]</f>
        <v>0</v>
      </c>
    </row>
    <row r="339" spans="3:14">
      <c r="C339" s="1">
        <f>Table1[[#This Row],[Code]]</f>
        <v>129029</v>
      </c>
      <c r="D339" t="str">
        <f>Table1[[#This Row],[Items Name]]</f>
        <v>Jelly Fix for cooking</v>
      </c>
      <c r="E339" s="47" t="str">
        <f>Table1[[#This Row],[Unit]]</f>
        <v>07 KG</v>
      </c>
      <c r="F339" s="47">
        <f>+Table13[[#This Row],[Souce]]+Table13[[#This Row],[Salad]]+Table13[[#This Row],[Sandwich]]+Table13[[#This Row],[Breacfast]]+Table13[[#This Row],[Pasta]]+Table13[[#This Row],[Dessert]]</f>
        <v>0</v>
      </c>
      <c r="G339" s="47">
        <f>SUMIF(Souce!$G$14:$G$357,Table13[[#This Row],[Items Name]],Souce!$C$14:$C$357)</f>
        <v>0</v>
      </c>
      <c r="H339" s="47">
        <f>SUMIF(Salad!$G$14:$G$768,Table13[[#This Row],[Items Name]],Salad!$C$14:$C$768)</f>
        <v>0</v>
      </c>
      <c r="I339" s="47">
        <f>SUMIF(Sandwich!$G$14:$G$454,Table13[[#This Row],[Items Name]],Sandwich!$C$14:$C$454)</f>
        <v>0</v>
      </c>
      <c r="J339" s="47">
        <f>SUMIF(Breakfast!$G$14:$G$164,Table13[[#This Row],[Items Name]],Breakfast!$C$14:$C$164)</f>
        <v>0</v>
      </c>
      <c r="K339" s="47">
        <f>SUMIF(Pasta!$G$14:$G$99,Table13[[#This Row],[Items Name]],Pasta!$C$14:$C$99)</f>
        <v>0</v>
      </c>
      <c r="L339" s="47">
        <f>SUMIF(Dessert!$G$14:$G$40,Table13[[#This Row],[Items Name]],Dessert!$C$14:$C$40)</f>
        <v>0</v>
      </c>
      <c r="M339" s="70">
        <f>Table1[[#This Row],[isWarehouse&amp;Direct]]</f>
        <v>0</v>
      </c>
      <c r="N339" s="70">
        <f>Table1[[#This Row],[isFinished]]</f>
        <v>0</v>
      </c>
    </row>
    <row r="340" spans="3:14">
      <c r="C340" s="1">
        <f>Table1[[#This Row],[Code]]</f>
        <v>129030</v>
      </c>
      <c r="D340" t="str">
        <f>Table1[[#This Row],[Items Name]]</f>
        <v>Biscuits Joly</v>
      </c>
      <c r="E340" s="47" t="str">
        <f>Table1[[#This Row],[Unit]]</f>
        <v>07 KG</v>
      </c>
      <c r="F340" s="47">
        <f>+Table13[[#This Row],[Souce]]+Table13[[#This Row],[Salad]]+Table13[[#This Row],[Sandwich]]+Table13[[#This Row],[Breacfast]]+Table13[[#This Row],[Pasta]]+Table13[[#This Row],[Dessert]]</f>
        <v>0</v>
      </c>
      <c r="G340" s="47">
        <f>SUMIF(Souce!$G$14:$G$357,Table13[[#This Row],[Items Name]],Souce!$C$14:$C$357)</f>
        <v>0</v>
      </c>
      <c r="H340" s="47">
        <f>SUMIF(Salad!$G$14:$G$768,Table13[[#This Row],[Items Name]],Salad!$C$14:$C$768)</f>
        <v>0</v>
      </c>
      <c r="I340" s="47">
        <f>SUMIF(Sandwich!$G$14:$G$454,Table13[[#This Row],[Items Name]],Sandwich!$C$14:$C$454)</f>
        <v>0</v>
      </c>
      <c r="J340" s="47">
        <f>SUMIF(Breakfast!$G$14:$G$164,Table13[[#This Row],[Items Name]],Breakfast!$C$14:$C$164)</f>
        <v>0</v>
      </c>
      <c r="K340" s="47">
        <f>SUMIF(Pasta!$G$14:$G$99,Table13[[#This Row],[Items Name]],Pasta!$C$14:$C$99)</f>
        <v>0</v>
      </c>
      <c r="L340" s="47">
        <f>SUMIF(Dessert!$G$14:$G$40,Table13[[#This Row],[Items Name]],Dessert!$C$14:$C$40)</f>
        <v>0</v>
      </c>
      <c r="M340" s="70">
        <f>Table1[[#This Row],[isWarehouse&amp;Direct]]</f>
        <v>0</v>
      </c>
      <c r="N340" s="70">
        <f>Table1[[#This Row],[isFinished]]</f>
        <v>0</v>
      </c>
    </row>
    <row r="341" spans="3:14">
      <c r="C341" s="1">
        <f>Table1[[#This Row],[Code]]</f>
        <v>129031</v>
      </c>
      <c r="D341" t="str">
        <f>Table1[[#This Row],[Items Name]]</f>
        <v>Sweet fruit</v>
      </c>
      <c r="E341" s="47" t="str">
        <f>Table1[[#This Row],[Unit]]</f>
        <v>07 KG</v>
      </c>
      <c r="F341" s="47">
        <f>+Table13[[#This Row],[Souce]]+Table13[[#This Row],[Salad]]+Table13[[#This Row],[Sandwich]]+Table13[[#This Row],[Breacfast]]+Table13[[#This Row],[Pasta]]+Table13[[#This Row],[Dessert]]</f>
        <v>0</v>
      </c>
      <c r="G341" s="47">
        <f>SUMIF(Souce!$G$14:$G$357,Table13[[#This Row],[Items Name]],Souce!$C$14:$C$357)</f>
        <v>0</v>
      </c>
      <c r="H341" s="47">
        <f>SUMIF(Salad!$G$14:$G$768,Table13[[#This Row],[Items Name]],Salad!$C$14:$C$768)</f>
        <v>0</v>
      </c>
      <c r="I341" s="47">
        <f>SUMIF(Sandwich!$G$14:$G$454,Table13[[#This Row],[Items Name]],Sandwich!$C$14:$C$454)</f>
        <v>0</v>
      </c>
      <c r="J341" s="47">
        <f>SUMIF(Breakfast!$G$14:$G$164,Table13[[#This Row],[Items Name]],Breakfast!$C$14:$C$164)</f>
        <v>0</v>
      </c>
      <c r="K341" s="47">
        <f>SUMIF(Pasta!$G$14:$G$99,Table13[[#This Row],[Items Name]],Pasta!$C$14:$C$99)</f>
        <v>0</v>
      </c>
      <c r="L341" s="47">
        <f>SUMIF(Dessert!$G$14:$G$40,Table13[[#This Row],[Items Name]],Dessert!$C$14:$C$40)</f>
        <v>0</v>
      </c>
      <c r="M341" s="70">
        <f>Table1[[#This Row],[isWarehouse&amp;Direct]]</f>
        <v>0</v>
      </c>
      <c r="N341" s="70">
        <f>Table1[[#This Row],[isFinished]]</f>
        <v>0</v>
      </c>
    </row>
    <row r="342" spans="3:14">
      <c r="C342" s="1">
        <f>Table1[[#This Row],[Code]]</f>
        <v>129032</v>
      </c>
      <c r="D342" t="str">
        <f>Table1[[#This Row],[Items Name]]</f>
        <v>Vanilla Powder vanillin china</v>
      </c>
      <c r="E342" s="47" t="str">
        <f>Table1[[#This Row],[Unit]]</f>
        <v>07 KG</v>
      </c>
      <c r="F342" s="47">
        <f>+Table13[[#This Row],[Souce]]+Table13[[#This Row],[Salad]]+Table13[[#This Row],[Sandwich]]+Table13[[#This Row],[Breacfast]]+Table13[[#This Row],[Pasta]]+Table13[[#This Row],[Dessert]]</f>
        <v>0</v>
      </c>
      <c r="G342" s="47">
        <f>SUMIF(Souce!$G$14:$G$357,Table13[[#This Row],[Items Name]],Souce!$C$14:$C$357)</f>
        <v>0</v>
      </c>
      <c r="H342" s="47">
        <f>SUMIF(Salad!$G$14:$G$768,Table13[[#This Row],[Items Name]],Salad!$C$14:$C$768)</f>
        <v>0</v>
      </c>
      <c r="I342" s="47">
        <f>SUMIF(Sandwich!$G$14:$G$454,Table13[[#This Row],[Items Name]],Sandwich!$C$14:$C$454)</f>
        <v>0</v>
      </c>
      <c r="J342" s="47">
        <f>SUMIF(Breakfast!$G$14:$G$164,Table13[[#This Row],[Items Name]],Breakfast!$C$14:$C$164)</f>
        <v>0</v>
      </c>
      <c r="K342" s="47">
        <f>SUMIF(Pasta!$G$14:$G$99,Table13[[#This Row],[Items Name]],Pasta!$C$14:$C$99)</f>
        <v>0</v>
      </c>
      <c r="L342" s="47">
        <f>SUMIF(Dessert!$G$14:$G$40,Table13[[#This Row],[Items Name]],Dessert!$C$14:$C$40)</f>
        <v>0</v>
      </c>
      <c r="M342" s="70">
        <f>Table1[[#This Row],[isWarehouse&amp;Direct]]</f>
        <v>0</v>
      </c>
      <c r="N342" s="70">
        <f>Table1[[#This Row],[isFinished]]</f>
        <v>0</v>
      </c>
    </row>
    <row r="343" spans="3:14">
      <c r="C343" s="1">
        <f>Table1[[#This Row],[Code]]</f>
        <v>129033</v>
      </c>
      <c r="D343" t="str">
        <f>Table1[[#This Row],[Items Name]]</f>
        <v>Flour, Malt and grain-Russian</v>
      </c>
      <c r="E343" s="47" t="str">
        <f>Table1[[#This Row],[Unit]]</f>
        <v>07 KG</v>
      </c>
      <c r="F343" s="47">
        <f>+Table13[[#This Row],[Souce]]+Table13[[#This Row],[Salad]]+Table13[[#This Row],[Sandwich]]+Table13[[#This Row],[Breacfast]]+Table13[[#This Row],[Pasta]]+Table13[[#This Row],[Dessert]]</f>
        <v>0</v>
      </c>
      <c r="G343" s="47">
        <f>SUMIF(Souce!$G$14:$G$357,Table13[[#This Row],[Items Name]],Souce!$C$14:$C$357)</f>
        <v>0</v>
      </c>
      <c r="H343" s="47">
        <f>SUMIF(Salad!$G$14:$G$768,Table13[[#This Row],[Items Name]],Salad!$C$14:$C$768)</f>
        <v>0</v>
      </c>
      <c r="I343" s="47">
        <f>SUMIF(Sandwich!$G$14:$G$454,Table13[[#This Row],[Items Name]],Sandwich!$C$14:$C$454)</f>
        <v>0</v>
      </c>
      <c r="J343" s="47">
        <f>SUMIF(Breakfast!$G$14:$G$164,Table13[[#This Row],[Items Name]],Breakfast!$C$14:$C$164)</f>
        <v>0</v>
      </c>
      <c r="K343" s="47">
        <f>SUMIF(Pasta!$G$14:$G$99,Table13[[#This Row],[Items Name]],Pasta!$C$14:$C$99)</f>
        <v>0</v>
      </c>
      <c r="L343" s="47">
        <f>SUMIF(Dessert!$G$14:$G$40,Table13[[#This Row],[Items Name]],Dessert!$C$14:$C$40)</f>
        <v>0</v>
      </c>
      <c r="M343" s="70">
        <f>Table1[[#This Row],[isWarehouse&amp;Direct]]</f>
        <v>0</v>
      </c>
      <c r="N343" s="70">
        <f>Table1[[#This Row],[isFinished]]</f>
        <v>0</v>
      </c>
    </row>
    <row r="344" spans="3:14">
      <c r="C344" s="1">
        <f>Table1[[#This Row],[Code]]</f>
        <v>129034</v>
      </c>
      <c r="D344" t="str">
        <f>Table1[[#This Row],[Items Name]]</f>
        <v>Chocolate crisp bars cadbury</v>
      </c>
      <c r="E344" s="47" t="str">
        <f>Table1[[#This Row],[Unit]]</f>
        <v>04 Box</v>
      </c>
      <c r="F344" s="47">
        <f>+Table13[[#This Row],[Souce]]+Table13[[#This Row],[Salad]]+Table13[[#This Row],[Sandwich]]+Table13[[#This Row],[Breacfast]]+Table13[[#This Row],[Pasta]]+Table13[[#This Row],[Dessert]]</f>
        <v>0</v>
      </c>
      <c r="G344" s="47">
        <f>SUMIF(Souce!$G$14:$G$357,Table13[[#This Row],[Items Name]],Souce!$C$14:$C$357)</f>
        <v>0</v>
      </c>
      <c r="H344" s="47">
        <f>SUMIF(Salad!$G$14:$G$768,Table13[[#This Row],[Items Name]],Salad!$C$14:$C$768)</f>
        <v>0</v>
      </c>
      <c r="I344" s="47">
        <f>SUMIF(Sandwich!$G$14:$G$454,Table13[[#This Row],[Items Name]],Sandwich!$C$14:$C$454)</f>
        <v>0</v>
      </c>
      <c r="J344" s="47">
        <f>SUMIF(Breakfast!$G$14:$G$164,Table13[[#This Row],[Items Name]],Breakfast!$C$14:$C$164)</f>
        <v>0</v>
      </c>
      <c r="K344" s="47">
        <f>SUMIF(Pasta!$G$14:$G$99,Table13[[#This Row],[Items Name]],Pasta!$C$14:$C$99)</f>
        <v>0</v>
      </c>
      <c r="L344" s="47">
        <f>SUMIF(Dessert!$G$14:$G$40,Table13[[#This Row],[Items Name]],Dessert!$C$14:$C$40)</f>
        <v>0</v>
      </c>
      <c r="M344" s="70">
        <f>Table1[[#This Row],[isWarehouse&amp;Direct]]</f>
        <v>0</v>
      </c>
      <c r="N344" s="70">
        <f>Table1[[#This Row],[isFinished]]</f>
        <v>0</v>
      </c>
    </row>
    <row r="345" spans="3:14">
      <c r="C345" s="1">
        <f>Table1[[#This Row],[Code]]</f>
        <v>129035</v>
      </c>
      <c r="D345" t="str">
        <f>Table1[[#This Row],[Items Name]]</f>
        <v>Flour, El motaheda</v>
      </c>
      <c r="E345" s="47" t="str">
        <f>Table1[[#This Row],[Unit]]</f>
        <v>07 KG</v>
      </c>
      <c r="F345" s="47">
        <f>+Table13[[#This Row],[Souce]]+Table13[[#This Row],[Salad]]+Table13[[#This Row],[Sandwich]]+Table13[[#This Row],[Breacfast]]+Table13[[#This Row],[Pasta]]+Table13[[#This Row],[Dessert]]</f>
        <v>0</v>
      </c>
      <c r="G345" s="47">
        <f>SUMIF(Souce!$G$14:$G$357,Table13[[#This Row],[Items Name]],Souce!$C$14:$C$357)</f>
        <v>0</v>
      </c>
      <c r="H345" s="47">
        <f>SUMIF(Salad!$G$14:$G$768,Table13[[#This Row],[Items Name]],Salad!$C$14:$C$768)</f>
        <v>0</v>
      </c>
      <c r="I345" s="47">
        <f>SUMIF(Sandwich!$G$14:$G$454,Table13[[#This Row],[Items Name]],Sandwich!$C$14:$C$454)</f>
        <v>0</v>
      </c>
      <c r="J345" s="47">
        <f>SUMIF(Breakfast!$G$14:$G$164,Table13[[#This Row],[Items Name]],Breakfast!$C$14:$C$164)</f>
        <v>0</v>
      </c>
      <c r="K345" s="47">
        <f>SUMIF(Pasta!$G$14:$G$99,Table13[[#This Row],[Items Name]],Pasta!$C$14:$C$99)</f>
        <v>0</v>
      </c>
      <c r="L345" s="47">
        <f>SUMIF(Dessert!$G$14:$G$40,Table13[[#This Row],[Items Name]],Dessert!$C$14:$C$40)</f>
        <v>0</v>
      </c>
      <c r="M345" s="70">
        <f>Table1[[#This Row],[isWarehouse&amp;Direct]]</f>
        <v>0</v>
      </c>
      <c r="N345" s="70">
        <f>Table1[[#This Row],[isFinished]]</f>
        <v>0</v>
      </c>
    </row>
    <row r="346" spans="3:14">
      <c r="C346" s="1">
        <f>Table1[[#This Row],[Code]]</f>
        <v>129036</v>
      </c>
      <c r="D346" t="str">
        <f>Table1[[#This Row],[Items Name]]</f>
        <v>Chocolate White Milk Block -France</v>
      </c>
      <c r="E346" s="47" t="str">
        <f>Table1[[#This Row],[Unit]]</f>
        <v>07 KG</v>
      </c>
      <c r="F346" s="47">
        <f>+Table13[[#This Row],[Souce]]+Table13[[#This Row],[Salad]]+Table13[[#This Row],[Sandwich]]+Table13[[#This Row],[Breacfast]]+Table13[[#This Row],[Pasta]]+Table13[[#This Row],[Dessert]]</f>
        <v>0</v>
      </c>
      <c r="G346" s="47">
        <f>SUMIF(Souce!$G$14:$G$357,Table13[[#This Row],[Items Name]],Souce!$C$14:$C$357)</f>
        <v>0</v>
      </c>
      <c r="H346" s="47">
        <f>SUMIF(Salad!$G$14:$G$768,Table13[[#This Row],[Items Name]],Salad!$C$14:$C$768)</f>
        <v>0</v>
      </c>
      <c r="I346" s="47">
        <f>SUMIF(Sandwich!$G$14:$G$454,Table13[[#This Row],[Items Name]],Sandwich!$C$14:$C$454)</f>
        <v>0</v>
      </c>
      <c r="J346" s="47">
        <f>SUMIF(Breakfast!$G$14:$G$164,Table13[[#This Row],[Items Name]],Breakfast!$C$14:$C$164)</f>
        <v>0</v>
      </c>
      <c r="K346" s="47">
        <f>SUMIF(Pasta!$G$14:$G$99,Table13[[#This Row],[Items Name]],Pasta!$C$14:$C$99)</f>
        <v>0</v>
      </c>
      <c r="L346" s="47">
        <f>SUMIF(Dessert!$G$14:$G$40,Table13[[#This Row],[Items Name]],Dessert!$C$14:$C$40)</f>
        <v>0</v>
      </c>
      <c r="M346" s="70">
        <f>Table1[[#This Row],[isWarehouse&amp;Direct]]</f>
        <v>0</v>
      </c>
      <c r="N346" s="70">
        <f>Table1[[#This Row],[isFinished]]</f>
        <v>0</v>
      </c>
    </row>
    <row r="347" spans="3:14">
      <c r="C347" s="1">
        <f>Table1[[#This Row],[Code]]</f>
        <v>129037</v>
      </c>
      <c r="D347" t="str">
        <f>Table1[[#This Row],[Items Name]]</f>
        <v>Fruit filling Raspberry</v>
      </c>
      <c r="E347" s="47" t="str">
        <f>Table1[[#This Row],[Unit]]</f>
        <v>07 KG</v>
      </c>
      <c r="F347" s="47">
        <f>+Table13[[#This Row],[Souce]]+Table13[[#This Row],[Salad]]+Table13[[#This Row],[Sandwich]]+Table13[[#This Row],[Breacfast]]+Table13[[#This Row],[Pasta]]+Table13[[#This Row],[Dessert]]</f>
        <v>0</v>
      </c>
      <c r="G347" s="47">
        <f>SUMIF(Souce!$G$14:$G$357,Table13[[#This Row],[Items Name]],Souce!$C$14:$C$357)</f>
        <v>0</v>
      </c>
      <c r="H347" s="47">
        <f>SUMIF(Salad!$G$14:$G$768,Table13[[#This Row],[Items Name]],Salad!$C$14:$C$768)</f>
        <v>0</v>
      </c>
      <c r="I347" s="47">
        <f>SUMIF(Sandwich!$G$14:$G$454,Table13[[#This Row],[Items Name]],Sandwich!$C$14:$C$454)</f>
        <v>0</v>
      </c>
      <c r="J347" s="47">
        <f>SUMIF(Breakfast!$G$14:$G$164,Table13[[#This Row],[Items Name]],Breakfast!$C$14:$C$164)</f>
        <v>0</v>
      </c>
      <c r="K347" s="47">
        <f>SUMIF(Pasta!$G$14:$G$99,Table13[[#This Row],[Items Name]],Pasta!$C$14:$C$99)</f>
        <v>0</v>
      </c>
      <c r="L347" s="47">
        <f>SUMIF(Dessert!$G$14:$G$40,Table13[[#This Row],[Items Name]],Dessert!$C$14:$C$40)</f>
        <v>0</v>
      </c>
      <c r="M347" s="70">
        <f>Table1[[#This Row],[isWarehouse&amp;Direct]]</f>
        <v>0</v>
      </c>
      <c r="N347" s="70">
        <f>Table1[[#This Row],[isFinished]]</f>
        <v>0</v>
      </c>
    </row>
    <row r="348" spans="3:14">
      <c r="C348" s="1">
        <f>Table1[[#This Row],[Code]]</f>
        <v>129038</v>
      </c>
      <c r="D348" t="str">
        <f>Table1[[#This Row],[Items Name]]</f>
        <v>Fruit Filling Blueberry</v>
      </c>
      <c r="E348" s="47" t="str">
        <f>Table1[[#This Row],[Unit]]</f>
        <v>07 KG</v>
      </c>
      <c r="F348" s="47">
        <f>+Table13[[#This Row],[Souce]]+Table13[[#This Row],[Salad]]+Table13[[#This Row],[Sandwich]]+Table13[[#This Row],[Breacfast]]+Table13[[#This Row],[Pasta]]+Table13[[#This Row],[Dessert]]</f>
        <v>0</v>
      </c>
      <c r="G348" s="47">
        <f>SUMIF(Souce!$G$14:$G$357,Table13[[#This Row],[Items Name]],Souce!$C$14:$C$357)</f>
        <v>0</v>
      </c>
      <c r="H348" s="47">
        <f>SUMIF(Salad!$G$14:$G$768,Table13[[#This Row],[Items Name]],Salad!$C$14:$C$768)</f>
        <v>0</v>
      </c>
      <c r="I348" s="47">
        <f>SUMIF(Sandwich!$G$14:$G$454,Table13[[#This Row],[Items Name]],Sandwich!$C$14:$C$454)</f>
        <v>0</v>
      </c>
      <c r="J348" s="47">
        <f>SUMIF(Breakfast!$G$14:$G$164,Table13[[#This Row],[Items Name]],Breakfast!$C$14:$C$164)</f>
        <v>0</v>
      </c>
      <c r="K348" s="47">
        <f>SUMIF(Pasta!$G$14:$G$99,Table13[[#This Row],[Items Name]],Pasta!$C$14:$C$99)</f>
        <v>0</v>
      </c>
      <c r="L348" s="47">
        <f>SUMIF(Dessert!$G$14:$G$40,Table13[[#This Row],[Items Name]],Dessert!$C$14:$C$40)</f>
        <v>0</v>
      </c>
      <c r="M348" s="70">
        <f>Table1[[#This Row],[isWarehouse&amp;Direct]]</f>
        <v>0</v>
      </c>
      <c r="N348" s="70">
        <f>Table1[[#This Row],[isFinished]]</f>
        <v>0</v>
      </c>
    </row>
    <row r="349" spans="3:14">
      <c r="C349" s="1">
        <f>Table1[[#This Row],[Code]]</f>
        <v>129039</v>
      </c>
      <c r="D349" t="str">
        <f>Table1[[#This Row],[Items Name]]</f>
        <v>Flour, Rex Milano</v>
      </c>
      <c r="E349" s="47" t="str">
        <f>Table1[[#This Row],[Unit]]</f>
        <v>07 KG</v>
      </c>
      <c r="F349" s="47">
        <f>+Table13[[#This Row],[Souce]]+Table13[[#This Row],[Salad]]+Table13[[#This Row],[Sandwich]]+Table13[[#This Row],[Breacfast]]+Table13[[#This Row],[Pasta]]+Table13[[#This Row],[Dessert]]</f>
        <v>0</v>
      </c>
      <c r="G349" s="47">
        <f>SUMIF(Souce!$G$14:$G$357,Table13[[#This Row],[Items Name]],Souce!$C$14:$C$357)</f>
        <v>0</v>
      </c>
      <c r="H349" s="47">
        <f>SUMIF(Salad!$G$14:$G$768,Table13[[#This Row],[Items Name]],Salad!$C$14:$C$768)</f>
        <v>0</v>
      </c>
      <c r="I349" s="47">
        <f>SUMIF(Sandwich!$G$14:$G$454,Table13[[#This Row],[Items Name]],Sandwich!$C$14:$C$454)</f>
        <v>0</v>
      </c>
      <c r="J349" s="47">
        <f>SUMIF(Breakfast!$G$14:$G$164,Table13[[#This Row],[Items Name]],Breakfast!$C$14:$C$164)</f>
        <v>0</v>
      </c>
      <c r="K349" s="47">
        <f>SUMIF(Pasta!$G$14:$G$99,Table13[[#This Row],[Items Name]],Pasta!$C$14:$C$99)</f>
        <v>0</v>
      </c>
      <c r="L349" s="47">
        <f>SUMIF(Dessert!$G$14:$G$40,Table13[[#This Row],[Items Name]],Dessert!$C$14:$C$40)</f>
        <v>0</v>
      </c>
      <c r="M349" s="70">
        <f>Table1[[#This Row],[isWarehouse&amp;Direct]]</f>
        <v>0</v>
      </c>
      <c r="N349" s="70">
        <f>Table1[[#This Row],[isFinished]]</f>
        <v>0</v>
      </c>
    </row>
    <row r="350" spans="3:14">
      <c r="C350" s="1">
        <f>Table1[[#This Row],[Code]]</f>
        <v>129040</v>
      </c>
      <c r="D350" t="str">
        <f>Table1[[#This Row],[Items Name]]</f>
        <v>Flour, Ireks Topping</v>
      </c>
      <c r="E350" s="47" t="str">
        <f>Table1[[#This Row],[Unit]]</f>
        <v>07 KG</v>
      </c>
      <c r="F350" s="47">
        <f>+Table13[[#This Row],[Souce]]+Table13[[#This Row],[Salad]]+Table13[[#This Row],[Sandwich]]+Table13[[#This Row],[Breacfast]]+Table13[[#This Row],[Pasta]]+Table13[[#This Row],[Dessert]]</f>
        <v>0</v>
      </c>
      <c r="G350" s="47">
        <f>SUMIF(Souce!$G$14:$G$357,Table13[[#This Row],[Items Name]],Souce!$C$14:$C$357)</f>
        <v>0</v>
      </c>
      <c r="H350" s="47">
        <f>SUMIF(Salad!$G$14:$G$768,Table13[[#This Row],[Items Name]],Salad!$C$14:$C$768)</f>
        <v>0</v>
      </c>
      <c r="I350" s="47">
        <f>SUMIF(Sandwich!$G$14:$G$454,Table13[[#This Row],[Items Name]],Sandwich!$C$14:$C$454)</f>
        <v>0</v>
      </c>
      <c r="J350" s="47">
        <f>SUMIF(Breakfast!$G$14:$G$164,Table13[[#This Row],[Items Name]],Breakfast!$C$14:$C$164)</f>
        <v>0</v>
      </c>
      <c r="K350" s="47">
        <f>SUMIF(Pasta!$G$14:$G$99,Table13[[#This Row],[Items Name]],Pasta!$C$14:$C$99)</f>
        <v>0</v>
      </c>
      <c r="L350" s="47">
        <f>SUMIF(Dessert!$G$14:$G$40,Table13[[#This Row],[Items Name]],Dessert!$C$14:$C$40)</f>
        <v>0</v>
      </c>
      <c r="M350" s="70">
        <f>Table1[[#This Row],[isWarehouse&amp;Direct]]</f>
        <v>0</v>
      </c>
      <c r="N350" s="70">
        <f>Table1[[#This Row],[isFinished]]</f>
        <v>0</v>
      </c>
    </row>
    <row r="351" spans="3:14">
      <c r="C351" s="1">
        <f>Table1[[#This Row],[Code]]</f>
        <v>129041</v>
      </c>
      <c r="D351" t="str">
        <f>Table1[[#This Row],[Items Name]]</f>
        <v>Bread improver Format</v>
      </c>
      <c r="E351" s="47" t="str">
        <f>Table1[[#This Row],[Unit]]</f>
        <v>07 KG</v>
      </c>
      <c r="F351" s="47">
        <f>+Table13[[#This Row],[Souce]]+Table13[[#This Row],[Salad]]+Table13[[#This Row],[Sandwich]]+Table13[[#This Row],[Breacfast]]+Table13[[#This Row],[Pasta]]+Table13[[#This Row],[Dessert]]</f>
        <v>0</v>
      </c>
      <c r="G351" s="47">
        <f>SUMIF(Souce!$G$14:$G$357,Table13[[#This Row],[Items Name]],Souce!$C$14:$C$357)</f>
        <v>0</v>
      </c>
      <c r="H351" s="47">
        <f>SUMIF(Salad!$G$14:$G$768,Table13[[#This Row],[Items Name]],Salad!$C$14:$C$768)</f>
        <v>0</v>
      </c>
      <c r="I351" s="47">
        <f>SUMIF(Sandwich!$G$14:$G$454,Table13[[#This Row],[Items Name]],Sandwich!$C$14:$C$454)</f>
        <v>0</v>
      </c>
      <c r="J351" s="47">
        <f>SUMIF(Breakfast!$G$14:$G$164,Table13[[#This Row],[Items Name]],Breakfast!$C$14:$C$164)</f>
        <v>0</v>
      </c>
      <c r="K351" s="47">
        <f>SUMIF(Pasta!$G$14:$G$99,Table13[[#This Row],[Items Name]],Pasta!$C$14:$C$99)</f>
        <v>0</v>
      </c>
      <c r="L351" s="47">
        <f>SUMIF(Dessert!$G$14:$G$40,Table13[[#This Row],[Items Name]],Dessert!$C$14:$C$40)</f>
        <v>0</v>
      </c>
      <c r="M351" s="70">
        <f>Table1[[#This Row],[isWarehouse&amp;Direct]]</f>
        <v>0</v>
      </c>
      <c r="N351" s="70">
        <f>Table1[[#This Row],[isFinished]]</f>
        <v>0</v>
      </c>
    </row>
    <row r="352" spans="3:14">
      <c r="C352" s="1">
        <f>Table1[[#This Row],[Code]]</f>
        <v>129042</v>
      </c>
      <c r="D352" t="str">
        <f>Table1[[#This Row],[Items Name]]</f>
        <v>Flour, Pain du midi</v>
      </c>
      <c r="E352" s="47" t="str">
        <f>Table1[[#This Row],[Unit]]</f>
        <v>07 KG</v>
      </c>
      <c r="F352" s="47">
        <f>+Table13[[#This Row],[Souce]]+Table13[[#This Row],[Salad]]+Table13[[#This Row],[Sandwich]]+Table13[[#This Row],[Breacfast]]+Table13[[#This Row],[Pasta]]+Table13[[#This Row],[Dessert]]</f>
        <v>0</v>
      </c>
      <c r="G352" s="47">
        <f>SUMIF(Souce!$G$14:$G$357,Table13[[#This Row],[Items Name]],Souce!$C$14:$C$357)</f>
        <v>0</v>
      </c>
      <c r="H352" s="47">
        <f>SUMIF(Salad!$G$14:$G$768,Table13[[#This Row],[Items Name]],Salad!$C$14:$C$768)</f>
        <v>0</v>
      </c>
      <c r="I352" s="47">
        <f>SUMIF(Sandwich!$G$14:$G$454,Table13[[#This Row],[Items Name]],Sandwich!$C$14:$C$454)</f>
        <v>0</v>
      </c>
      <c r="J352" s="47">
        <f>SUMIF(Breakfast!$G$14:$G$164,Table13[[#This Row],[Items Name]],Breakfast!$C$14:$C$164)</f>
        <v>0</v>
      </c>
      <c r="K352" s="47">
        <f>SUMIF(Pasta!$G$14:$G$99,Table13[[#This Row],[Items Name]],Pasta!$C$14:$C$99)</f>
        <v>0</v>
      </c>
      <c r="L352" s="47">
        <f>SUMIF(Dessert!$G$14:$G$40,Table13[[#This Row],[Items Name]],Dessert!$C$14:$C$40)</f>
        <v>0</v>
      </c>
      <c r="M352" s="70">
        <f>Table1[[#This Row],[isWarehouse&amp;Direct]]</f>
        <v>0</v>
      </c>
      <c r="N352" s="70">
        <f>Table1[[#This Row],[isFinished]]</f>
        <v>0</v>
      </c>
    </row>
    <row r="353" spans="3:14">
      <c r="C353" s="1">
        <f>Table1[[#This Row],[Code]]</f>
        <v>129043</v>
      </c>
      <c r="D353" t="str">
        <f>Table1[[#This Row],[Items Name]]</f>
        <v>Flour, Ireks Digest</v>
      </c>
      <c r="E353" s="47" t="str">
        <f>Table1[[#This Row],[Unit]]</f>
        <v>07 KG</v>
      </c>
      <c r="F353" s="47">
        <f>+Table13[[#This Row],[Souce]]+Table13[[#This Row],[Salad]]+Table13[[#This Row],[Sandwich]]+Table13[[#This Row],[Breacfast]]+Table13[[#This Row],[Pasta]]+Table13[[#This Row],[Dessert]]</f>
        <v>0</v>
      </c>
      <c r="G353" s="47">
        <f>SUMIF(Souce!$G$14:$G$357,Table13[[#This Row],[Items Name]],Souce!$C$14:$C$357)</f>
        <v>0</v>
      </c>
      <c r="H353" s="47">
        <f>SUMIF(Salad!$G$14:$G$768,Table13[[#This Row],[Items Name]],Salad!$C$14:$C$768)</f>
        <v>0</v>
      </c>
      <c r="I353" s="47">
        <f>SUMIF(Sandwich!$G$14:$G$454,Table13[[#This Row],[Items Name]],Sandwich!$C$14:$C$454)</f>
        <v>0</v>
      </c>
      <c r="J353" s="47">
        <f>SUMIF(Breakfast!$G$14:$G$164,Table13[[#This Row],[Items Name]],Breakfast!$C$14:$C$164)</f>
        <v>0</v>
      </c>
      <c r="K353" s="47">
        <f>SUMIF(Pasta!$G$14:$G$99,Table13[[#This Row],[Items Name]],Pasta!$C$14:$C$99)</f>
        <v>0</v>
      </c>
      <c r="L353" s="47">
        <f>SUMIF(Dessert!$G$14:$G$40,Table13[[#This Row],[Items Name]],Dessert!$C$14:$C$40)</f>
        <v>0</v>
      </c>
      <c r="M353" s="70">
        <f>Table1[[#This Row],[isWarehouse&amp;Direct]]</f>
        <v>0</v>
      </c>
      <c r="N353" s="70">
        <f>Table1[[#This Row],[isFinished]]</f>
        <v>0</v>
      </c>
    </row>
    <row r="354" spans="3:14">
      <c r="C354" s="1">
        <f>Table1[[#This Row],[Code]]</f>
        <v>129044</v>
      </c>
      <c r="D354" t="str">
        <f>Table1[[#This Row],[Items Name]]</f>
        <v>Flour, Dinkel Mix</v>
      </c>
      <c r="E354" s="47" t="str">
        <f>Table1[[#This Row],[Unit]]</f>
        <v>07 KG</v>
      </c>
      <c r="F354" s="47">
        <f>+Table13[[#This Row],[Souce]]+Table13[[#This Row],[Salad]]+Table13[[#This Row],[Sandwich]]+Table13[[#This Row],[Breacfast]]+Table13[[#This Row],[Pasta]]+Table13[[#This Row],[Dessert]]</f>
        <v>0</v>
      </c>
      <c r="G354" s="47">
        <f>SUMIF(Souce!$G$14:$G$357,Table13[[#This Row],[Items Name]],Souce!$C$14:$C$357)</f>
        <v>0</v>
      </c>
      <c r="H354" s="47">
        <f>SUMIF(Salad!$G$14:$G$768,Table13[[#This Row],[Items Name]],Salad!$C$14:$C$768)</f>
        <v>0</v>
      </c>
      <c r="I354" s="47">
        <f>SUMIF(Sandwich!$G$14:$G$454,Table13[[#This Row],[Items Name]],Sandwich!$C$14:$C$454)</f>
        <v>0</v>
      </c>
      <c r="J354" s="47">
        <f>SUMIF(Breakfast!$G$14:$G$164,Table13[[#This Row],[Items Name]],Breakfast!$C$14:$C$164)</f>
        <v>0</v>
      </c>
      <c r="K354" s="47">
        <f>SUMIF(Pasta!$G$14:$G$99,Table13[[#This Row],[Items Name]],Pasta!$C$14:$C$99)</f>
        <v>0</v>
      </c>
      <c r="L354" s="47">
        <f>SUMIF(Dessert!$G$14:$G$40,Table13[[#This Row],[Items Name]],Dessert!$C$14:$C$40)</f>
        <v>0</v>
      </c>
      <c r="M354" s="70">
        <f>Table1[[#This Row],[isWarehouse&amp;Direct]]</f>
        <v>0</v>
      </c>
      <c r="N354" s="70">
        <f>Table1[[#This Row],[isFinished]]</f>
        <v>0</v>
      </c>
    </row>
    <row r="355" spans="3:14">
      <c r="C355" s="1">
        <f>Table1[[#This Row],[Code]]</f>
        <v>129045</v>
      </c>
      <c r="D355" t="str">
        <f>Table1[[#This Row],[Items Name]]</f>
        <v>Flour, Muffin Mix Mella Delight</v>
      </c>
      <c r="E355" s="47" t="str">
        <f>Table1[[#This Row],[Unit]]</f>
        <v>07 KG</v>
      </c>
      <c r="F355" s="47">
        <f>+Table13[[#This Row],[Souce]]+Table13[[#This Row],[Salad]]+Table13[[#This Row],[Sandwich]]+Table13[[#This Row],[Breacfast]]+Table13[[#This Row],[Pasta]]+Table13[[#This Row],[Dessert]]</f>
        <v>0</v>
      </c>
      <c r="G355" s="47">
        <f>SUMIF(Souce!$G$14:$G$357,Table13[[#This Row],[Items Name]],Souce!$C$14:$C$357)</f>
        <v>0</v>
      </c>
      <c r="H355" s="47">
        <f>SUMIF(Salad!$G$14:$G$768,Table13[[#This Row],[Items Name]],Salad!$C$14:$C$768)</f>
        <v>0</v>
      </c>
      <c r="I355" s="47">
        <f>SUMIF(Sandwich!$G$14:$G$454,Table13[[#This Row],[Items Name]],Sandwich!$C$14:$C$454)</f>
        <v>0</v>
      </c>
      <c r="J355" s="47">
        <f>SUMIF(Breakfast!$G$14:$G$164,Table13[[#This Row],[Items Name]],Breakfast!$C$14:$C$164)</f>
        <v>0</v>
      </c>
      <c r="K355" s="47">
        <f>SUMIF(Pasta!$G$14:$G$99,Table13[[#This Row],[Items Name]],Pasta!$C$14:$C$99)</f>
        <v>0</v>
      </c>
      <c r="L355" s="47">
        <f>SUMIF(Dessert!$G$14:$G$40,Table13[[#This Row],[Items Name]],Dessert!$C$14:$C$40)</f>
        <v>0</v>
      </c>
      <c r="M355" s="70">
        <f>Table1[[#This Row],[isWarehouse&amp;Direct]]</f>
        <v>0</v>
      </c>
      <c r="N355" s="70">
        <f>Table1[[#This Row],[isFinished]]</f>
        <v>0</v>
      </c>
    </row>
    <row r="356" spans="3:14">
      <c r="C356" s="1">
        <f>Table1[[#This Row],[Code]]</f>
        <v>129046</v>
      </c>
      <c r="D356" t="str">
        <f>Table1[[#This Row],[Items Name]]</f>
        <v>CHOCOLATE DARK COUVERTURE 53%</v>
      </c>
      <c r="E356" s="47" t="str">
        <f>Table1[[#This Row],[Unit]]</f>
        <v>07 KG</v>
      </c>
      <c r="F356" s="47">
        <f>+Table13[[#This Row],[Souce]]+Table13[[#This Row],[Salad]]+Table13[[#This Row],[Sandwich]]+Table13[[#This Row],[Breacfast]]+Table13[[#This Row],[Pasta]]+Table13[[#This Row],[Dessert]]</f>
        <v>0</v>
      </c>
      <c r="G356" s="47">
        <f>SUMIF(Souce!$G$14:$G$357,Table13[[#This Row],[Items Name]],Souce!$C$14:$C$357)</f>
        <v>0</v>
      </c>
      <c r="H356" s="47">
        <f>SUMIF(Salad!$G$14:$G$768,Table13[[#This Row],[Items Name]],Salad!$C$14:$C$768)</f>
        <v>0</v>
      </c>
      <c r="I356" s="47">
        <f>SUMIF(Sandwich!$G$14:$G$454,Table13[[#This Row],[Items Name]],Sandwich!$C$14:$C$454)</f>
        <v>0</v>
      </c>
      <c r="J356" s="47">
        <f>SUMIF(Breakfast!$G$14:$G$164,Table13[[#This Row],[Items Name]],Breakfast!$C$14:$C$164)</f>
        <v>0</v>
      </c>
      <c r="K356" s="47">
        <f>SUMIF(Pasta!$G$14:$G$99,Table13[[#This Row],[Items Name]],Pasta!$C$14:$C$99)</f>
        <v>0</v>
      </c>
      <c r="L356" s="47">
        <f>SUMIF(Dessert!$G$14:$G$40,Table13[[#This Row],[Items Name]],Dessert!$C$14:$C$40)</f>
        <v>0</v>
      </c>
      <c r="M356" s="70">
        <f>Table1[[#This Row],[isWarehouse&amp;Direct]]</f>
        <v>0</v>
      </c>
      <c r="N356" s="70">
        <f>Table1[[#This Row],[isFinished]]</f>
        <v>0</v>
      </c>
    </row>
    <row r="357" spans="3:14">
      <c r="C357" s="1">
        <f>Table1[[#This Row],[Code]]</f>
        <v>129047</v>
      </c>
      <c r="D357" t="str">
        <f>Table1[[#This Row],[Items Name]]</f>
        <v>Flour, Ray Plus</v>
      </c>
      <c r="E357" s="47" t="str">
        <f>Table1[[#This Row],[Unit]]</f>
        <v>07 KG</v>
      </c>
      <c r="F357" s="47">
        <f>+Table13[[#This Row],[Souce]]+Table13[[#This Row],[Salad]]+Table13[[#This Row],[Sandwich]]+Table13[[#This Row],[Breacfast]]+Table13[[#This Row],[Pasta]]+Table13[[#This Row],[Dessert]]</f>
        <v>0</v>
      </c>
      <c r="G357" s="47">
        <f>SUMIF(Souce!$G$14:$G$357,Table13[[#This Row],[Items Name]],Souce!$C$14:$C$357)</f>
        <v>0</v>
      </c>
      <c r="H357" s="47">
        <f>SUMIF(Salad!$G$14:$G$768,Table13[[#This Row],[Items Name]],Salad!$C$14:$C$768)</f>
        <v>0</v>
      </c>
      <c r="I357" s="47">
        <f>SUMIF(Sandwich!$G$14:$G$454,Table13[[#This Row],[Items Name]],Sandwich!$C$14:$C$454)</f>
        <v>0</v>
      </c>
      <c r="J357" s="47">
        <f>SUMIF(Breakfast!$G$14:$G$164,Table13[[#This Row],[Items Name]],Breakfast!$C$14:$C$164)</f>
        <v>0</v>
      </c>
      <c r="K357" s="47">
        <f>SUMIF(Pasta!$G$14:$G$99,Table13[[#This Row],[Items Name]],Pasta!$C$14:$C$99)</f>
        <v>0</v>
      </c>
      <c r="L357" s="47">
        <f>SUMIF(Dessert!$G$14:$G$40,Table13[[#This Row],[Items Name]],Dessert!$C$14:$C$40)</f>
        <v>0</v>
      </c>
      <c r="M357" s="70">
        <f>Table1[[#This Row],[isWarehouse&amp;Direct]]</f>
        <v>0</v>
      </c>
      <c r="N357" s="70">
        <f>Table1[[#This Row],[isFinished]]</f>
        <v>0</v>
      </c>
    </row>
    <row r="358" spans="3:14">
      <c r="C358" s="1">
        <f>Table1[[#This Row],[Code]]</f>
        <v>129048</v>
      </c>
      <c r="D358" t="str">
        <f>Table1[[#This Row],[Items Name]]</f>
        <v>DECKOR SEEDS ( T.B.S )</v>
      </c>
      <c r="E358" s="47" t="str">
        <f>Table1[[#This Row],[Unit]]</f>
        <v>07 KG</v>
      </c>
      <c r="F358" s="47">
        <f>+Table13[[#This Row],[Souce]]+Table13[[#This Row],[Salad]]+Table13[[#This Row],[Sandwich]]+Table13[[#This Row],[Breacfast]]+Table13[[#This Row],[Pasta]]+Table13[[#This Row],[Dessert]]</f>
        <v>0</v>
      </c>
      <c r="G358" s="47">
        <f>SUMIF(Souce!$G$14:$G$357,Table13[[#This Row],[Items Name]],Souce!$C$14:$C$357)</f>
        <v>0</v>
      </c>
      <c r="H358" s="47">
        <f>SUMIF(Salad!$G$14:$G$768,Table13[[#This Row],[Items Name]],Salad!$C$14:$C$768)</f>
        <v>0</v>
      </c>
      <c r="I358" s="47">
        <f>SUMIF(Sandwich!$G$14:$G$454,Table13[[#This Row],[Items Name]],Sandwich!$C$14:$C$454)</f>
        <v>0</v>
      </c>
      <c r="J358" s="47">
        <f>SUMIF(Breakfast!$G$14:$G$164,Table13[[#This Row],[Items Name]],Breakfast!$C$14:$C$164)</f>
        <v>0</v>
      </c>
      <c r="K358" s="47">
        <f>SUMIF(Pasta!$G$14:$G$99,Table13[[#This Row],[Items Name]],Pasta!$C$14:$C$99)</f>
        <v>0</v>
      </c>
      <c r="L358" s="47">
        <f>SUMIF(Dessert!$G$14:$G$40,Table13[[#This Row],[Items Name]],Dessert!$C$14:$C$40)</f>
        <v>0</v>
      </c>
      <c r="M358" s="70">
        <f>Table1[[#This Row],[isWarehouse&amp;Direct]]</f>
        <v>0</v>
      </c>
      <c r="N358" s="70">
        <f>Table1[[#This Row],[isFinished]]</f>
        <v>0</v>
      </c>
    </row>
    <row r="359" spans="3:14">
      <c r="C359" s="1">
        <f>Table1[[#This Row],[Code]]</f>
        <v>129049</v>
      </c>
      <c r="D359" t="str">
        <f>Table1[[#This Row],[Items Name]]</f>
        <v>SAFTKORN-MIX ( T.B.S )</v>
      </c>
      <c r="E359" s="47" t="str">
        <f>Table1[[#This Row],[Unit]]</f>
        <v>07 KG</v>
      </c>
      <c r="F359" s="47">
        <f>+Table13[[#This Row],[Souce]]+Table13[[#This Row],[Salad]]+Table13[[#This Row],[Sandwich]]+Table13[[#This Row],[Breacfast]]+Table13[[#This Row],[Pasta]]+Table13[[#This Row],[Dessert]]</f>
        <v>0</v>
      </c>
      <c r="G359" s="47">
        <f>SUMIF(Souce!$G$14:$G$357,Table13[[#This Row],[Items Name]],Souce!$C$14:$C$357)</f>
        <v>0</v>
      </c>
      <c r="H359" s="47">
        <f>SUMIF(Salad!$G$14:$G$768,Table13[[#This Row],[Items Name]],Salad!$C$14:$C$768)</f>
        <v>0</v>
      </c>
      <c r="I359" s="47">
        <f>SUMIF(Sandwich!$G$14:$G$454,Table13[[#This Row],[Items Name]],Sandwich!$C$14:$C$454)</f>
        <v>0</v>
      </c>
      <c r="J359" s="47">
        <f>SUMIF(Breakfast!$G$14:$G$164,Table13[[#This Row],[Items Name]],Breakfast!$C$14:$C$164)</f>
        <v>0</v>
      </c>
      <c r="K359" s="47">
        <f>SUMIF(Pasta!$G$14:$G$99,Table13[[#This Row],[Items Name]],Pasta!$C$14:$C$99)</f>
        <v>0</v>
      </c>
      <c r="L359" s="47">
        <f>SUMIF(Dessert!$G$14:$G$40,Table13[[#This Row],[Items Name]],Dessert!$C$14:$C$40)</f>
        <v>0</v>
      </c>
      <c r="M359" s="70">
        <f>Table1[[#This Row],[isWarehouse&amp;Direct]]</f>
        <v>0</v>
      </c>
      <c r="N359" s="70">
        <f>Table1[[#This Row],[isFinished]]</f>
        <v>0</v>
      </c>
    </row>
    <row r="360" spans="3:14">
      <c r="C360" s="1">
        <f>Table1[[#This Row],[Code]]</f>
        <v>129050</v>
      </c>
      <c r="D360" t="str">
        <f>Table1[[#This Row],[Items Name]]</f>
        <v>Chocolate Sticks</v>
      </c>
      <c r="E360" s="47" t="str">
        <f>Table1[[#This Row],[Unit]]</f>
        <v>07 KG</v>
      </c>
      <c r="F360" s="47">
        <f>+Table13[[#This Row],[Souce]]+Table13[[#This Row],[Salad]]+Table13[[#This Row],[Sandwich]]+Table13[[#This Row],[Breacfast]]+Table13[[#This Row],[Pasta]]+Table13[[#This Row],[Dessert]]</f>
        <v>0</v>
      </c>
      <c r="G360" s="47">
        <f>SUMIF(Souce!$G$14:$G$357,Table13[[#This Row],[Items Name]],Souce!$C$14:$C$357)</f>
        <v>0</v>
      </c>
      <c r="H360" s="47">
        <f>SUMIF(Salad!$G$14:$G$768,Table13[[#This Row],[Items Name]],Salad!$C$14:$C$768)</f>
        <v>0</v>
      </c>
      <c r="I360" s="47">
        <f>SUMIF(Sandwich!$G$14:$G$454,Table13[[#This Row],[Items Name]],Sandwich!$C$14:$C$454)</f>
        <v>0</v>
      </c>
      <c r="J360" s="47">
        <f>SUMIF(Breakfast!$G$14:$G$164,Table13[[#This Row],[Items Name]],Breakfast!$C$14:$C$164)</f>
        <v>0</v>
      </c>
      <c r="K360" s="47">
        <f>SUMIF(Pasta!$G$14:$G$99,Table13[[#This Row],[Items Name]],Pasta!$C$14:$C$99)</f>
        <v>0</v>
      </c>
      <c r="L360" s="47">
        <f>SUMIF(Dessert!$G$14:$G$40,Table13[[#This Row],[Items Name]],Dessert!$C$14:$C$40)</f>
        <v>0</v>
      </c>
      <c r="M360" s="70">
        <f>Table1[[#This Row],[isWarehouse&amp;Direct]]</f>
        <v>0</v>
      </c>
      <c r="N360" s="70">
        <f>Table1[[#This Row],[isFinished]]</f>
        <v>0</v>
      </c>
    </row>
    <row r="361" spans="3:14">
      <c r="C361" s="1">
        <f>Table1[[#This Row],[Code]]</f>
        <v>129051</v>
      </c>
      <c r="D361" t="str">
        <f>Table1[[#This Row],[Items Name]]</f>
        <v>DAWN CHOCOLATE CREAM CHOCOLATE1*22.68 K</v>
      </c>
      <c r="E361" s="47" t="str">
        <f>Table1[[#This Row],[Unit]]</f>
        <v>07 KG</v>
      </c>
      <c r="F361" s="47">
        <f>+Table13[[#This Row],[Souce]]+Table13[[#This Row],[Salad]]+Table13[[#This Row],[Sandwich]]+Table13[[#This Row],[Breacfast]]+Table13[[#This Row],[Pasta]]+Table13[[#This Row],[Dessert]]</f>
        <v>0</v>
      </c>
      <c r="G361" s="47">
        <f>SUMIF(Souce!$G$14:$G$357,Table13[[#This Row],[Items Name]],Souce!$C$14:$C$357)</f>
        <v>0</v>
      </c>
      <c r="H361" s="47">
        <f>SUMIF(Salad!$G$14:$G$768,Table13[[#This Row],[Items Name]],Salad!$C$14:$C$768)</f>
        <v>0</v>
      </c>
      <c r="I361" s="47">
        <f>SUMIF(Sandwich!$G$14:$G$454,Table13[[#This Row],[Items Name]],Sandwich!$C$14:$C$454)</f>
        <v>0</v>
      </c>
      <c r="J361" s="47">
        <f>SUMIF(Breakfast!$G$14:$G$164,Table13[[#This Row],[Items Name]],Breakfast!$C$14:$C$164)</f>
        <v>0</v>
      </c>
      <c r="K361" s="47">
        <f>SUMIF(Pasta!$G$14:$G$99,Table13[[#This Row],[Items Name]],Pasta!$C$14:$C$99)</f>
        <v>0</v>
      </c>
      <c r="L361" s="47">
        <f>SUMIF(Dessert!$G$14:$G$40,Table13[[#This Row],[Items Name]],Dessert!$C$14:$C$40)</f>
        <v>0</v>
      </c>
      <c r="M361" s="70">
        <f>Table1[[#This Row],[isWarehouse&amp;Direct]]</f>
        <v>0</v>
      </c>
      <c r="N361" s="70">
        <f>Table1[[#This Row],[isFinished]]</f>
        <v>0</v>
      </c>
    </row>
    <row r="362" spans="3:14">
      <c r="C362" s="1">
        <f>Table1[[#This Row],[Code]]</f>
        <v>129052</v>
      </c>
      <c r="D362" t="str">
        <f>Table1[[#This Row],[Items Name]]</f>
        <v>Chocolate Brown Milk Block -France</v>
      </c>
      <c r="E362" s="47" t="str">
        <f>Table1[[#This Row],[Unit]]</f>
        <v>07 KG</v>
      </c>
      <c r="F362" s="47">
        <f>+Table13[[#This Row],[Souce]]+Table13[[#This Row],[Salad]]+Table13[[#This Row],[Sandwich]]+Table13[[#This Row],[Breacfast]]+Table13[[#This Row],[Pasta]]+Table13[[#This Row],[Dessert]]</f>
        <v>0</v>
      </c>
      <c r="G362" s="47">
        <f>SUMIF(Souce!$G$14:$G$357,Table13[[#This Row],[Items Name]],Souce!$C$14:$C$357)</f>
        <v>0</v>
      </c>
      <c r="H362" s="47">
        <f>SUMIF(Salad!$G$14:$G$768,Table13[[#This Row],[Items Name]],Salad!$C$14:$C$768)</f>
        <v>0</v>
      </c>
      <c r="I362" s="47">
        <f>SUMIF(Sandwich!$G$14:$G$454,Table13[[#This Row],[Items Name]],Sandwich!$C$14:$C$454)</f>
        <v>0</v>
      </c>
      <c r="J362" s="47">
        <f>SUMIF(Breakfast!$G$14:$G$164,Table13[[#This Row],[Items Name]],Breakfast!$C$14:$C$164)</f>
        <v>0</v>
      </c>
      <c r="K362" s="47">
        <f>SUMIF(Pasta!$G$14:$G$99,Table13[[#This Row],[Items Name]],Pasta!$C$14:$C$99)</f>
        <v>0</v>
      </c>
      <c r="L362" s="47">
        <f>SUMIF(Dessert!$G$14:$G$40,Table13[[#This Row],[Items Name]],Dessert!$C$14:$C$40)</f>
        <v>0</v>
      </c>
      <c r="M362" s="70">
        <f>Table1[[#This Row],[isWarehouse&amp;Direct]]</f>
        <v>0</v>
      </c>
      <c r="N362" s="70">
        <f>Table1[[#This Row],[isFinished]]</f>
        <v>0</v>
      </c>
    </row>
    <row r="363" spans="3:14">
      <c r="C363" s="1">
        <f>Table1[[#This Row],[Code]]</f>
        <v>129053</v>
      </c>
      <c r="D363" t="str">
        <f>Table1[[#This Row],[Items Name]]</f>
        <v>Jelly Chocolate</v>
      </c>
      <c r="E363" s="47" t="str">
        <f>Table1[[#This Row],[Unit]]</f>
        <v>07 KG</v>
      </c>
      <c r="F363" s="47">
        <f>+Table13[[#This Row],[Souce]]+Table13[[#This Row],[Salad]]+Table13[[#This Row],[Sandwich]]+Table13[[#This Row],[Breacfast]]+Table13[[#This Row],[Pasta]]+Table13[[#This Row],[Dessert]]</f>
        <v>0</v>
      </c>
      <c r="G363" s="47">
        <f>SUMIF(Souce!$G$14:$G$357,Table13[[#This Row],[Items Name]],Souce!$C$14:$C$357)</f>
        <v>0</v>
      </c>
      <c r="H363" s="47">
        <f>SUMIF(Salad!$G$14:$G$768,Table13[[#This Row],[Items Name]],Salad!$C$14:$C$768)</f>
        <v>0</v>
      </c>
      <c r="I363" s="47">
        <f>SUMIF(Sandwich!$G$14:$G$454,Table13[[#This Row],[Items Name]],Sandwich!$C$14:$C$454)</f>
        <v>0</v>
      </c>
      <c r="J363" s="47">
        <f>SUMIF(Breakfast!$G$14:$G$164,Table13[[#This Row],[Items Name]],Breakfast!$C$14:$C$164)</f>
        <v>0</v>
      </c>
      <c r="K363" s="47">
        <f>SUMIF(Pasta!$G$14:$G$99,Table13[[#This Row],[Items Name]],Pasta!$C$14:$C$99)</f>
        <v>0</v>
      </c>
      <c r="L363" s="47">
        <f>SUMIF(Dessert!$G$14:$G$40,Table13[[#This Row],[Items Name]],Dessert!$C$14:$C$40)</f>
        <v>0</v>
      </c>
      <c r="M363" s="70">
        <f>Table1[[#This Row],[isWarehouse&amp;Direct]]</f>
        <v>0</v>
      </c>
      <c r="N363" s="70">
        <f>Table1[[#This Row],[isFinished]]</f>
        <v>0</v>
      </c>
    </row>
    <row r="364" spans="3:14">
      <c r="C364" s="1">
        <f>Table1[[#This Row],[Code]]</f>
        <v>129054</v>
      </c>
      <c r="D364" t="str">
        <f>Table1[[#This Row],[Items Name]]</f>
        <v>ALMOND POWDER (T.B.S)</v>
      </c>
      <c r="E364" s="47" t="str">
        <f>Table1[[#This Row],[Unit]]</f>
        <v>07 KG</v>
      </c>
      <c r="F364" s="47">
        <f>+Table13[[#This Row],[Souce]]+Table13[[#This Row],[Salad]]+Table13[[#This Row],[Sandwich]]+Table13[[#This Row],[Breacfast]]+Table13[[#This Row],[Pasta]]+Table13[[#This Row],[Dessert]]</f>
        <v>0</v>
      </c>
      <c r="G364" s="47">
        <f>SUMIF(Souce!$G$14:$G$357,Table13[[#This Row],[Items Name]],Souce!$C$14:$C$357)</f>
        <v>0</v>
      </c>
      <c r="H364" s="47">
        <f>SUMIF(Salad!$G$14:$G$768,Table13[[#This Row],[Items Name]],Salad!$C$14:$C$768)</f>
        <v>0</v>
      </c>
      <c r="I364" s="47">
        <f>SUMIF(Sandwich!$G$14:$G$454,Table13[[#This Row],[Items Name]],Sandwich!$C$14:$C$454)</f>
        <v>0</v>
      </c>
      <c r="J364" s="47">
        <f>SUMIF(Breakfast!$G$14:$G$164,Table13[[#This Row],[Items Name]],Breakfast!$C$14:$C$164)</f>
        <v>0</v>
      </c>
      <c r="K364" s="47">
        <f>SUMIF(Pasta!$G$14:$G$99,Table13[[#This Row],[Items Name]],Pasta!$C$14:$C$99)</f>
        <v>0</v>
      </c>
      <c r="L364" s="47">
        <f>SUMIF(Dessert!$G$14:$G$40,Table13[[#This Row],[Items Name]],Dessert!$C$14:$C$40)</f>
        <v>0</v>
      </c>
      <c r="M364" s="70">
        <f>Table1[[#This Row],[isWarehouse&amp;Direct]]</f>
        <v>0</v>
      </c>
      <c r="N364" s="70">
        <f>Table1[[#This Row],[isFinished]]</f>
        <v>0</v>
      </c>
    </row>
    <row r="365" spans="3:14">
      <c r="C365" s="1">
        <f>Table1[[#This Row],[Code]]</f>
        <v>129055</v>
      </c>
      <c r="D365" t="str">
        <f>Table1[[#This Row],[Items Name]]</f>
        <v>Flour, Kraft Corn</v>
      </c>
      <c r="E365" s="47" t="str">
        <f>Table1[[#This Row],[Unit]]</f>
        <v>07 KG</v>
      </c>
      <c r="F365" s="47">
        <f>+Table13[[#This Row],[Souce]]+Table13[[#This Row],[Salad]]+Table13[[#This Row],[Sandwich]]+Table13[[#This Row],[Breacfast]]+Table13[[#This Row],[Pasta]]+Table13[[#This Row],[Dessert]]</f>
        <v>0</v>
      </c>
      <c r="G365" s="47">
        <f>SUMIF(Souce!$G$14:$G$357,Table13[[#This Row],[Items Name]],Souce!$C$14:$C$357)</f>
        <v>0</v>
      </c>
      <c r="H365" s="47">
        <f>SUMIF(Salad!$G$14:$G$768,Table13[[#This Row],[Items Name]],Salad!$C$14:$C$768)</f>
        <v>0</v>
      </c>
      <c r="I365" s="47">
        <f>SUMIF(Sandwich!$G$14:$G$454,Table13[[#This Row],[Items Name]],Sandwich!$C$14:$C$454)</f>
        <v>0</v>
      </c>
      <c r="J365" s="47">
        <f>SUMIF(Breakfast!$G$14:$G$164,Table13[[#This Row],[Items Name]],Breakfast!$C$14:$C$164)</f>
        <v>0</v>
      </c>
      <c r="K365" s="47">
        <f>SUMIF(Pasta!$G$14:$G$99,Table13[[#This Row],[Items Name]],Pasta!$C$14:$C$99)</f>
        <v>0</v>
      </c>
      <c r="L365" s="47">
        <f>SUMIF(Dessert!$G$14:$G$40,Table13[[#This Row],[Items Name]],Dessert!$C$14:$C$40)</f>
        <v>0</v>
      </c>
      <c r="M365" s="70">
        <f>Table1[[#This Row],[isWarehouse&amp;Direct]]</f>
        <v>0</v>
      </c>
      <c r="N365" s="70">
        <f>Table1[[#This Row],[isFinished]]</f>
        <v>0</v>
      </c>
    </row>
    <row r="366" spans="3:14">
      <c r="C366" s="1">
        <f>Table1[[#This Row],[Code]]</f>
        <v>129056</v>
      </c>
      <c r="D366" t="str">
        <f>Table1[[#This Row],[Items Name]]</f>
        <v>Dried sweet Red Cherries</v>
      </c>
      <c r="E366" s="47" t="str">
        <f>Table1[[#This Row],[Unit]]</f>
        <v>07 KG</v>
      </c>
      <c r="F366" s="47">
        <f>+Table13[[#This Row],[Souce]]+Table13[[#This Row],[Salad]]+Table13[[#This Row],[Sandwich]]+Table13[[#This Row],[Breacfast]]+Table13[[#This Row],[Pasta]]+Table13[[#This Row],[Dessert]]</f>
        <v>0</v>
      </c>
      <c r="G366" s="47">
        <f>SUMIF(Souce!$G$14:$G$357,Table13[[#This Row],[Items Name]],Souce!$C$14:$C$357)</f>
        <v>0</v>
      </c>
      <c r="H366" s="47">
        <f>SUMIF(Salad!$G$14:$G$768,Table13[[#This Row],[Items Name]],Salad!$C$14:$C$768)</f>
        <v>0</v>
      </c>
      <c r="I366" s="47">
        <f>SUMIF(Sandwich!$G$14:$G$454,Table13[[#This Row],[Items Name]],Sandwich!$C$14:$C$454)</f>
        <v>0</v>
      </c>
      <c r="J366" s="47">
        <f>SUMIF(Breakfast!$G$14:$G$164,Table13[[#This Row],[Items Name]],Breakfast!$C$14:$C$164)</f>
        <v>0</v>
      </c>
      <c r="K366" s="47">
        <f>SUMIF(Pasta!$G$14:$G$99,Table13[[#This Row],[Items Name]],Pasta!$C$14:$C$99)</f>
        <v>0</v>
      </c>
      <c r="L366" s="47">
        <f>SUMIF(Dessert!$G$14:$G$40,Table13[[#This Row],[Items Name]],Dessert!$C$14:$C$40)</f>
        <v>0</v>
      </c>
      <c r="M366" s="70">
        <f>Table1[[#This Row],[isWarehouse&amp;Direct]]</f>
        <v>0</v>
      </c>
      <c r="N366" s="70">
        <f>Table1[[#This Row],[isFinished]]</f>
        <v>0</v>
      </c>
    </row>
    <row r="367" spans="3:14">
      <c r="C367" s="1">
        <f>Table1[[#This Row],[Code]]</f>
        <v>129057</v>
      </c>
      <c r="D367" t="str">
        <f>Table1[[#This Row],[Items Name]]</f>
        <v>PORDINO FLOUR ( T.B.S )</v>
      </c>
      <c r="E367" s="47" t="str">
        <f>Table1[[#This Row],[Unit]]</f>
        <v>07 KG</v>
      </c>
      <c r="F367" s="47">
        <f>+Table13[[#This Row],[Souce]]+Table13[[#This Row],[Salad]]+Table13[[#This Row],[Sandwich]]+Table13[[#This Row],[Breacfast]]+Table13[[#This Row],[Pasta]]+Table13[[#This Row],[Dessert]]</f>
        <v>0</v>
      </c>
      <c r="G367" s="47">
        <f>SUMIF(Souce!$G$14:$G$357,Table13[[#This Row],[Items Name]],Souce!$C$14:$C$357)</f>
        <v>0</v>
      </c>
      <c r="H367" s="47">
        <f>SUMIF(Salad!$G$14:$G$768,Table13[[#This Row],[Items Name]],Salad!$C$14:$C$768)</f>
        <v>0</v>
      </c>
      <c r="I367" s="47">
        <f>SUMIF(Sandwich!$G$14:$G$454,Table13[[#This Row],[Items Name]],Sandwich!$C$14:$C$454)</f>
        <v>0</v>
      </c>
      <c r="J367" s="47">
        <f>SUMIF(Breakfast!$G$14:$G$164,Table13[[#This Row],[Items Name]],Breakfast!$C$14:$C$164)</f>
        <v>0</v>
      </c>
      <c r="K367" s="47">
        <f>SUMIF(Pasta!$G$14:$G$99,Table13[[#This Row],[Items Name]],Pasta!$C$14:$C$99)</f>
        <v>0</v>
      </c>
      <c r="L367" s="47">
        <f>SUMIF(Dessert!$G$14:$G$40,Table13[[#This Row],[Items Name]],Dessert!$C$14:$C$40)</f>
        <v>0</v>
      </c>
      <c r="M367" s="70">
        <f>Table1[[#This Row],[isWarehouse&amp;Direct]]</f>
        <v>0</v>
      </c>
      <c r="N367" s="70">
        <f>Table1[[#This Row],[isFinished]]</f>
        <v>0</v>
      </c>
    </row>
    <row r="368" spans="3:14">
      <c r="C368" s="1">
        <f>Table1[[#This Row],[Code]]</f>
        <v>129058</v>
      </c>
      <c r="D368" t="str">
        <f>Table1[[#This Row],[Items Name]]</f>
        <v>Icing White</v>
      </c>
      <c r="E368" s="47" t="str">
        <f>Table1[[#This Row],[Unit]]</f>
        <v>03 Gr</v>
      </c>
      <c r="F368" s="47">
        <f>+Table13[[#This Row],[Souce]]+Table13[[#This Row],[Salad]]+Table13[[#This Row],[Sandwich]]+Table13[[#This Row],[Breacfast]]+Table13[[#This Row],[Pasta]]+Table13[[#This Row],[Dessert]]</f>
        <v>0</v>
      </c>
      <c r="G368" s="47">
        <f>SUMIF(Souce!$G$14:$G$357,Table13[[#This Row],[Items Name]],Souce!$C$14:$C$357)</f>
        <v>0</v>
      </c>
      <c r="H368" s="47">
        <f>SUMIF(Salad!$G$14:$G$768,Table13[[#This Row],[Items Name]],Salad!$C$14:$C$768)</f>
        <v>0</v>
      </c>
      <c r="I368" s="47">
        <f>SUMIF(Sandwich!$G$14:$G$454,Table13[[#This Row],[Items Name]],Sandwich!$C$14:$C$454)</f>
        <v>0</v>
      </c>
      <c r="J368" s="47">
        <f>SUMIF(Breakfast!$G$14:$G$164,Table13[[#This Row],[Items Name]],Breakfast!$C$14:$C$164)</f>
        <v>0</v>
      </c>
      <c r="K368" s="47">
        <f>SUMIF(Pasta!$G$14:$G$99,Table13[[#This Row],[Items Name]],Pasta!$C$14:$C$99)</f>
        <v>0</v>
      </c>
      <c r="L368" s="47">
        <f>SUMIF(Dessert!$G$14:$G$40,Table13[[#This Row],[Items Name]],Dessert!$C$14:$C$40)</f>
        <v>0</v>
      </c>
      <c r="M368" s="70">
        <f>Table1[[#This Row],[isWarehouse&amp;Direct]]</f>
        <v>0</v>
      </c>
      <c r="N368" s="70">
        <f>Table1[[#This Row],[isFinished]]</f>
        <v>0</v>
      </c>
    </row>
    <row r="369" spans="3:14">
      <c r="C369" s="1">
        <f>Table1[[#This Row],[Code]]</f>
        <v>129059</v>
      </c>
      <c r="D369" t="str">
        <f>Table1[[#This Row],[Items Name]]</f>
        <v>Nuts, Almonds Sliced</v>
      </c>
      <c r="E369" s="47" t="str">
        <f>Table1[[#This Row],[Unit]]</f>
        <v>07 KG</v>
      </c>
      <c r="F369" s="47">
        <f>+Table13[[#This Row],[Souce]]+Table13[[#This Row],[Salad]]+Table13[[#This Row],[Sandwich]]+Table13[[#This Row],[Breacfast]]+Table13[[#This Row],[Pasta]]+Table13[[#This Row],[Dessert]]</f>
        <v>0</v>
      </c>
      <c r="G369" s="47">
        <f>SUMIF(Souce!$G$14:$G$357,Table13[[#This Row],[Items Name]],Souce!$C$14:$C$357)</f>
        <v>0</v>
      </c>
      <c r="H369" s="47">
        <f>SUMIF(Salad!$G$14:$G$768,Table13[[#This Row],[Items Name]],Salad!$C$14:$C$768)</f>
        <v>0</v>
      </c>
      <c r="I369" s="47">
        <f>SUMIF(Sandwich!$G$14:$G$454,Table13[[#This Row],[Items Name]],Sandwich!$C$14:$C$454)</f>
        <v>0</v>
      </c>
      <c r="J369" s="47">
        <f>SUMIF(Breakfast!$G$14:$G$164,Table13[[#This Row],[Items Name]],Breakfast!$C$14:$C$164)</f>
        <v>0</v>
      </c>
      <c r="K369" s="47">
        <f>SUMIF(Pasta!$G$14:$G$99,Table13[[#This Row],[Items Name]],Pasta!$C$14:$C$99)</f>
        <v>0</v>
      </c>
      <c r="L369" s="47">
        <f>SUMIF(Dessert!$G$14:$G$40,Table13[[#This Row],[Items Name]],Dessert!$C$14:$C$40)</f>
        <v>0</v>
      </c>
      <c r="M369" s="70">
        <f>Table1[[#This Row],[isWarehouse&amp;Direct]]</f>
        <v>0</v>
      </c>
      <c r="N369" s="70">
        <f>Table1[[#This Row],[isFinished]]</f>
        <v>0</v>
      </c>
    </row>
    <row r="370" spans="3:14">
      <c r="C370" s="1">
        <f>Table1[[#This Row],[Code]]</f>
        <v>129060</v>
      </c>
      <c r="D370" t="str">
        <f>Table1[[#This Row],[Items Name]]</f>
        <v>chocolt ships (tbs)</v>
      </c>
      <c r="E370" s="47" t="str">
        <f>Table1[[#This Row],[Unit]]</f>
        <v>07 KG</v>
      </c>
      <c r="F370" s="47">
        <f>+Table13[[#This Row],[Souce]]+Table13[[#This Row],[Salad]]+Table13[[#This Row],[Sandwich]]+Table13[[#This Row],[Breacfast]]+Table13[[#This Row],[Pasta]]+Table13[[#This Row],[Dessert]]</f>
        <v>0</v>
      </c>
      <c r="G370" s="47">
        <f>SUMIF(Souce!$G$14:$G$357,Table13[[#This Row],[Items Name]],Souce!$C$14:$C$357)</f>
        <v>0</v>
      </c>
      <c r="H370" s="47">
        <f>SUMIF(Salad!$G$14:$G$768,Table13[[#This Row],[Items Name]],Salad!$C$14:$C$768)</f>
        <v>0</v>
      </c>
      <c r="I370" s="47">
        <f>SUMIF(Sandwich!$G$14:$G$454,Table13[[#This Row],[Items Name]],Sandwich!$C$14:$C$454)</f>
        <v>0</v>
      </c>
      <c r="J370" s="47">
        <f>SUMIF(Breakfast!$G$14:$G$164,Table13[[#This Row],[Items Name]],Breakfast!$C$14:$C$164)</f>
        <v>0</v>
      </c>
      <c r="K370" s="47">
        <f>SUMIF(Pasta!$G$14:$G$99,Table13[[#This Row],[Items Name]],Pasta!$C$14:$C$99)</f>
        <v>0</v>
      </c>
      <c r="L370" s="47">
        <f>SUMIF(Dessert!$G$14:$G$40,Table13[[#This Row],[Items Name]],Dessert!$C$14:$C$40)</f>
        <v>0</v>
      </c>
      <c r="M370" s="70">
        <f>Table1[[#This Row],[isWarehouse&amp;Direct]]</f>
        <v>0</v>
      </c>
      <c r="N370" s="70">
        <f>Table1[[#This Row],[isFinished]]</f>
        <v>0</v>
      </c>
    </row>
    <row r="371" spans="3:14">
      <c r="C371" s="1">
        <f>Table1[[#This Row],[Code]]</f>
        <v>129061</v>
      </c>
      <c r="D371" t="str">
        <f>Table1[[#This Row],[Items Name]]</f>
        <v>premium vanilla crem cake (tbs)</v>
      </c>
      <c r="E371" s="47" t="str">
        <f>Table1[[#This Row],[Unit]]</f>
        <v>07 KG</v>
      </c>
      <c r="F371" s="47">
        <f>+Table13[[#This Row],[Souce]]+Table13[[#This Row],[Salad]]+Table13[[#This Row],[Sandwich]]+Table13[[#This Row],[Breacfast]]+Table13[[#This Row],[Pasta]]+Table13[[#This Row],[Dessert]]</f>
        <v>0</v>
      </c>
      <c r="G371" s="47">
        <f>SUMIF(Souce!$G$14:$G$357,Table13[[#This Row],[Items Name]],Souce!$C$14:$C$357)</f>
        <v>0</v>
      </c>
      <c r="H371" s="47">
        <f>SUMIF(Salad!$G$14:$G$768,Table13[[#This Row],[Items Name]],Salad!$C$14:$C$768)</f>
        <v>0</v>
      </c>
      <c r="I371" s="47">
        <f>SUMIF(Sandwich!$G$14:$G$454,Table13[[#This Row],[Items Name]],Sandwich!$C$14:$C$454)</f>
        <v>0</v>
      </c>
      <c r="J371" s="47">
        <f>SUMIF(Breakfast!$G$14:$G$164,Table13[[#This Row],[Items Name]],Breakfast!$C$14:$C$164)</f>
        <v>0</v>
      </c>
      <c r="K371" s="47">
        <f>SUMIF(Pasta!$G$14:$G$99,Table13[[#This Row],[Items Name]],Pasta!$C$14:$C$99)</f>
        <v>0</v>
      </c>
      <c r="L371" s="47">
        <f>SUMIF(Dessert!$G$14:$G$40,Table13[[#This Row],[Items Name]],Dessert!$C$14:$C$40)</f>
        <v>0</v>
      </c>
      <c r="M371" s="70">
        <f>Table1[[#This Row],[isWarehouse&amp;Direct]]</f>
        <v>0</v>
      </c>
      <c r="N371" s="70">
        <f>Table1[[#This Row],[isFinished]]</f>
        <v>0</v>
      </c>
    </row>
    <row r="372" spans="3:14">
      <c r="C372" s="1">
        <f>Table1[[#This Row],[Code]]</f>
        <v>129062</v>
      </c>
      <c r="D372" t="str">
        <f>Table1[[#This Row],[Items Name]]</f>
        <v>FLOUR SUN FLOUR(TBS)</v>
      </c>
      <c r="E372" s="47" t="str">
        <f>Table1[[#This Row],[Unit]]</f>
        <v>07 KG</v>
      </c>
      <c r="F372" s="47">
        <f>+Table13[[#This Row],[Souce]]+Table13[[#This Row],[Salad]]+Table13[[#This Row],[Sandwich]]+Table13[[#This Row],[Breacfast]]+Table13[[#This Row],[Pasta]]+Table13[[#This Row],[Dessert]]</f>
        <v>0</v>
      </c>
      <c r="G372" s="47">
        <f>SUMIF(Souce!$G$14:$G$357,Table13[[#This Row],[Items Name]],Souce!$C$14:$C$357)</f>
        <v>0</v>
      </c>
      <c r="H372" s="47">
        <f>SUMIF(Salad!$G$14:$G$768,Table13[[#This Row],[Items Name]],Salad!$C$14:$C$768)</f>
        <v>0</v>
      </c>
      <c r="I372" s="47">
        <f>SUMIF(Sandwich!$G$14:$G$454,Table13[[#This Row],[Items Name]],Sandwich!$C$14:$C$454)</f>
        <v>0</v>
      </c>
      <c r="J372" s="47">
        <f>SUMIF(Breakfast!$G$14:$G$164,Table13[[#This Row],[Items Name]],Breakfast!$C$14:$C$164)</f>
        <v>0</v>
      </c>
      <c r="K372" s="47">
        <f>SUMIF(Pasta!$G$14:$G$99,Table13[[#This Row],[Items Name]],Pasta!$C$14:$C$99)</f>
        <v>0</v>
      </c>
      <c r="L372" s="47">
        <f>SUMIF(Dessert!$G$14:$G$40,Table13[[#This Row],[Items Name]],Dessert!$C$14:$C$40)</f>
        <v>0</v>
      </c>
      <c r="M372" s="70">
        <f>Table1[[#This Row],[isWarehouse&amp;Direct]]</f>
        <v>0</v>
      </c>
      <c r="N372" s="70">
        <f>Table1[[#This Row],[isFinished]]</f>
        <v>0</v>
      </c>
    </row>
    <row r="373" spans="3:14">
      <c r="C373" s="1">
        <f>Table1[[#This Row],[Code]]</f>
        <v>129063</v>
      </c>
      <c r="D373" t="str">
        <f>Table1[[#This Row],[Items Name]]</f>
        <v>flower irx bavaria</v>
      </c>
      <c r="E373" s="47" t="str">
        <f>Table1[[#This Row],[Unit]]</f>
        <v>07 KG</v>
      </c>
      <c r="F373" s="47">
        <f>+Table13[[#This Row],[Souce]]+Table13[[#This Row],[Salad]]+Table13[[#This Row],[Sandwich]]+Table13[[#This Row],[Breacfast]]+Table13[[#This Row],[Pasta]]+Table13[[#This Row],[Dessert]]</f>
        <v>0</v>
      </c>
      <c r="G373" s="47">
        <f>SUMIF(Souce!$G$14:$G$357,Table13[[#This Row],[Items Name]],Souce!$C$14:$C$357)</f>
        <v>0</v>
      </c>
      <c r="H373" s="47">
        <f>SUMIF(Salad!$G$14:$G$768,Table13[[#This Row],[Items Name]],Salad!$C$14:$C$768)</f>
        <v>0</v>
      </c>
      <c r="I373" s="47">
        <f>SUMIF(Sandwich!$G$14:$G$454,Table13[[#This Row],[Items Name]],Sandwich!$C$14:$C$454)</f>
        <v>0</v>
      </c>
      <c r="J373" s="47">
        <f>SUMIF(Breakfast!$G$14:$G$164,Table13[[#This Row],[Items Name]],Breakfast!$C$14:$C$164)</f>
        <v>0</v>
      </c>
      <c r="K373" s="47">
        <f>SUMIF(Pasta!$G$14:$G$99,Table13[[#This Row],[Items Name]],Pasta!$C$14:$C$99)</f>
        <v>0</v>
      </c>
      <c r="L373" s="47">
        <f>SUMIF(Dessert!$G$14:$G$40,Table13[[#This Row],[Items Name]],Dessert!$C$14:$C$40)</f>
        <v>0</v>
      </c>
      <c r="M373" s="70">
        <f>Table1[[#This Row],[isWarehouse&amp;Direct]]</f>
        <v>0</v>
      </c>
      <c r="N373" s="70">
        <f>Table1[[#This Row],[isFinished]]</f>
        <v>0</v>
      </c>
    </row>
    <row r="374" spans="3:14">
      <c r="C374" s="1">
        <f>Table1[[#This Row],[Code]]</f>
        <v>129064</v>
      </c>
      <c r="D374" t="str">
        <f>Table1[[#This Row],[Items Name]]</f>
        <v>flower bavria</v>
      </c>
      <c r="E374" s="47" t="str">
        <f>Table1[[#This Row],[Unit]]</f>
        <v>07 KG</v>
      </c>
      <c r="F374" s="47">
        <f>+Table13[[#This Row],[Souce]]+Table13[[#This Row],[Salad]]+Table13[[#This Row],[Sandwich]]+Table13[[#This Row],[Breacfast]]+Table13[[#This Row],[Pasta]]+Table13[[#This Row],[Dessert]]</f>
        <v>0</v>
      </c>
      <c r="G374" s="47">
        <f>SUMIF(Souce!$G$14:$G$357,Table13[[#This Row],[Items Name]],Souce!$C$14:$C$357)</f>
        <v>0</v>
      </c>
      <c r="H374" s="47">
        <f>SUMIF(Salad!$G$14:$G$768,Table13[[#This Row],[Items Name]],Salad!$C$14:$C$768)</f>
        <v>0</v>
      </c>
      <c r="I374" s="47">
        <f>SUMIF(Sandwich!$G$14:$G$454,Table13[[#This Row],[Items Name]],Sandwich!$C$14:$C$454)</f>
        <v>0</v>
      </c>
      <c r="J374" s="47">
        <f>SUMIF(Breakfast!$G$14:$G$164,Table13[[#This Row],[Items Name]],Breakfast!$C$14:$C$164)</f>
        <v>0</v>
      </c>
      <c r="K374" s="47">
        <f>SUMIF(Pasta!$G$14:$G$99,Table13[[#This Row],[Items Name]],Pasta!$C$14:$C$99)</f>
        <v>0</v>
      </c>
      <c r="L374" s="47">
        <f>SUMIF(Dessert!$G$14:$G$40,Table13[[#This Row],[Items Name]],Dessert!$C$14:$C$40)</f>
        <v>0</v>
      </c>
      <c r="M374" s="70">
        <f>Table1[[#This Row],[isWarehouse&amp;Direct]]</f>
        <v>0</v>
      </c>
      <c r="N374" s="70">
        <f>Table1[[#This Row],[isFinished]]</f>
        <v>0</v>
      </c>
    </row>
    <row r="375" spans="3:14">
      <c r="C375" s="1">
        <f>Table1[[#This Row],[Code]]</f>
        <v>129065</v>
      </c>
      <c r="D375" t="str">
        <f>Table1[[#This Row],[Items Name]]</f>
        <v>flower ray plus</v>
      </c>
      <c r="E375" s="47" t="str">
        <f>Table1[[#This Row],[Unit]]</f>
        <v>07 KG</v>
      </c>
      <c r="F375" s="47">
        <f>+Table13[[#This Row],[Souce]]+Table13[[#This Row],[Salad]]+Table13[[#This Row],[Sandwich]]+Table13[[#This Row],[Breacfast]]+Table13[[#This Row],[Pasta]]+Table13[[#This Row],[Dessert]]</f>
        <v>0</v>
      </c>
      <c r="G375" s="47">
        <f>SUMIF(Souce!$G$14:$G$357,Table13[[#This Row],[Items Name]],Souce!$C$14:$C$357)</f>
        <v>0</v>
      </c>
      <c r="H375" s="47">
        <f>SUMIF(Salad!$G$14:$G$768,Table13[[#This Row],[Items Name]],Salad!$C$14:$C$768)</f>
        <v>0</v>
      </c>
      <c r="I375" s="47">
        <f>SUMIF(Sandwich!$G$14:$G$454,Table13[[#This Row],[Items Name]],Sandwich!$C$14:$C$454)</f>
        <v>0</v>
      </c>
      <c r="J375" s="47">
        <f>SUMIF(Breakfast!$G$14:$G$164,Table13[[#This Row],[Items Name]],Breakfast!$C$14:$C$164)</f>
        <v>0</v>
      </c>
      <c r="K375" s="47">
        <f>SUMIF(Pasta!$G$14:$G$99,Table13[[#This Row],[Items Name]],Pasta!$C$14:$C$99)</f>
        <v>0</v>
      </c>
      <c r="L375" s="47">
        <f>SUMIF(Dessert!$G$14:$G$40,Table13[[#This Row],[Items Name]],Dessert!$C$14:$C$40)</f>
        <v>0</v>
      </c>
      <c r="M375" s="70">
        <f>Table1[[#This Row],[isWarehouse&amp;Direct]]</f>
        <v>0</v>
      </c>
      <c r="N375" s="70">
        <f>Table1[[#This Row],[isFinished]]</f>
        <v>0</v>
      </c>
    </row>
    <row r="376" spans="3:14">
      <c r="C376" s="1">
        <f>Table1[[#This Row],[Code]]</f>
        <v>129066</v>
      </c>
      <c r="D376" t="str">
        <f>Table1[[#This Row],[Items Name]]</f>
        <v>cream chanty 10K.g</v>
      </c>
      <c r="E376" s="47" t="str">
        <f>Table1[[#This Row],[Unit]]</f>
        <v>07 KG</v>
      </c>
      <c r="F376" s="47">
        <f>+Table13[[#This Row],[Souce]]+Table13[[#This Row],[Salad]]+Table13[[#This Row],[Sandwich]]+Table13[[#This Row],[Breacfast]]+Table13[[#This Row],[Pasta]]+Table13[[#This Row],[Dessert]]</f>
        <v>0</v>
      </c>
      <c r="G376" s="47">
        <f>SUMIF(Souce!$G$14:$G$357,Table13[[#This Row],[Items Name]],Souce!$C$14:$C$357)</f>
        <v>0</v>
      </c>
      <c r="H376" s="47">
        <f>SUMIF(Salad!$G$14:$G$768,Table13[[#This Row],[Items Name]],Salad!$C$14:$C$768)</f>
        <v>0</v>
      </c>
      <c r="I376" s="47">
        <f>SUMIF(Sandwich!$G$14:$G$454,Table13[[#This Row],[Items Name]],Sandwich!$C$14:$C$454)</f>
        <v>0</v>
      </c>
      <c r="J376" s="47">
        <f>SUMIF(Breakfast!$G$14:$G$164,Table13[[#This Row],[Items Name]],Breakfast!$C$14:$C$164)</f>
        <v>0</v>
      </c>
      <c r="K376" s="47">
        <f>SUMIF(Pasta!$G$14:$G$99,Table13[[#This Row],[Items Name]],Pasta!$C$14:$C$99)</f>
        <v>0</v>
      </c>
      <c r="L376" s="47">
        <f>SUMIF(Dessert!$G$14:$G$40,Table13[[#This Row],[Items Name]],Dessert!$C$14:$C$40)</f>
        <v>0</v>
      </c>
      <c r="M376" s="70">
        <f>Table1[[#This Row],[isWarehouse&amp;Direct]]</f>
        <v>0</v>
      </c>
      <c r="N376" s="70">
        <f>Table1[[#This Row],[isFinished]]</f>
        <v>0</v>
      </c>
    </row>
    <row r="377" spans="3:14">
      <c r="C377" s="1">
        <f>Table1[[#This Row],[Code]]</f>
        <v>129067</v>
      </c>
      <c r="D377" t="str">
        <f>Table1[[#This Row],[Items Name]]</f>
        <v>fondat</v>
      </c>
      <c r="E377" s="47" t="str">
        <f>Table1[[#This Row],[Unit]]</f>
        <v>07 KG</v>
      </c>
      <c r="F377" s="47">
        <f>+Table13[[#This Row],[Souce]]+Table13[[#This Row],[Salad]]+Table13[[#This Row],[Sandwich]]+Table13[[#This Row],[Breacfast]]+Table13[[#This Row],[Pasta]]+Table13[[#This Row],[Dessert]]</f>
        <v>0</v>
      </c>
      <c r="G377" s="47">
        <f>SUMIF(Souce!$G$14:$G$357,Table13[[#This Row],[Items Name]],Souce!$C$14:$C$357)</f>
        <v>0</v>
      </c>
      <c r="H377" s="47">
        <f>SUMIF(Salad!$G$14:$G$768,Table13[[#This Row],[Items Name]],Salad!$C$14:$C$768)</f>
        <v>0</v>
      </c>
      <c r="I377" s="47">
        <f>SUMIF(Sandwich!$G$14:$G$454,Table13[[#This Row],[Items Name]],Sandwich!$C$14:$C$454)</f>
        <v>0</v>
      </c>
      <c r="J377" s="47">
        <f>SUMIF(Breakfast!$G$14:$G$164,Table13[[#This Row],[Items Name]],Breakfast!$C$14:$C$164)</f>
        <v>0</v>
      </c>
      <c r="K377" s="47">
        <f>SUMIF(Pasta!$G$14:$G$99,Table13[[#This Row],[Items Name]],Pasta!$C$14:$C$99)</f>
        <v>0</v>
      </c>
      <c r="L377" s="47">
        <f>SUMIF(Dessert!$G$14:$G$40,Table13[[#This Row],[Items Name]],Dessert!$C$14:$C$40)</f>
        <v>0</v>
      </c>
      <c r="M377" s="70">
        <f>Table1[[#This Row],[isWarehouse&amp;Direct]]</f>
        <v>0</v>
      </c>
      <c r="N377" s="70">
        <f>Table1[[#This Row],[isFinished]]</f>
        <v>0</v>
      </c>
    </row>
    <row r="378" spans="3:14">
      <c r="C378" s="1">
        <f>Table1[[#This Row],[Code]]</f>
        <v>129068</v>
      </c>
      <c r="D378" t="str">
        <f>Table1[[#This Row],[Items Name]]</f>
        <v>decor seeds</v>
      </c>
      <c r="E378" s="47" t="str">
        <f>Table1[[#This Row],[Unit]]</f>
        <v>07 KG</v>
      </c>
      <c r="F378" s="47">
        <f>+Table13[[#This Row],[Souce]]+Table13[[#This Row],[Salad]]+Table13[[#This Row],[Sandwich]]+Table13[[#This Row],[Breacfast]]+Table13[[#This Row],[Pasta]]+Table13[[#This Row],[Dessert]]</f>
        <v>0</v>
      </c>
      <c r="G378" s="47">
        <f>SUMIF(Souce!$G$14:$G$357,Table13[[#This Row],[Items Name]],Souce!$C$14:$C$357)</f>
        <v>0</v>
      </c>
      <c r="H378" s="47">
        <f>SUMIF(Salad!$G$14:$G$768,Table13[[#This Row],[Items Name]],Salad!$C$14:$C$768)</f>
        <v>0</v>
      </c>
      <c r="I378" s="47">
        <f>SUMIF(Sandwich!$G$14:$G$454,Table13[[#This Row],[Items Name]],Sandwich!$C$14:$C$454)</f>
        <v>0</v>
      </c>
      <c r="J378" s="47">
        <f>SUMIF(Breakfast!$G$14:$G$164,Table13[[#This Row],[Items Name]],Breakfast!$C$14:$C$164)</f>
        <v>0</v>
      </c>
      <c r="K378" s="47">
        <f>SUMIF(Pasta!$G$14:$G$99,Table13[[#This Row],[Items Name]],Pasta!$C$14:$C$99)</f>
        <v>0</v>
      </c>
      <c r="L378" s="47">
        <f>SUMIF(Dessert!$G$14:$G$40,Table13[[#This Row],[Items Name]],Dessert!$C$14:$C$40)</f>
        <v>0</v>
      </c>
      <c r="M378" s="70">
        <f>Table1[[#This Row],[isWarehouse&amp;Direct]]</f>
        <v>0</v>
      </c>
      <c r="N378" s="70">
        <f>Table1[[#This Row],[isFinished]]</f>
        <v>0</v>
      </c>
    </row>
    <row r="379" spans="3:14">
      <c r="C379" s="2">
        <f>Table1[[#This Row],[Code]]</f>
        <v>129069</v>
      </c>
      <c r="D379" t="str">
        <f>Table1[[#This Row],[Items Name]]</f>
        <v>tehina</v>
      </c>
      <c r="E379" s="47" t="str">
        <f>Table1[[#This Row],[Unit]]</f>
        <v>01 Bottel</v>
      </c>
      <c r="F379" s="47">
        <f>+Table13[[#This Row],[Souce]]+Table13[[#This Row],[Salad]]+Table13[[#This Row],[Sandwich]]+Table13[[#This Row],[Breacfast]]+Table13[[#This Row],[Pasta]]+Table13[[#This Row],[Dessert]]</f>
        <v>0</v>
      </c>
      <c r="G379" s="47">
        <f>SUMIF(Souce!$G$14:$G$357,Table13[[#This Row],[Items Name]],Souce!$C$14:$C$357)</f>
        <v>0</v>
      </c>
      <c r="H379" s="47">
        <f>SUMIF(Salad!$G$14:$G$768,Table13[[#This Row],[Items Name]],Salad!$C$14:$C$768)</f>
        <v>0</v>
      </c>
      <c r="I379" s="47">
        <f>SUMIF(Sandwich!$G$14:$G$454,Table13[[#This Row],[Items Name]],Sandwich!$C$14:$C$454)</f>
        <v>0</v>
      </c>
      <c r="J379" s="47">
        <f>SUMIF(Breakfast!$G$14:$G$164,Table13[[#This Row],[Items Name]],Breakfast!$C$14:$C$164)</f>
        <v>0</v>
      </c>
      <c r="K379" s="47">
        <f>SUMIF(Pasta!$G$14:$G$99,Table13[[#This Row],[Items Name]],Pasta!$C$14:$C$99)</f>
        <v>0</v>
      </c>
      <c r="L379" s="47">
        <f>SUMIF(Dessert!$G$14:$G$40,Table13[[#This Row],[Items Name]],Dessert!$C$14:$C$40)</f>
        <v>0</v>
      </c>
      <c r="M379" s="70" t="str">
        <f>Table1[[#This Row],[isWarehouse&amp;Direct]]</f>
        <v>Warehouse</v>
      </c>
      <c r="N379" s="70" t="str">
        <f>Table1[[#This Row],[isFinished]]</f>
        <v>Non-plant</v>
      </c>
    </row>
    <row r="380" spans="3:14">
      <c r="C380" s="1">
        <f>Table1[[#This Row],[Code]]</f>
        <v>129070</v>
      </c>
      <c r="D380" t="str">
        <f>Table1[[#This Row],[Items Name]]</f>
        <v>nute hazlnute whole</v>
      </c>
      <c r="E380" s="47" t="str">
        <f>Table1[[#This Row],[Unit]]</f>
        <v>07 KG</v>
      </c>
      <c r="F380" s="47">
        <f>+Table13[[#This Row],[Souce]]+Table13[[#This Row],[Salad]]+Table13[[#This Row],[Sandwich]]+Table13[[#This Row],[Breacfast]]+Table13[[#This Row],[Pasta]]+Table13[[#This Row],[Dessert]]</f>
        <v>0</v>
      </c>
      <c r="G380" s="47">
        <f>SUMIF(Souce!$G$14:$G$357,Table13[[#This Row],[Items Name]],Souce!$C$14:$C$357)</f>
        <v>0</v>
      </c>
      <c r="H380" s="47">
        <f>SUMIF(Salad!$G$14:$G$768,Table13[[#This Row],[Items Name]],Salad!$C$14:$C$768)</f>
        <v>0</v>
      </c>
      <c r="I380" s="47">
        <f>SUMIF(Sandwich!$G$14:$G$454,Table13[[#This Row],[Items Name]],Sandwich!$C$14:$C$454)</f>
        <v>0</v>
      </c>
      <c r="J380" s="47">
        <f>SUMIF(Breakfast!$G$14:$G$164,Table13[[#This Row],[Items Name]],Breakfast!$C$14:$C$164)</f>
        <v>0</v>
      </c>
      <c r="K380" s="47">
        <f>SUMIF(Pasta!$G$14:$G$99,Table13[[#This Row],[Items Name]],Pasta!$C$14:$C$99)</f>
        <v>0</v>
      </c>
      <c r="L380" s="47">
        <f>SUMIF(Dessert!$G$14:$G$40,Table13[[#This Row],[Items Name]],Dessert!$C$14:$C$40)</f>
        <v>0</v>
      </c>
      <c r="M380" s="70">
        <f>Table1[[#This Row],[isWarehouse&amp;Direct]]</f>
        <v>0</v>
      </c>
      <c r="N380" s="70">
        <f>Table1[[#This Row],[isFinished]]</f>
        <v>0</v>
      </c>
    </row>
    <row r="381" spans="3:14">
      <c r="C381" s="1">
        <f>Table1[[#This Row],[Code]]</f>
        <v>129071</v>
      </c>
      <c r="D381" t="str">
        <f>Table1[[#This Row],[Items Name]]</f>
        <v>date el wady</v>
      </c>
      <c r="E381" s="47" t="str">
        <f>Table1[[#This Row],[Unit]]</f>
        <v>07 KG</v>
      </c>
      <c r="F381" s="47">
        <f>+Table13[[#This Row],[Souce]]+Table13[[#This Row],[Salad]]+Table13[[#This Row],[Sandwich]]+Table13[[#This Row],[Breacfast]]+Table13[[#This Row],[Pasta]]+Table13[[#This Row],[Dessert]]</f>
        <v>0</v>
      </c>
      <c r="G381" s="47">
        <f>SUMIF(Souce!$G$14:$G$357,Table13[[#This Row],[Items Name]],Souce!$C$14:$C$357)</f>
        <v>0</v>
      </c>
      <c r="H381" s="47">
        <f>SUMIF(Salad!$G$14:$G$768,Table13[[#This Row],[Items Name]],Salad!$C$14:$C$768)</f>
        <v>0</v>
      </c>
      <c r="I381" s="47">
        <f>SUMIF(Sandwich!$G$14:$G$454,Table13[[#This Row],[Items Name]],Sandwich!$C$14:$C$454)</f>
        <v>0</v>
      </c>
      <c r="J381" s="47">
        <f>SUMIF(Breakfast!$G$14:$G$164,Table13[[#This Row],[Items Name]],Breakfast!$C$14:$C$164)</f>
        <v>0</v>
      </c>
      <c r="K381" s="47">
        <f>SUMIF(Pasta!$G$14:$G$99,Table13[[#This Row],[Items Name]],Pasta!$C$14:$C$99)</f>
        <v>0</v>
      </c>
      <c r="L381" s="47">
        <f>SUMIF(Dessert!$G$14:$G$40,Table13[[#This Row],[Items Name]],Dessert!$C$14:$C$40)</f>
        <v>0</v>
      </c>
      <c r="M381" s="70">
        <f>Table1[[#This Row],[isWarehouse&amp;Direct]]</f>
        <v>0</v>
      </c>
      <c r="N381" s="70">
        <f>Table1[[#This Row],[isFinished]]</f>
        <v>0</v>
      </c>
    </row>
    <row r="382" spans="3:14">
      <c r="C382" s="1">
        <f>Table1[[#This Row],[Code]]</f>
        <v>129072</v>
      </c>
      <c r="D382" t="str">
        <f>Table1[[#This Row],[Items Name]]</f>
        <v>date agowa el wady (mfrom)</v>
      </c>
      <c r="E382" s="47" t="str">
        <f>Table1[[#This Row],[Unit]]</f>
        <v>07 KG</v>
      </c>
      <c r="F382" s="47">
        <f>+Table13[[#This Row],[Souce]]+Table13[[#This Row],[Salad]]+Table13[[#This Row],[Sandwich]]+Table13[[#This Row],[Breacfast]]+Table13[[#This Row],[Pasta]]+Table13[[#This Row],[Dessert]]</f>
        <v>0</v>
      </c>
      <c r="G382" s="47">
        <f>SUMIF(Souce!$G$14:$G$357,Table13[[#This Row],[Items Name]],Souce!$C$14:$C$357)</f>
        <v>0</v>
      </c>
      <c r="H382" s="47">
        <f>SUMIF(Salad!$G$14:$G$768,Table13[[#This Row],[Items Name]],Salad!$C$14:$C$768)</f>
        <v>0</v>
      </c>
      <c r="I382" s="47">
        <f>SUMIF(Sandwich!$G$14:$G$454,Table13[[#This Row],[Items Name]],Sandwich!$C$14:$C$454)</f>
        <v>0</v>
      </c>
      <c r="J382" s="47">
        <f>SUMIF(Breakfast!$G$14:$G$164,Table13[[#This Row],[Items Name]],Breakfast!$C$14:$C$164)</f>
        <v>0</v>
      </c>
      <c r="K382" s="47">
        <f>SUMIF(Pasta!$G$14:$G$99,Table13[[#This Row],[Items Name]],Pasta!$C$14:$C$99)</f>
        <v>0</v>
      </c>
      <c r="L382" s="47">
        <f>SUMIF(Dessert!$G$14:$G$40,Table13[[#This Row],[Items Name]],Dessert!$C$14:$C$40)</f>
        <v>0</v>
      </c>
      <c r="M382" s="70">
        <f>Table1[[#This Row],[isWarehouse&amp;Direct]]</f>
        <v>0</v>
      </c>
      <c r="N382" s="70">
        <f>Table1[[#This Row],[isFinished]]</f>
        <v>0</v>
      </c>
    </row>
    <row r="383" spans="3:14">
      <c r="C383" s="1">
        <f>Table1[[#This Row],[Code]]</f>
        <v>129073</v>
      </c>
      <c r="D383" t="str">
        <f>Table1[[#This Row],[Items Name]]</f>
        <v>chocolat coinz dark (55)%</v>
      </c>
      <c r="E383" s="47" t="str">
        <f>Table1[[#This Row],[Unit]]</f>
        <v>07 KG</v>
      </c>
      <c r="F383" s="47">
        <f>+Table13[[#This Row],[Souce]]+Table13[[#This Row],[Salad]]+Table13[[#This Row],[Sandwich]]+Table13[[#This Row],[Breacfast]]+Table13[[#This Row],[Pasta]]+Table13[[#This Row],[Dessert]]</f>
        <v>0</v>
      </c>
      <c r="G383" s="47">
        <f>SUMIF(Souce!$G$14:$G$357,Table13[[#This Row],[Items Name]],Souce!$C$14:$C$357)</f>
        <v>0</v>
      </c>
      <c r="H383" s="47">
        <f>SUMIF(Salad!$G$14:$G$768,Table13[[#This Row],[Items Name]],Salad!$C$14:$C$768)</f>
        <v>0</v>
      </c>
      <c r="I383" s="47">
        <f>SUMIF(Sandwich!$G$14:$G$454,Table13[[#This Row],[Items Name]],Sandwich!$C$14:$C$454)</f>
        <v>0</v>
      </c>
      <c r="J383" s="47">
        <f>SUMIF(Breakfast!$G$14:$G$164,Table13[[#This Row],[Items Name]],Breakfast!$C$14:$C$164)</f>
        <v>0</v>
      </c>
      <c r="K383" s="47">
        <f>SUMIF(Pasta!$G$14:$G$99,Table13[[#This Row],[Items Name]],Pasta!$C$14:$C$99)</f>
        <v>0</v>
      </c>
      <c r="L383" s="47">
        <f>SUMIF(Dessert!$G$14:$G$40,Table13[[#This Row],[Items Name]],Dessert!$C$14:$C$40)</f>
        <v>0</v>
      </c>
      <c r="M383" s="70">
        <f>Table1[[#This Row],[isWarehouse&amp;Direct]]</f>
        <v>0</v>
      </c>
      <c r="N383" s="70">
        <f>Table1[[#This Row],[isFinished]]</f>
        <v>0</v>
      </c>
    </row>
    <row r="384" spans="3:14">
      <c r="C384" s="1">
        <f>Table1[[#This Row],[Code]]</f>
        <v>129074</v>
      </c>
      <c r="D384" t="str">
        <f>Table1[[#This Row],[Items Name]]</f>
        <v>chocolat coinz milk</v>
      </c>
      <c r="E384" s="47" t="str">
        <f>Table1[[#This Row],[Unit]]</f>
        <v>07 KG</v>
      </c>
      <c r="F384" s="47">
        <f>+Table13[[#This Row],[Souce]]+Table13[[#This Row],[Salad]]+Table13[[#This Row],[Sandwich]]+Table13[[#This Row],[Breacfast]]+Table13[[#This Row],[Pasta]]+Table13[[#This Row],[Dessert]]</f>
        <v>0</v>
      </c>
      <c r="G384" s="47">
        <f>SUMIF(Souce!$G$14:$G$357,Table13[[#This Row],[Items Name]],Souce!$C$14:$C$357)</f>
        <v>0</v>
      </c>
      <c r="H384" s="47">
        <f>SUMIF(Salad!$G$14:$G$768,Table13[[#This Row],[Items Name]],Salad!$C$14:$C$768)</f>
        <v>0</v>
      </c>
      <c r="I384" s="47">
        <f>SUMIF(Sandwich!$G$14:$G$454,Table13[[#This Row],[Items Name]],Sandwich!$C$14:$C$454)</f>
        <v>0</v>
      </c>
      <c r="J384" s="47">
        <f>SUMIF(Breakfast!$G$14:$G$164,Table13[[#This Row],[Items Name]],Breakfast!$C$14:$C$164)</f>
        <v>0</v>
      </c>
      <c r="K384" s="47">
        <f>SUMIF(Pasta!$G$14:$G$99,Table13[[#This Row],[Items Name]],Pasta!$C$14:$C$99)</f>
        <v>0</v>
      </c>
      <c r="L384" s="47">
        <f>SUMIF(Dessert!$G$14:$G$40,Table13[[#This Row],[Items Name]],Dessert!$C$14:$C$40)</f>
        <v>0</v>
      </c>
      <c r="M384" s="70">
        <f>Table1[[#This Row],[isWarehouse&amp;Direct]]</f>
        <v>0</v>
      </c>
      <c r="N384" s="70">
        <f>Table1[[#This Row],[isFinished]]</f>
        <v>0</v>
      </c>
    </row>
    <row r="385" spans="3:14">
      <c r="C385" s="1">
        <f>Table1[[#This Row],[Code]]</f>
        <v>129075</v>
      </c>
      <c r="D385" t="str">
        <f>Table1[[#This Row],[Items Name]]</f>
        <v>chocolat coinz white</v>
      </c>
      <c r="E385" s="47" t="str">
        <f>Table1[[#This Row],[Unit]]</f>
        <v>07 KG</v>
      </c>
      <c r="F385" s="47">
        <f>+Table13[[#This Row],[Souce]]+Table13[[#This Row],[Salad]]+Table13[[#This Row],[Sandwich]]+Table13[[#This Row],[Breacfast]]+Table13[[#This Row],[Pasta]]+Table13[[#This Row],[Dessert]]</f>
        <v>0</v>
      </c>
      <c r="G385" s="47">
        <f>SUMIF(Souce!$G$14:$G$357,Table13[[#This Row],[Items Name]],Souce!$C$14:$C$357)</f>
        <v>0</v>
      </c>
      <c r="H385" s="47">
        <f>SUMIF(Salad!$G$14:$G$768,Table13[[#This Row],[Items Name]],Salad!$C$14:$C$768)</f>
        <v>0</v>
      </c>
      <c r="I385" s="47">
        <f>SUMIF(Sandwich!$G$14:$G$454,Table13[[#This Row],[Items Name]],Sandwich!$C$14:$C$454)</f>
        <v>0</v>
      </c>
      <c r="J385" s="47">
        <f>SUMIF(Breakfast!$G$14:$G$164,Table13[[#This Row],[Items Name]],Breakfast!$C$14:$C$164)</f>
        <v>0</v>
      </c>
      <c r="K385" s="47">
        <f>SUMIF(Pasta!$G$14:$G$99,Table13[[#This Row],[Items Name]],Pasta!$C$14:$C$99)</f>
        <v>0</v>
      </c>
      <c r="L385" s="47">
        <f>SUMIF(Dessert!$G$14:$G$40,Table13[[#This Row],[Items Name]],Dessert!$C$14:$C$40)</f>
        <v>0</v>
      </c>
      <c r="M385" s="70">
        <f>Table1[[#This Row],[isWarehouse&amp;Direct]]</f>
        <v>0</v>
      </c>
      <c r="N385" s="70">
        <f>Table1[[#This Row],[isFinished]]</f>
        <v>0</v>
      </c>
    </row>
    <row r="386" spans="3:14">
      <c r="C386" s="1">
        <f>Table1[[#This Row],[Code]]</f>
        <v>129076</v>
      </c>
      <c r="D386" t="str">
        <f>Table1[[#This Row],[Items Name]]</f>
        <v>easy cinbatta10/100</v>
      </c>
      <c r="E386" s="47" t="str">
        <f>Table1[[#This Row],[Unit]]</f>
        <v>16 Sac</v>
      </c>
      <c r="F386" s="47">
        <f>+Table13[[#This Row],[Souce]]+Table13[[#This Row],[Salad]]+Table13[[#This Row],[Sandwich]]+Table13[[#This Row],[Breacfast]]+Table13[[#This Row],[Pasta]]+Table13[[#This Row],[Dessert]]</f>
        <v>0</v>
      </c>
      <c r="G386" s="47">
        <f>SUMIF(Souce!$G$14:$G$357,Table13[[#This Row],[Items Name]],Souce!$C$14:$C$357)</f>
        <v>0</v>
      </c>
      <c r="H386" s="47">
        <f>SUMIF(Salad!$G$14:$G$768,Table13[[#This Row],[Items Name]],Salad!$C$14:$C$768)</f>
        <v>0</v>
      </c>
      <c r="I386" s="47">
        <f>SUMIF(Sandwich!$G$14:$G$454,Table13[[#This Row],[Items Name]],Sandwich!$C$14:$C$454)</f>
        <v>0</v>
      </c>
      <c r="J386" s="47">
        <f>SUMIF(Breakfast!$G$14:$G$164,Table13[[#This Row],[Items Name]],Breakfast!$C$14:$C$164)</f>
        <v>0</v>
      </c>
      <c r="K386" s="47">
        <f>SUMIF(Pasta!$G$14:$G$99,Table13[[#This Row],[Items Name]],Pasta!$C$14:$C$99)</f>
        <v>0</v>
      </c>
      <c r="L386" s="47">
        <f>SUMIF(Dessert!$G$14:$G$40,Table13[[#This Row],[Items Name]],Dessert!$C$14:$C$40)</f>
        <v>0</v>
      </c>
      <c r="M386" s="70">
        <f>Table1[[#This Row],[isWarehouse&amp;Direct]]</f>
        <v>0</v>
      </c>
      <c r="N386" s="70">
        <f>Table1[[#This Row],[isFinished]]</f>
        <v>0</v>
      </c>
    </row>
    <row r="387" spans="3:14">
      <c r="C387" s="1">
        <f>Table1[[#This Row],[Code]]</f>
        <v>129077</v>
      </c>
      <c r="D387" t="str">
        <f>Table1[[#This Row],[Items Name]]</f>
        <v>lmporved Beard s500</v>
      </c>
      <c r="E387" s="47" t="str">
        <f>Table1[[#This Row],[Unit]]</f>
        <v>16 Sac</v>
      </c>
      <c r="F387" s="47">
        <f>+Table13[[#This Row],[Souce]]+Table13[[#This Row],[Salad]]+Table13[[#This Row],[Sandwich]]+Table13[[#This Row],[Breacfast]]+Table13[[#This Row],[Pasta]]+Table13[[#This Row],[Dessert]]</f>
        <v>0</v>
      </c>
      <c r="G387" s="47">
        <f>SUMIF(Souce!$G$14:$G$357,Table13[[#This Row],[Items Name]],Souce!$C$14:$C$357)</f>
        <v>0</v>
      </c>
      <c r="H387" s="47">
        <f>SUMIF(Salad!$G$14:$G$768,Table13[[#This Row],[Items Name]],Salad!$C$14:$C$768)</f>
        <v>0</v>
      </c>
      <c r="I387" s="47">
        <f>SUMIF(Sandwich!$G$14:$G$454,Table13[[#This Row],[Items Name]],Sandwich!$C$14:$C$454)</f>
        <v>0</v>
      </c>
      <c r="J387" s="47">
        <f>SUMIF(Breakfast!$G$14:$G$164,Table13[[#This Row],[Items Name]],Breakfast!$C$14:$C$164)</f>
        <v>0</v>
      </c>
      <c r="K387" s="47">
        <f>SUMIF(Pasta!$G$14:$G$99,Table13[[#This Row],[Items Name]],Pasta!$C$14:$C$99)</f>
        <v>0</v>
      </c>
      <c r="L387" s="47">
        <f>SUMIF(Dessert!$G$14:$G$40,Table13[[#This Row],[Items Name]],Dessert!$C$14:$C$40)</f>
        <v>0</v>
      </c>
      <c r="M387" s="70">
        <f>Table1[[#This Row],[isWarehouse&amp;Direct]]</f>
        <v>0</v>
      </c>
      <c r="N387" s="70">
        <f>Table1[[#This Row],[isFinished]]</f>
        <v>0</v>
      </c>
    </row>
    <row r="388" spans="3:14">
      <c r="C388" s="1">
        <f>Table1[[#This Row],[Code]]</f>
        <v>129078</v>
      </c>
      <c r="D388" t="str">
        <f>Table1[[#This Row],[Items Name]]</f>
        <v>easy mulicerels extra</v>
      </c>
      <c r="E388" s="47" t="str">
        <f>Table1[[#This Row],[Unit]]</f>
        <v>16 Sac</v>
      </c>
      <c r="F388" s="47">
        <f>+Table13[[#This Row],[Souce]]+Table13[[#This Row],[Salad]]+Table13[[#This Row],[Sandwich]]+Table13[[#This Row],[Breacfast]]+Table13[[#This Row],[Pasta]]+Table13[[#This Row],[Dessert]]</f>
        <v>0</v>
      </c>
      <c r="G388" s="47">
        <f>SUMIF(Souce!$G$14:$G$357,Table13[[#This Row],[Items Name]],Souce!$C$14:$C$357)</f>
        <v>0</v>
      </c>
      <c r="H388" s="47">
        <f>SUMIF(Salad!$G$14:$G$768,Table13[[#This Row],[Items Name]],Salad!$C$14:$C$768)</f>
        <v>0</v>
      </c>
      <c r="I388" s="47">
        <f>SUMIF(Sandwich!$G$14:$G$454,Table13[[#This Row],[Items Name]],Sandwich!$C$14:$C$454)</f>
        <v>0</v>
      </c>
      <c r="J388" s="47">
        <f>SUMIF(Breakfast!$G$14:$G$164,Table13[[#This Row],[Items Name]],Breakfast!$C$14:$C$164)</f>
        <v>0</v>
      </c>
      <c r="K388" s="47">
        <f>SUMIF(Pasta!$G$14:$G$99,Table13[[#This Row],[Items Name]],Pasta!$C$14:$C$99)</f>
        <v>0</v>
      </c>
      <c r="L388" s="47">
        <f>SUMIF(Dessert!$G$14:$G$40,Table13[[#This Row],[Items Name]],Dessert!$C$14:$C$40)</f>
        <v>0</v>
      </c>
      <c r="M388" s="70">
        <f>Table1[[#This Row],[isWarehouse&amp;Direct]]</f>
        <v>0</v>
      </c>
      <c r="N388" s="70">
        <f>Table1[[#This Row],[isFinished]]</f>
        <v>0</v>
      </c>
    </row>
    <row r="389" spans="3:14">
      <c r="C389" s="1">
        <f>Table1[[#This Row],[Code]]</f>
        <v>129079</v>
      </c>
      <c r="D389" t="str">
        <f>Table1[[#This Row],[Items Name]]</f>
        <v>skyline bread</v>
      </c>
      <c r="E389" s="47" t="str">
        <f>Table1[[#This Row],[Unit]]</f>
        <v>16 Sac</v>
      </c>
      <c r="F389" s="47">
        <f>+Table13[[#This Row],[Souce]]+Table13[[#This Row],[Salad]]+Table13[[#This Row],[Sandwich]]+Table13[[#This Row],[Breacfast]]+Table13[[#This Row],[Pasta]]+Table13[[#This Row],[Dessert]]</f>
        <v>0</v>
      </c>
      <c r="G389" s="47">
        <f>SUMIF(Souce!$G$14:$G$357,Table13[[#This Row],[Items Name]],Souce!$C$14:$C$357)</f>
        <v>0</v>
      </c>
      <c r="H389" s="47">
        <f>SUMIF(Salad!$G$14:$G$768,Table13[[#This Row],[Items Name]],Salad!$C$14:$C$768)</f>
        <v>0</v>
      </c>
      <c r="I389" s="47">
        <f>SUMIF(Sandwich!$G$14:$G$454,Table13[[#This Row],[Items Name]],Sandwich!$C$14:$C$454)</f>
        <v>0</v>
      </c>
      <c r="J389" s="47">
        <f>SUMIF(Breakfast!$G$14:$G$164,Table13[[#This Row],[Items Name]],Breakfast!$C$14:$C$164)</f>
        <v>0</v>
      </c>
      <c r="K389" s="47">
        <f>SUMIF(Pasta!$G$14:$G$99,Table13[[#This Row],[Items Name]],Pasta!$C$14:$C$99)</f>
        <v>0</v>
      </c>
      <c r="L389" s="47">
        <f>SUMIF(Dessert!$G$14:$G$40,Table13[[#This Row],[Items Name]],Dessert!$C$14:$C$40)</f>
        <v>0</v>
      </c>
      <c r="M389" s="70">
        <f>Table1[[#This Row],[isWarehouse&amp;Direct]]</f>
        <v>0</v>
      </c>
      <c r="N389" s="70">
        <f>Table1[[#This Row],[isFinished]]</f>
        <v>0</v>
      </c>
    </row>
    <row r="390" spans="3:14">
      <c r="C390" s="1">
        <f>Table1[[#This Row],[Code]]</f>
        <v>129080</v>
      </c>
      <c r="D390" t="str">
        <f>Table1[[#This Row],[Items Name]]</f>
        <v>vanila (B 201)</v>
      </c>
      <c r="E390" s="47" t="str">
        <f>Table1[[#This Row],[Unit]]</f>
        <v>01 Bottel</v>
      </c>
      <c r="F390" s="47">
        <f>+Table13[[#This Row],[Souce]]+Table13[[#This Row],[Salad]]+Table13[[#This Row],[Sandwich]]+Table13[[#This Row],[Breacfast]]+Table13[[#This Row],[Pasta]]+Table13[[#This Row],[Dessert]]</f>
        <v>0</v>
      </c>
      <c r="G390" s="47">
        <f>SUMIF(Souce!$G$14:$G$357,Table13[[#This Row],[Items Name]],Souce!$C$14:$C$357)</f>
        <v>0</v>
      </c>
      <c r="H390" s="47">
        <f>SUMIF(Salad!$G$14:$G$768,Table13[[#This Row],[Items Name]],Salad!$C$14:$C$768)</f>
        <v>0</v>
      </c>
      <c r="I390" s="47">
        <f>SUMIF(Sandwich!$G$14:$G$454,Table13[[#This Row],[Items Name]],Sandwich!$C$14:$C$454)</f>
        <v>0</v>
      </c>
      <c r="J390" s="47">
        <f>SUMIF(Breakfast!$G$14:$G$164,Table13[[#This Row],[Items Name]],Breakfast!$C$14:$C$164)</f>
        <v>0</v>
      </c>
      <c r="K390" s="47">
        <f>SUMIF(Pasta!$G$14:$G$99,Table13[[#This Row],[Items Name]],Pasta!$C$14:$C$99)</f>
        <v>0</v>
      </c>
      <c r="L390" s="47">
        <f>SUMIF(Dessert!$G$14:$G$40,Table13[[#This Row],[Items Name]],Dessert!$C$14:$C$40)</f>
        <v>0</v>
      </c>
      <c r="M390" s="70">
        <f>Table1[[#This Row],[isWarehouse&amp;Direct]]</f>
        <v>0</v>
      </c>
      <c r="N390" s="70">
        <f>Table1[[#This Row],[isFinished]]</f>
        <v>0</v>
      </c>
    </row>
    <row r="391" spans="3:14">
      <c r="C391" s="1">
        <f>Table1[[#This Row],[Code]]</f>
        <v>129081</v>
      </c>
      <c r="D391" t="str">
        <f>Table1[[#This Row],[Items Name]]</f>
        <v>GSF caramel topping</v>
      </c>
      <c r="E391" s="47" t="str">
        <f>Table1[[#This Row],[Unit]]</f>
        <v>05 PKT</v>
      </c>
      <c r="F391" s="47">
        <f>+Table13[[#This Row],[Souce]]+Table13[[#This Row],[Salad]]+Table13[[#This Row],[Sandwich]]+Table13[[#This Row],[Breacfast]]+Table13[[#This Row],[Pasta]]+Table13[[#This Row],[Dessert]]</f>
        <v>0</v>
      </c>
      <c r="G391" s="47">
        <f>SUMIF(Souce!$G$14:$G$357,Table13[[#This Row],[Items Name]],Souce!$C$14:$C$357)</f>
        <v>0</v>
      </c>
      <c r="H391" s="47">
        <f>SUMIF(Salad!$G$14:$G$768,Table13[[#This Row],[Items Name]],Salad!$C$14:$C$768)</f>
        <v>0</v>
      </c>
      <c r="I391" s="47">
        <f>SUMIF(Sandwich!$G$14:$G$454,Table13[[#This Row],[Items Name]],Sandwich!$C$14:$C$454)</f>
        <v>0</v>
      </c>
      <c r="J391" s="47">
        <f>SUMIF(Breakfast!$G$14:$G$164,Table13[[#This Row],[Items Name]],Breakfast!$C$14:$C$164)</f>
        <v>0</v>
      </c>
      <c r="K391" s="47">
        <f>SUMIF(Pasta!$G$14:$G$99,Table13[[#This Row],[Items Name]],Pasta!$C$14:$C$99)</f>
        <v>0</v>
      </c>
      <c r="L391" s="47">
        <f>SUMIF(Dessert!$G$14:$G$40,Table13[[#This Row],[Items Name]],Dessert!$C$14:$C$40)</f>
        <v>0</v>
      </c>
      <c r="M391" s="70">
        <f>Table1[[#This Row],[isWarehouse&amp;Direct]]</f>
        <v>0</v>
      </c>
      <c r="N391" s="70">
        <f>Table1[[#This Row],[isFinished]]</f>
        <v>0</v>
      </c>
    </row>
    <row r="392" spans="3:14">
      <c r="C392" s="1">
        <f>Table1[[#This Row],[Code]]</f>
        <v>129082</v>
      </c>
      <c r="D392" t="str">
        <f>Table1[[#This Row],[Items Name]]</f>
        <v>Nutella Chocolate</v>
      </c>
      <c r="E392" s="47" t="str">
        <f>Table1[[#This Row],[Unit]]</f>
        <v>16 Sac</v>
      </c>
      <c r="F392" s="47">
        <f>+Table13[[#This Row],[Souce]]+Table13[[#This Row],[Salad]]+Table13[[#This Row],[Sandwich]]+Table13[[#This Row],[Breacfast]]+Table13[[#This Row],[Pasta]]+Table13[[#This Row],[Dessert]]</f>
        <v>0</v>
      </c>
      <c r="G392" s="47">
        <f>SUMIF(Souce!$G$14:$G$357,Table13[[#This Row],[Items Name]],Souce!$C$14:$C$357)</f>
        <v>0</v>
      </c>
      <c r="H392" s="47">
        <f>SUMIF(Salad!$G$14:$G$768,Table13[[#This Row],[Items Name]],Salad!$C$14:$C$768)</f>
        <v>0</v>
      </c>
      <c r="I392" s="47">
        <f>SUMIF(Sandwich!$G$14:$G$454,Table13[[#This Row],[Items Name]],Sandwich!$C$14:$C$454)</f>
        <v>0</v>
      </c>
      <c r="J392" s="47">
        <f>SUMIF(Breakfast!$G$14:$G$164,Table13[[#This Row],[Items Name]],Breakfast!$C$14:$C$164)</f>
        <v>0</v>
      </c>
      <c r="K392" s="47">
        <f>SUMIF(Pasta!$G$14:$G$99,Table13[[#This Row],[Items Name]],Pasta!$C$14:$C$99)</f>
        <v>0</v>
      </c>
      <c r="L392" s="47">
        <f>SUMIF(Dessert!$G$14:$G$40,Table13[[#This Row],[Items Name]],Dessert!$C$14:$C$40)</f>
        <v>0</v>
      </c>
      <c r="M392" s="70">
        <f>Table1[[#This Row],[isWarehouse&amp;Direct]]</f>
        <v>0</v>
      </c>
      <c r="N392" s="70">
        <f>Table1[[#This Row],[isFinished]]</f>
        <v>0</v>
      </c>
    </row>
    <row r="393" spans="3:14">
      <c r="C393" s="1">
        <f>Table1[[#This Row],[Code]]</f>
        <v>129083</v>
      </c>
      <c r="D393" t="str">
        <f>Table1[[#This Row],[Items Name]]</f>
        <v>Ice Cream</v>
      </c>
      <c r="E393" s="47" t="str">
        <f>Table1[[#This Row],[Unit]]</f>
        <v>07 KG</v>
      </c>
      <c r="F393" s="47">
        <f>+Table13[[#This Row],[Souce]]+Table13[[#This Row],[Salad]]+Table13[[#This Row],[Sandwich]]+Table13[[#This Row],[Breacfast]]+Table13[[#This Row],[Pasta]]+Table13[[#This Row],[Dessert]]</f>
        <v>0</v>
      </c>
      <c r="G393" s="47">
        <f>SUMIF(Souce!$G$14:$G$357,Table13[[#This Row],[Items Name]],Souce!$C$14:$C$357)</f>
        <v>0</v>
      </c>
      <c r="H393" s="47">
        <f>SUMIF(Salad!$G$14:$G$768,Table13[[#This Row],[Items Name]],Salad!$C$14:$C$768)</f>
        <v>0</v>
      </c>
      <c r="I393" s="47">
        <f>SUMIF(Sandwich!$G$14:$G$454,Table13[[#This Row],[Items Name]],Sandwich!$C$14:$C$454)</f>
        <v>0</v>
      </c>
      <c r="J393" s="47">
        <f>SUMIF(Breakfast!$G$14:$G$164,Table13[[#This Row],[Items Name]],Breakfast!$C$14:$C$164)</f>
        <v>0</v>
      </c>
      <c r="K393" s="47">
        <f>SUMIF(Pasta!$G$14:$G$99,Table13[[#This Row],[Items Name]],Pasta!$C$14:$C$99)</f>
        <v>0</v>
      </c>
      <c r="L393" s="47">
        <f>SUMIF(Dessert!$G$14:$G$40,Table13[[#This Row],[Items Name]],Dessert!$C$14:$C$40)</f>
        <v>0</v>
      </c>
      <c r="M393" s="70">
        <f>Table1[[#This Row],[isWarehouse&amp;Direct]]</f>
        <v>0</v>
      </c>
      <c r="N393" s="70">
        <f>Table1[[#This Row],[isFinished]]</f>
        <v>0</v>
      </c>
    </row>
    <row r="394" spans="3:14">
      <c r="C394" s="1">
        <f>Table1[[#This Row],[Code]]</f>
        <v>129085</v>
      </c>
      <c r="D394" t="str">
        <f>Table1[[#This Row],[Items Name]]</f>
        <v>capper ikoza</v>
      </c>
      <c r="E394" s="47" t="str">
        <f>Table1[[#This Row],[Unit]]</f>
        <v>07 KG</v>
      </c>
      <c r="F394" s="47">
        <f>+Table13[[#This Row],[Souce]]+Table13[[#This Row],[Salad]]+Table13[[#This Row],[Sandwich]]+Table13[[#This Row],[Breacfast]]+Table13[[#This Row],[Pasta]]+Table13[[#This Row],[Dessert]]</f>
        <v>0</v>
      </c>
      <c r="G394" s="47">
        <f>SUMIF(Souce!$G$14:$G$357,Table13[[#This Row],[Items Name]],Souce!$C$14:$C$357)</f>
        <v>0</v>
      </c>
      <c r="H394" s="47">
        <f>SUMIF(Salad!$G$14:$G$768,Table13[[#This Row],[Items Name]],Salad!$C$14:$C$768)</f>
        <v>0</v>
      </c>
      <c r="I394" s="47">
        <f>SUMIF(Sandwich!$G$14:$G$454,Table13[[#This Row],[Items Name]],Sandwich!$C$14:$C$454)</f>
        <v>0</v>
      </c>
      <c r="J394" s="47">
        <f>SUMIF(Breakfast!$G$14:$G$164,Table13[[#This Row],[Items Name]],Breakfast!$C$14:$C$164)</f>
        <v>0</v>
      </c>
      <c r="K394" s="47">
        <f>SUMIF(Pasta!$G$14:$G$99,Table13[[#This Row],[Items Name]],Pasta!$C$14:$C$99)</f>
        <v>0</v>
      </c>
      <c r="L394" s="47">
        <f>SUMIF(Dessert!$G$14:$G$40,Table13[[#This Row],[Items Name]],Dessert!$C$14:$C$40)</f>
        <v>0</v>
      </c>
      <c r="M394" s="70">
        <f>Table1[[#This Row],[isWarehouse&amp;Direct]]</f>
        <v>0</v>
      </c>
      <c r="N394" s="70">
        <f>Table1[[#This Row],[isFinished]]</f>
        <v>0</v>
      </c>
    </row>
    <row r="395" spans="3:14">
      <c r="C395" s="1">
        <f>Table1[[#This Row],[Code]]</f>
        <v>129087</v>
      </c>
      <c r="D395" t="str">
        <f>Table1[[#This Row],[Items Name]]</f>
        <v>Tegrl puravita pay -o-col</v>
      </c>
      <c r="E395" s="47" t="str">
        <f>Table1[[#This Row],[Unit]]</f>
        <v>16 Sac</v>
      </c>
      <c r="F395" s="47">
        <f>+Table13[[#This Row],[Souce]]+Table13[[#This Row],[Salad]]+Table13[[#This Row],[Sandwich]]+Table13[[#This Row],[Breacfast]]+Table13[[#This Row],[Pasta]]+Table13[[#This Row],[Dessert]]</f>
        <v>0</v>
      </c>
      <c r="G395" s="47">
        <f>SUMIF(Souce!$G$14:$G$357,Table13[[#This Row],[Items Name]],Souce!$C$14:$C$357)</f>
        <v>0</v>
      </c>
      <c r="H395" s="47">
        <f>SUMIF(Salad!$G$14:$G$768,Table13[[#This Row],[Items Name]],Salad!$C$14:$C$768)</f>
        <v>0</v>
      </c>
      <c r="I395" s="47">
        <f>SUMIF(Sandwich!$G$14:$G$454,Table13[[#This Row],[Items Name]],Sandwich!$C$14:$C$454)</f>
        <v>0</v>
      </c>
      <c r="J395" s="47">
        <f>SUMIF(Breakfast!$G$14:$G$164,Table13[[#This Row],[Items Name]],Breakfast!$C$14:$C$164)</f>
        <v>0</v>
      </c>
      <c r="K395" s="47">
        <f>SUMIF(Pasta!$G$14:$G$99,Table13[[#This Row],[Items Name]],Pasta!$C$14:$C$99)</f>
        <v>0</v>
      </c>
      <c r="L395" s="47">
        <f>SUMIF(Dessert!$G$14:$G$40,Table13[[#This Row],[Items Name]],Dessert!$C$14:$C$40)</f>
        <v>0</v>
      </c>
      <c r="M395" s="70">
        <f>Table1[[#This Row],[isWarehouse&amp;Direct]]</f>
        <v>0</v>
      </c>
      <c r="N395" s="70">
        <f>Table1[[#This Row],[isFinished]]</f>
        <v>0</v>
      </c>
    </row>
    <row r="396" spans="3:14">
      <c r="C396" s="1">
        <f>Table1[[#This Row],[Code]]</f>
        <v>129088</v>
      </c>
      <c r="D396" t="str">
        <f>Table1[[#This Row],[Items Name]]</f>
        <v>Tegrl puravita fibrest</v>
      </c>
      <c r="E396" s="47" t="str">
        <f>Table1[[#This Row],[Unit]]</f>
        <v>16 Sac</v>
      </c>
      <c r="F396" s="47">
        <f>+Table13[[#This Row],[Souce]]+Table13[[#This Row],[Salad]]+Table13[[#This Row],[Sandwich]]+Table13[[#This Row],[Breacfast]]+Table13[[#This Row],[Pasta]]+Table13[[#This Row],[Dessert]]</f>
        <v>0</v>
      </c>
      <c r="G396" s="47">
        <f>SUMIF(Souce!$G$14:$G$357,Table13[[#This Row],[Items Name]],Souce!$C$14:$C$357)</f>
        <v>0</v>
      </c>
      <c r="H396" s="47">
        <f>SUMIF(Salad!$G$14:$G$768,Table13[[#This Row],[Items Name]],Salad!$C$14:$C$768)</f>
        <v>0</v>
      </c>
      <c r="I396" s="47">
        <f>SUMIF(Sandwich!$G$14:$G$454,Table13[[#This Row],[Items Name]],Sandwich!$C$14:$C$454)</f>
        <v>0</v>
      </c>
      <c r="J396" s="47">
        <f>SUMIF(Breakfast!$G$14:$G$164,Table13[[#This Row],[Items Name]],Breakfast!$C$14:$C$164)</f>
        <v>0</v>
      </c>
      <c r="K396" s="47">
        <f>SUMIF(Pasta!$G$14:$G$99,Table13[[#This Row],[Items Name]],Pasta!$C$14:$C$99)</f>
        <v>0</v>
      </c>
      <c r="L396" s="47">
        <f>SUMIF(Dessert!$G$14:$G$40,Table13[[#This Row],[Items Name]],Dessert!$C$14:$C$40)</f>
        <v>0</v>
      </c>
      <c r="M396" s="70">
        <f>Table1[[#This Row],[isWarehouse&amp;Direct]]</f>
        <v>0</v>
      </c>
      <c r="N396" s="70">
        <f>Table1[[#This Row],[isFinished]]</f>
        <v>0</v>
      </c>
    </row>
    <row r="397" spans="3:14">
      <c r="C397" s="1">
        <f>Table1[[#This Row],[Code]]</f>
        <v>129089</v>
      </c>
      <c r="D397" t="str">
        <f>Table1[[#This Row],[Items Name]]</f>
        <v>Tegrl puravita omega 3</v>
      </c>
      <c r="E397" s="47" t="str">
        <f>Table1[[#This Row],[Unit]]</f>
        <v>16 Sac</v>
      </c>
      <c r="F397" s="47">
        <f>+Table13[[#This Row],[Souce]]+Table13[[#This Row],[Salad]]+Table13[[#This Row],[Sandwich]]+Table13[[#This Row],[Breacfast]]+Table13[[#This Row],[Pasta]]+Table13[[#This Row],[Dessert]]</f>
        <v>0</v>
      </c>
      <c r="G397" s="47">
        <f>SUMIF(Souce!$G$14:$G$357,Table13[[#This Row],[Items Name]],Souce!$C$14:$C$357)</f>
        <v>0</v>
      </c>
      <c r="H397" s="47">
        <f>SUMIF(Salad!$G$14:$G$768,Table13[[#This Row],[Items Name]],Salad!$C$14:$C$768)</f>
        <v>0</v>
      </c>
      <c r="I397" s="47">
        <f>SUMIF(Sandwich!$G$14:$G$454,Table13[[#This Row],[Items Name]],Sandwich!$C$14:$C$454)</f>
        <v>0</v>
      </c>
      <c r="J397" s="47">
        <f>SUMIF(Breakfast!$G$14:$G$164,Table13[[#This Row],[Items Name]],Breakfast!$C$14:$C$164)</f>
        <v>0</v>
      </c>
      <c r="K397" s="47">
        <f>SUMIF(Pasta!$G$14:$G$99,Table13[[#This Row],[Items Name]],Pasta!$C$14:$C$99)</f>
        <v>0</v>
      </c>
      <c r="L397" s="47">
        <f>SUMIF(Dessert!$G$14:$G$40,Table13[[#This Row],[Items Name]],Dessert!$C$14:$C$40)</f>
        <v>0</v>
      </c>
      <c r="M397" s="70">
        <f>Table1[[#This Row],[isWarehouse&amp;Direct]]</f>
        <v>0</v>
      </c>
      <c r="N397" s="70">
        <f>Table1[[#This Row],[isFinished]]</f>
        <v>0</v>
      </c>
    </row>
    <row r="398" spans="3:14">
      <c r="C398" s="1">
        <f>Table1[[#This Row],[Code]]</f>
        <v>129091</v>
      </c>
      <c r="D398" t="str">
        <f>Table1[[#This Row],[Items Name]]</f>
        <v>nescaffe</v>
      </c>
      <c r="E398" s="47" t="str">
        <f>Table1[[#This Row],[Unit]]</f>
        <v>07 KG</v>
      </c>
      <c r="F398" s="47">
        <f>+Table13[[#This Row],[Souce]]+Table13[[#This Row],[Salad]]+Table13[[#This Row],[Sandwich]]+Table13[[#This Row],[Breacfast]]+Table13[[#This Row],[Pasta]]+Table13[[#This Row],[Dessert]]</f>
        <v>0</v>
      </c>
      <c r="G398" s="47">
        <f>SUMIF(Souce!$G$14:$G$357,Table13[[#This Row],[Items Name]],Souce!$C$14:$C$357)</f>
        <v>0</v>
      </c>
      <c r="H398" s="47">
        <f>SUMIF(Salad!$G$14:$G$768,Table13[[#This Row],[Items Name]],Salad!$C$14:$C$768)</f>
        <v>0</v>
      </c>
      <c r="I398" s="47">
        <f>SUMIF(Sandwich!$G$14:$G$454,Table13[[#This Row],[Items Name]],Sandwich!$C$14:$C$454)</f>
        <v>0</v>
      </c>
      <c r="J398" s="47">
        <f>SUMIF(Breakfast!$G$14:$G$164,Table13[[#This Row],[Items Name]],Breakfast!$C$14:$C$164)</f>
        <v>0</v>
      </c>
      <c r="K398" s="47">
        <f>SUMIF(Pasta!$G$14:$G$99,Table13[[#This Row],[Items Name]],Pasta!$C$14:$C$99)</f>
        <v>0</v>
      </c>
      <c r="L398" s="47">
        <f>SUMIF(Dessert!$G$14:$G$40,Table13[[#This Row],[Items Name]],Dessert!$C$14:$C$40)</f>
        <v>0</v>
      </c>
      <c r="M398" s="70">
        <f>Table1[[#This Row],[isWarehouse&amp;Direct]]</f>
        <v>0</v>
      </c>
      <c r="N398" s="70">
        <f>Table1[[#This Row],[isFinished]]</f>
        <v>0</v>
      </c>
    </row>
    <row r="399" spans="3:14">
      <c r="C399" s="1">
        <f>Table1[[#This Row],[Code]]</f>
        <v>129100</v>
      </c>
      <c r="D399" t="str">
        <f>Table1[[#This Row],[Items Name]]</f>
        <v>saman rawaby</v>
      </c>
      <c r="E399" s="47" t="str">
        <f>Table1[[#This Row],[Unit]]</f>
        <v>07 KG</v>
      </c>
      <c r="F399" s="47">
        <f>+Table13[[#This Row],[Souce]]+Table13[[#This Row],[Salad]]+Table13[[#This Row],[Sandwich]]+Table13[[#This Row],[Breacfast]]+Table13[[#This Row],[Pasta]]+Table13[[#This Row],[Dessert]]</f>
        <v>0</v>
      </c>
      <c r="G399" s="47">
        <f>SUMIF(Souce!$G$14:$G$357,Table13[[#This Row],[Items Name]],Souce!$C$14:$C$357)</f>
        <v>0</v>
      </c>
      <c r="H399" s="47">
        <f>SUMIF(Salad!$G$14:$G$768,Table13[[#This Row],[Items Name]],Salad!$C$14:$C$768)</f>
        <v>0</v>
      </c>
      <c r="I399" s="47">
        <f>SUMIF(Sandwich!$G$14:$G$454,Table13[[#This Row],[Items Name]],Sandwich!$C$14:$C$454)</f>
        <v>0</v>
      </c>
      <c r="J399" s="47">
        <f>SUMIF(Breakfast!$G$14:$G$164,Table13[[#This Row],[Items Name]],Breakfast!$C$14:$C$164)</f>
        <v>0</v>
      </c>
      <c r="K399" s="47">
        <f>SUMIF(Pasta!$G$14:$G$99,Table13[[#This Row],[Items Name]],Pasta!$C$14:$C$99)</f>
        <v>0</v>
      </c>
      <c r="L399" s="47">
        <f>SUMIF(Dessert!$G$14:$G$40,Table13[[#This Row],[Items Name]],Dessert!$C$14:$C$40)</f>
        <v>0</v>
      </c>
      <c r="M399" s="70">
        <f>Table1[[#This Row],[isWarehouse&amp;Direct]]</f>
        <v>0</v>
      </c>
      <c r="N399" s="70">
        <f>Table1[[#This Row],[isFinished]]</f>
        <v>0</v>
      </c>
    </row>
    <row r="400" spans="3:14">
      <c r="C400" s="1">
        <f>Table1[[#This Row],[Code]]</f>
        <v>129101</v>
      </c>
      <c r="D400" t="str">
        <f>Table1[[#This Row],[Items Name]]</f>
        <v>Gelattina powder</v>
      </c>
      <c r="E400" s="47" t="str">
        <f>Table1[[#This Row],[Unit]]</f>
        <v>07 KG</v>
      </c>
      <c r="F400" s="47">
        <f>+Table13[[#This Row],[Souce]]+Table13[[#This Row],[Salad]]+Table13[[#This Row],[Sandwich]]+Table13[[#This Row],[Breacfast]]+Table13[[#This Row],[Pasta]]+Table13[[#This Row],[Dessert]]</f>
        <v>0</v>
      </c>
      <c r="G400" s="47">
        <f>SUMIF(Souce!$G$14:$G$357,Table13[[#This Row],[Items Name]],Souce!$C$14:$C$357)</f>
        <v>0</v>
      </c>
      <c r="H400" s="47">
        <f>SUMIF(Salad!$G$14:$G$768,Table13[[#This Row],[Items Name]],Salad!$C$14:$C$768)</f>
        <v>0</v>
      </c>
      <c r="I400" s="47">
        <f>SUMIF(Sandwich!$G$14:$G$454,Table13[[#This Row],[Items Name]],Sandwich!$C$14:$C$454)</f>
        <v>0</v>
      </c>
      <c r="J400" s="47">
        <f>SUMIF(Breakfast!$G$14:$G$164,Table13[[#This Row],[Items Name]],Breakfast!$C$14:$C$164)</f>
        <v>0</v>
      </c>
      <c r="K400" s="47">
        <f>SUMIF(Pasta!$G$14:$G$99,Table13[[#This Row],[Items Name]],Pasta!$C$14:$C$99)</f>
        <v>0</v>
      </c>
      <c r="L400" s="47">
        <f>SUMIF(Dessert!$G$14:$G$40,Table13[[#This Row],[Items Name]],Dessert!$C$14:$C$40)</f>
        <v>0</v>
      </c>
      <c r="M400" s="70">
        <f>Table1[[#This Row],[isWarehouse&amp;Direct]]</f>
        <v>0</v>
      </c>
      <c r="N400" s="70">
        <f>Table1[[#This Row],[isFinished]]</f>
        <v>0</v>
      </c>
    </row>
    <row r="401" spans="3:14">
      <c r="C401" s="1">
        <f>Table1[[#This Row],[Code]]</f>
        <v>129102</v>
      </c>
      <c r="D401" t="str">
        <f>Table1[[#This Row],[Items Name]]</f>
        <v>DATE RAMADAN</v>
      </c>
      <c r="E401" s="47" t="str">
        <f>Table1[[#This Row],[Unit]]</f>
        <v>07 KG</v>
      </c>
      <c r="F401" s="47">
        <f>+Table13[[#This Row],[Souce]]+Table13[[#This Row],[Salad]]+Table13[[#This Row],[Sandwich]]+Table13[[#This Row],[Breacfast]]+Table13[[#This Row],[Pasta]]+Table13[[#This Row],[Dessert]]</f>
        <v>0</v>
      </c>
      <c r="G401" s="47">
        <f>SUMIF(Souce!$G$14:$G$357,Table13[[#This Row],[Items Name]],Souce!$C$14:$C$357)</f>
        <v>0</v>
      </c>
      <c r="H401" s="47">
        <f>SUMIF(Salad!$G$14:$G$768,Table13[[#This Row],[Items Name]],Salad!$C$14:$C$768)</f>
        <v>0</v>
      </c>
      <c r="I401" s="47">
        <f>SUMIF(Sandwich!$G$14:$G$454,Table13[[#This Row],[Items Name]],Sandwich!$C$14:$C$454)</f>
        <v>0</v>
      </c>
      <c r="J401" s="47">
        <f>SUMIF(Breakfast!$G$14:$G$164,Table13[[#This Row],[Items Name]],Breakfast!$C$14:$C$164)</f>
        <v>0</v>
      </c>
      <c r="K401" s="47">
        <f>SUMIF(Pasta!$G$14:$G$99,Table13[[#This Row],[Items Name]],Pasta!$C$14:$C$99)</f>
        <v>0</v>
      </c>
      <c r="L401" s="47">
        <f>SUMIF(Dessert!$G$14:$G$40,Table13[[#This Row],[Items Name]],Dessert!$C$14:$C$40)</f>
        <v>0</v>
      </c>
      <c r="M401" s="70">
        <f>Table1[[#This Row],[isWarehouse&amp;Direct]]</f>
        <v>0</v>
      </c>
      <c r="N401" s="70">
        <f>Table1[[#This Row],[isFinished]]</f>
        <v>0</v>
      </c>
    </row>
    <row r="402" spans="3:14">
      <c r="C402" s="1">
        <f>Table1[[#This Row],[Code]]</f>
        <v>129103</v>
      </c>
      <c r="D402" t="str">
        <f>Table1[[#This Row],[Items Name]]</f>
        <v>TAMR HANDY</v>
      </c>
      <c r="E402" s="47" t="str">
        <f>Table1[[#This Row],[Unit]]</f>
        <v>05 PKT</v>
      </c>
      <c r="F402" s="47">
        <f>+Table13[[#This Row],[Souce]]+Table13[[#This Row],[Salad]]+Table13[[#This Row],[Sandwich]]+Table13[[#This Row],[Breacfast]]+Table13[[#This Row],[Pasta]]+Table13[[#This Row],[Dessert]]</f>
        <v>0</v>
      </c>
      <c r="G402" s="47">
        <f>SUMIF(Souce!$G$14:$G$357,Table13[[#This Row],[Items Name]],Souce!$C$14:$C$357)</f>
        <v>0</v>
      </c>
      <c r="H402" s="47">
        <f>SUMIF(Salad!$G$14:$G$768,Table13[[#This Row],[Items Name]],Salad!$C$14:$C$768)</f>
        <v>0</v>
      </c>
      <c r="I402" s="47">
        <f>SUMIF(Sandwich!$G$14:$G$454,Table13[[#This Row],[Items Name]],Sandwich!$C$14:$C$454)</f>
        <v>0</v>
      </c>
      <c r="J402" s="47">
        <f>SUMIF(Breakfast!$G$14:$G$164,Table13[[#This Row],[Items Name]],Breakfast!$C$14:$C$164)</f>
        <v>0</v>
      </c>
      <c r="K402" s="47">
        <f>SUMIF(Pasta!$G$14:$G$99,Table13[[#This Row],[Items Name]],Pasta!$C$14:$C$99)</f>
        <v>0</v>
      </c>
      <c r="L402" s="47">
        <f>SUMIF(Dessert!$G$14:$G$40,Table13[[#This Row],[Items Name]],Dessert!$C$14:$C$40)</f>
        <v>0</v>
      </c>
      <c r="M402" s="70">
        <f>Table1[[#This Row],[isWarehouse&amp;Direct]]</f>
        <v>0</v>
      </c>
      <c r="N402" s="70">
        <f>Table1[[#This Row],[isFinished]]</f>
        <v>0</v>
      </c>
    </row>
    <row r="403" spans="3:14">
      <c r="C403" s="1">
        <f>Table1[[#This Row],[Code]]</f>
        <v>129107</v>
      </c>
      <c r="D403" t="str">
        <f>Table1[[#This Row],[Items Name]]</f>
        <v>Improved Kick</v>
      </c>
      <c r="E403" s="47" t="str">
        <f>Table1[[#This Row],[Unit]]</f>
        <v>09 Gallon</v>
      </c>
      <c r="F403" s="47">
        <f>+Table13[[#This Row],[Souce]]+Table13[[#This Row],[Salad]]+Table13[[#This Row],[Sandwich]]+Table13[[#This Row],[Breacfast]]+Table13[[#This Row],[Pasta]]+Table13[[#This Row],[Dessert]]</f>
        <v>0</v>
      </c>
      <c r="G403" s="47">
        <f>SUMIF(Souce!$G$14:$G$357,Table13[[#This Row],[Items Name]],Souce!$C$14:$C$357)</f>
        <v>0</v>
      </c>
      <c r="H403" s="47">
        <f>SUMIF(Salad!$G$14:$G$768,Table13[[#This Row],[Items Name]],Salad!$C$14:$C$768)</f>
        <v>0</v>
      </c>
      <c r="I403" s="47">
        <f>SUMIF(Sandwich!$G$14:$G$454,Table13[[#This Row],[Items Name]],Sandwich!$C$14:$C$454)</f>
        <v>0</v>
      </c>
      <c r="J403" s="47">
        <f>SUMIF(Breakfast!$G$14:$G$164,Table13[[#This Row],[Items Name]],Breakfast!$C$14:$C$164)</f>
        <v>0</v>
      </c>
      <c r="K403" s="47">
        <f>SUMIF(Pasta!$G$14:$G$99,Table13[[#This Row],[Items Name]],Pasta!$C$14:$C$99)</f>
        <v>0</v>
      </c>
      <c r="L403" s="47">
        <f>SUMIF(Dessert!$G$14:$G$40,Table13[[#This Row],[Items Name]],Dessert!$C$14:$C$40)</f>
        <v>0</v>
      </c>
      <c r="M403" s="70">
        <f>Table1[[#This Row],[isWarehouse&amp;Direct]]</f>
        <v>0</v>
      </c>
      <c r="N403" s="70">
        <f>Table1[[#This Row],[isFinished]]</f>
        <v>0</v>
      </c>
    </row>
    <row r="404" spans="3:14">
      <c r="C404" s="1">
        <f>Table1[[#This Row],[Code]]</f>
        <v>129108</v>
      </c>
      <c r="D404" t="str">
        <f>Table1[[#This Row],[Items Name]]</f>
        <v>sous walnat</v>
      </c>
      <c r="E404" s="47" t="str">
        <f>Table1[[#This Row],[Unit]]</f>
        <v>04 Box</v>
      </c>
      <c r="F404" s="47">
        <f>+Table13[[#This Row],[Souce]]+Table13[[#This Row],[Salad]]+Table13[[#This Row],[Sandwich]]+Table13[[#This Row],[Breacfast]]+Table13[[#This Row],[Pasta]]+Table13[[#This Row],[Dessert]]</f>
        <v>0</v>
      </c>
      <c r="G404" s="47">
        <f>SUMIF(Souce!$G$14:$G$357,Table13[[#This Row],[Items Name]],Souce!$C$14:$C$357)</f>
        <v>0</v>
      </c>
      <c r="H404" s="47">
        <f>SUMIF(Salad!$G$14:$G$768,Table13[[#This Row],[Items Name]],Salad!$C$14:$C$768)</f>
        <v>0</v>
      </c>
      <c r="I404" s="47">
        <f>SUMIF(Sandwich!$G$14:$G$454,Table13[[#This Row],[Items Name]],Sandwich!$C$14:$C$454)</f>
        <v>0</v>
      </c>
      <c r="J404" s="47">
        <f>SUMIF(Breakfast!$G$14:$G$164,Table13[[#This Row],[Items Name]],Breakfast!$C$14:$C$164)</f>
        <v>0</v>
      </c>
      <c r="K404" s="47">
        <f>SUMIF(Pasta!$G$14:$G$99,Table13[[#This Row],[Items Name]],Pasta!$C$14:$C$99)</f>
        <v>0</v>
      </c>
      <c r="L404" s="47">
        <f>SUMIF(Dessert!$G$14:$G$40,Table13[[#This Row],[Items Name]],Dessert!$C$14:$C$40)</f>
        <v>0</v>
      </c>
      <c r="M404" s="70">
        <f>Table1[[#This Row],[isWarehouse&amp;Direct]]</f>
        <v>0</v>
      </c>
      <c r="N404" s="70">
        <f>Table1[[#This Row],[isFinished]]</f>
        <v>0</v>
      </c>
    </row>
    <row r="405" spans="3:14">
      <c r="C405" s="1">
        <f>Table1[[#This Row],[Code]]</f>
        <v>129109</v>
      </c>
      <c r="D405" t="str">
        <f>Table1[[#This Row],[Items Name]]</f>
        <v>sous cherry</v>
      </c>
      <c r="E405" s="47" t="str">
        <f>Table1[[#This Row],[Unit]]</f>
        <v>04 Box</v>
      </c>
      <c r="F405" s="47">
        <f>+Table13[[#This Row],[Souce]]+Table13[[#This Row],[Salad]]+Table13[[#This Row],[Sandwich]]+Table13[[#This Row],[Breacfast]]+Table13[[#This Row],[Pasta]]+Table13[[#This Row],[Dessert]]</f>
        <v>0</v>
      </c>
      <c r="G405" s="47">
        <f>SUMIF(Souce!$G$14:$G$357,Table13[[#This Row],[Items Name]],Souce!$C$14:$C$357)</f>
        <v>0</v>
      </c>
      <c r="H405" s="47">
        <f>SUMIF(Salad!$G$14:$G$768,Table13[[#This Row],[Items Name]],Salad!$C$14:$C$768)</f>
        <v>0</v>
      </c>
      <c r="I405" s="47">
        <f>SUMIF(Sandwich!$G$14:$G$454,Table13[[#This Row],[Items Name]],Sandwich!$C$14:$C$454)</f>
        <v>0</v>
      </c>
      <c r="J405" s="47">
        <f>SUMIF(Breakfast!$G$14:$G$164,Table13[[#This Row],[Items Name]],Breakfast!$C$14:$C$164)</f>
        <v>0</v>
      </c>
      <c r="K405" s="47">
        <f>SUMIF(Pasta!$G$14:$G$99,Table13[[#This Row],[Items Name]],Pasta!$C$14:$C$99)</f>
        <v>0</v>
      </c>
      <c r="L405" s="47">
        <f>SUMIF(Dessert!$G$14:$G$40,Table13[[#This Row],[Items Name]],Dessert!$C$14:$C$40)</f>
        <v>0</v>
      </c>
      <c r="M405" s="70">
        <f>Table1[[#This Row],[isWarehouse&amp;Direct]]</f>
        <v>0</v>
      </c>
      <c r="N405" s="70">
        <f>Table1[[#This Row],[isFinished]]</f>
        <v>0</v>
      </c>
    </row>
    <row r="406" spans="3:14">
      <c r="C406" s="1">
        <f>Table1[[#This Row],[Code]]</f>
        <v>129110</v>
      </c>
      <c r="D406" t="str">
        <f>Table1[[#This Row],[Items Name]]</f>
        <v>Pressed dates</v>
      </c>
      <c r="E406" s="47" t="str">
        <f>Table1[[#This Row],[Unit]]</f>
        <v>07 KG</v>
      </c>
      <c r="F406" s="47">
        <f>+Table13[[#This Row],[Souce]]+Table13[[#This Row],[Salad]]+Table13[[#This Row],[Sandwich]]+Table13[[#This Row],[Breacfast]]+Table13[[#This Row],[Pasta]]+Table13[[#This Row],[Dessert]]</f>
        <v>0</v>
      </c>
      <c r="G406" s="47">
        <f>SUMIF(Souce!$G$14:$G$357,Table13[[#This Row],[Items Name]],Souce!$C$14:$C$357)</f>
        <v>0</v>
      </c>
      <c r="H406" s="47">
        <f>SUMIF(Salad!$G$14:$G$768,Table13[[#This Row],[Items Name]],Salad!$C$14:$C$768)</f>
        <v>0</v>
      </c>
      <c r="I406" s="47">
        <f>SUMIF(Sandwich!$G$14:$G$454,Table13[[#This Row],[Items Name]],Sandwich!$C$14:$C$454)</f>
        <v>0</v>
      </c>
      <c r="J406" s="47">
        <f>SUMIF(Breakfast!$G$14:$G$164,Table13[[#This Row],[Items Name]],Breakfast!$C$14:$C$164)</f>
        <v>0</v>
      </c>
      <c r="K406" s="47">
        <f>SUMIF(Pasta!$G$14:$G$99,Table13[[#This Row],[Items Name]],Pasta!$C$14:$C$99)</f>
        <v>0</v>
      </c>
      <c r="L406" s="47">
        <f>SUMIF(Dessert!$G$14:$G$40,Table13[[#This Row],[Items Name]],Dessert!$C$14:$C$40)</f>
        <v>0</v>
      </c>
      <c r="M406" s="70">
        <f>Table1[[#This Row],[isWarehouse&amp;Direct]]</f>
        <v>0</v>
      </c>
      <c r="N406" s="70">
        <f>Table1[[#This Row],[isFinished]]</f>
        <v>0</v>
      </c>
    </row>
    <row r="407" spans="3:14">
      <c r="C407" s="1">
        <f>Table1[[#This Row],[Code]]</f>
        <v>129111</v>
      </c>
      <c r="D407" t="str">
        <f>Table1[[#This Row],[Items Name]]</f>
        <v>samna hlop</v>
      </c>
      <c r="E407" s="47" t="str">
        <f>Table1[[#This Row],[Unit]]</f>
        <v>07 KG</v>
      </c>
      <c r="F407" s="47">
        <f>+Table13[[#This Row],[Souce]]+Table13[[#This Row],[Salad]]+Table13[[#This Row],[Sandwich]]+Table13[[#This Row],[Breacfast]]+Table13[[#This Row],[Pasta]]+Table13[[#This Row],[Dessert]]</f>
        <v>0</v>
      </c>
      <c r="G407" s="47">
        <f>SUMIF(Souce!$G$14:$G$357,Table13[[#This Row],[Items Name]],Souce!$C$14:$C$357)</f>
        <v>0</v>
      </c>
      <c r="H407" s="47">
        <f>SUMIF(Salad!$G$14:$G$768,Table13[[#This Row],[Items Name]],Salad!$C$14:$C$768)</f>
        <v>0</v>
      </c>
      <c r="I407" s="47">
        <f>SUMIF(Sandwich!$G$14:$G$454,Table13[[#This Row],[Items Name]],Sandwich!$C$14:$C$454)</f>
        <v>0</v>
      </c>
      <c r="J407" s="47">
        <f>SUMIF(Breakfast!$G$14:$G$164,Table13[[#This Row],[Items Name]],Breakfast!$C$14:$C$164)</f>
        <v>0</v>
      </c>
      <c r="K407" s="47">
        <f>SUMIF(Pasta!$G$14:$G$99,Table13[[#This Row],[Items Name]],Pasta!$C$14:$C$99)</f>
        <v>0</v>
      </c>
      <c r="L407" s="47">
        <f>SUMIF(Dessert!$G$14:$G$40,Table13[[#This Row],[Items Name]],Dessert!$C$14:$C$40)</f>
        <v>0</v>
      </c>
      <c r="M407" s="70">
        <f>Table1[[#This Row],[isWarehouse&amp;Direct]]</f>
        <v>0</v>
      </c>
      <c r="N407" s="70">
        <f>Table1[[#This Row],[isFinished]]</f>
        <v>0</v>
      </c>
    </row>
    <row r="408" spans="3:14">
      <c r="C408" s="1">
        <f>Table1[[#This Row],[Code]]</f>
        <v>129113</v>
      </c>
      <c r="D408" t="str">
        <f>Table1[[#This Row],[Items Name]]</f>
        <v>Serbatol</v>
      </c>
      <c r="E408" s="47" t="str">
        <f>Table1[[#This Row],[Unit]]</f>
        <v>12 LTR</v>
      </c>
      <c r="F408" s="47">
        <f>+Table13[[#This Row],[Souce]]+Table13[[#This Row],[Salad]]+Table13[[#This Row],[Sandwich]]+Table13[[#This Row],[Breacfast]]+Table13[[#This Row],[Pasta]]+Table13[[#This Row],[Dessert]]</f>
        <v>0</v>
      </c>
      <c r="G408" s="47">
        <f>SUMIF(Souce!$G$14:$G$357,Table13[[#This Row],[Items Name]],Souce!$C$14:$C$357)</f>
        <v>0</v>
      </c>
      <c r="H408" s="47">
        <f>SUMIF(Salad!$G$14:$G$768,Table13[[#This Row],[Items Name]],Salad!$C$14:$C$768)</f>
        <v>0</v>
      </c>
      <c r="I408" s="47">
        <f>SUMIF(Sandwich!$G$14:$G$454,Table13[[#This Row],[Items Name]],Sandwich!$C$14:$C$454)</f>
        <v>0</v>
      </c>
      <c r="J408" s="47">
        <f>SUMIF(Breakfast!$G$14:$G$164,Table13[[#This Row],[Items Name]],Breakfast!$C$14:$C$164)</f>
        <v>0</v>
      </c>
      <c r="K408" s="47">
        <f>SUMIF(Pasta!$G$14:$G$99,Table13[[#This Row],[Items Name]],Pasta!$C$14:$C$99)</f>
        <v>0</v>
      </c>
      <c r="L408" s="47">
        <f>SUMIF(Dessert!$G$14:$G$40,Table13[[#This Row],[Items Name]],Dessert!$C$14:$C$40)</f>
        <v>0</v>
      </c>
      <c r="M408" s="70">
        <f>Table1[[#This Row],[isWarehouse&amp;Direct]]</f>
        <v>0</v>
      </c>
      <c r="N408" s="70">
        <f>Table1[[#This Row],[isFinished]]</f>
        <v>0</v>
      </c>
    </row>
    <row r="409" spans="3:14">
      <c r="C409" s="1">
        <f>Table1[[#This Row],[Code]]</f>
        <v>129114</v>
      </c>
      <c r="D409" t="str">
        <f>Table1[[#This Row],[Items Name]]</f>
        <v>Honey whit</v>
      </c>
      <c r="E409" s="47" t="str">
        <f>Table1[[#This Row],[Unit]]</f>
        <v>07 KG</v>
      </c>
      <c r="F409" s="47">
        <f>+Table13[[#This Row],[Souce]]+Table13[[#This Row],[Salad]]+Table13[[#This Row],[Sandwich]]+Table13[[#This Row],[Breacfast]]+Table13[[#This Row],[Pasta]]+Table13[[#This Row],[Dessert]]</f>
        <v>0</v>
      </c>
      <c r="G409" s="47">
        <f>SUMIF(Souce!$G$14:$G$357,Table13[[#This Row],[Items Name]],Souce!$C$14:$C$357)</f>
        <v>0</v>
      </c>
      <c r="H409" s="47">
        <f>SUMIF(Salad!$G$14:$G$768,Table13[[#This Row],[Items Name]],Salad!$C$14:$C$768)</f>
        <v>0</v>
      </c>
      <c r="I409" s="47">
        <f>SUMIF(Sandwich!$G$14:$G$454,Table13[[#This Row],[Items Name]],Sandwich!$C$14:$C$454)</f>
        <v>0</v>
      </c>
      <c r="J409" s="47">
        <f>SUMIF(Breakfast!$G$14:$G$164,Table13[[#This Row],[Items Name]],Breakfast!$C$14:$C$164)</f>
        <v>0</v>
      </c>
      <c r="K409" s="47">
        <f>SUMIF(Pasta!$G$14:$G$99,Table13[[#This Row],[Items Name]],Pasta!$C$14:$C$99)</f>
        <v>0</v>
      </c>
      <c r="L409" s="47">
        <f>SUMIF(Dessert!$G$14:$G$40,Table13[[#This Row],[Items Name]],Dessert!$C$14:$C$40)</f>
        <v>0</v>
      </c>
      <c r="M409" s="70">
        <f>Table1[[#This Row],[isWarehouse&amp;Direct]]</f>
        <v>0</v>
      </c>
      <c r="N409" s="70">
        <f>Table1[[#This Row],[isFinished]]</f>
        <v>0</v>
      </c>
    </row>
    <row r="410" spans="3:14">
      <c r="C410" s="1">
        <f>Table1[[#This Row],[Code]]</f>
        <v>129115</v>
      </c>
      <c r="D410" t="str">
        <f>Table1[[#This Row],[Items Name]]</f>
        <v>Honey boretion</v>
      </c>
      <c r="E410" s="47" t="str">
        <f>Table1[[#This Row],[Unit]]</f>
        <v>02 Tin</v>
      </c>
      <c r="F410" s="47">
        <f>+Table13[[#This Row],[Souce]]+Table13[[#This Row],[Salad]]+Table13[[#This Row],[Sandwich]]+Table13[[#This Row],[Breacfast]]+Table13[[#This Row],[Pasta]]+Table13[[#This Row],[Dessert]]</f>
        <v>0</v>
      </c>
      <c r="G410" s="47">
        <f>SUMIF(Souce!$G$14:$G$357,Table13[[#This Row],[Items Name]],Souce!$C$14:$C$357)</f>
        <v>0</v>
      </c>
      <c r="H410" s="47">
        <f>SUMIF(Salad!$G$14:$G$768,Table13[[#This Row],[Items Name]],Salad!$C$14:$C$768)</f>
        <v>0</v>
      </c>
      <c r="I410" s="47">
        <f>SUMIF(Sandwich!$G$14:$G$454,Table13[[#This Row],[Items Name]],Sandwich!$C$14:$C$454)</f>
        <v>0</v>
      </c>
      <c r="J410" s="47">
        <f>SUMIF(Breakfast!$G$14:$G$164,Table13[[#This Row],[Items Name]],Breakfast!$C$14:$C$164)</f>
        <v>0</v>
      </c>
      <c r="K410" s="47">
        <f>SUMIF(Pasta!$G$14:$G$99,Table13[[#This Row],[Items Name]],Pasta!$C$14:$C$99)</f>
        <v>0</v>
      </c>
      <c r="L410" s="47">
        <f>SUMIF(Dessert!$G$14:$G$40,Table13[[#This Row],[Items Name]],Dessert!$C$14:$C$40)</f>
        <v>0</v>
      </c>
      <c r="M410" s="70">
        <f>Table1[[#This Row],[isWarehouse&amp;Direct]]</f>
        <v>0</v>
      </c>
      <c r="N410" s="70">
        <f>Table1[[#This Row],[isFinished]]</f>
        <v>0</v>
      </c>
    </row>
    <row r="411" spans="3:14">
      <c r="C411" s="1">
        <f>Table1[[#This Row],[Code]]</f>
        <v>129116</v>
      </c>
      <c r="D411" t="str">
        <f>Table1[[#This Row],[Items Name]]</f>
        <v>KASTER POWDER</v>
      </c>
      <c r="E411" s="47" t="str">
        <f>Table1[[#This Row],[Unit]]</f>
        <v>05 PKT</v>
      </c>
      <c r="F411" s="47">
        <f>+Table13[[#This Row],[Souce]]+Table13[[#This Row],[Salad]]+Table13[[#This Row],[Sandwich]]+Table13[[#This Row],[Breacfast]]+Table13[[#This Row],[Pasta]]+Table13[[#This Row],[Dessert]]</f>
        <v>0</v>
      </c>
      <c r="G411" s="47">
        <f>SUMIF(Souce!$G$14:$G$357,Table13[[#This Row],[Items Name]],Souce!$C$14:$C$357)</f>
        <v>0</v>
      </c>
      <c r="H411" s="47">
        <f>SUMIF(Salad!$G$14:$G$768,Table13[[#This Row],[Items Name]],Salad!$C$14:$C$768)</f>
        <v>0</v>
      </c>
      <c r="I411" s="47">
        <f>SUMIF(Sandwich!$G$14:$G$454,Table13[[#This Row],[Items Name]],Sandwich!$C$14:$C$454)</f>
        <v>0</v>
      </c>
      <c r="J411" s="47">
        <f>SUMIF(Breakfast!$G$14:$G$164,Table13[[#This Row],[Items Name]],Breakfast!$C$14:$C$164)</f>
        <v>0</v>
      </c>
      <c r="K411" s="47">
        <f>SUMIF(Pasta!$G$14:$G$99,Table13[[#This Row],[Items Name]],Pasta!$C$14:$C$99)</f>
        <v>0</v>
      </c>
      <c r="L411" s="47">
        <f>SUMIF(Dessert!$G$14:$G$40,Table13[[#This Row],[Items Name]],Dessert!$C$14:$C$40)</f>
        <v>0</v>
      </c>
      <c r="M411" s="70">
        <f>Table1[[#This Row],[isWarehouse&amp;Direct]]</f>
        <v>0</v>
      </c>
      <c r="N411" s="70">
        <f>Table1[[#This Row],[isFinished]]</f>
        <v>0</v>
      </c>
    </row>
    <row r="412" spans="3:14">
      <c r="C412" s="1">
        <f>Table1[[#This Row],[Code]]</f>
        <v>129120</v>
      </c>
      <c r="D412" t="str">
        <f>Table1[[#This Row],[Items Name]]</f>
        <v>Malban</v>
      </c>
      <c r="E412" s="47" t="str">
        <f>Table1[[#This Row],[Unit]]</f>
        <v>07 KG</v>
      </c>
      <c r="F412" s="47">
        <f>+Table13[[#This Row],[Souce]]+Table13[[#This Row],[Salad]]+Table13[[#This Row],[Sandwich]]+Table13[[#This Row],[Breacfast]]+Table13[[#This Row],[Pasta]]+Table13[[#This Row],[Dessert]]</f>
        <v>0</v>
      </c>
      <c r="G412" s="47">
        <f>SUMIF(Souce!$G$14:$G$357,Table13[[#This Row],[Items Name]],Souce!$C$14:$C$357)</f>
        <v>0</v>
      </c>
      <c r="H412" s="47">
        <f>SUMIF(Salad!$G$14:$G$768,Table13[[#This Row],[Items Name]],Salad!$C$14:$C$768)</f>
        <v>0</v>
      </c>
      <c r="I412" s="47">
        <f>SUMIF(Sandwich!$G$14:$G$454,Table13[[#This Row],[Items Name]],Sandwich!$C$14:$C$454)</f>
        <v>0</v>
      </c>
      <c r="J412" s="47">
        <f>SUMIF(Breakfast!$G$14:$G$164,Table13[[#This Row],[Items Name]],Breakfast!$C$14:$C$164)</f>
        <v>0</v>
      </c>
      <c r="K412" s="47">
        <f>SUMIF(Pasta!$G$14:$G$99,Table13[[#This Row],[Items Name]],Pasta!$C$14:$C$99)</f>
        <v>0</v>
      </c>
      <c r="L412" s="47">
        <f>SUMIF(Dessert!$G$14:$G$40,Table13[[#This Row],[Items Name]],Dessert!$C$14:$C$40)</f>
        <v>0</v>
      </c>
      <c r="M412" s="70">
        <f>Table1[[#This Row],[isWarehouse&amp;Direct]]</f>
        <v>0</v>
      </c>
      <c r="N412" s="70">
        <f>Table1[[#This Row],[isFinished]]</f>
        <v>0</v>
      </c>
    </row>
    <row r="413" spans="3:14">
      <c r="C413" s="1">
        <f>Table1[[#This Row],[Code]]</f>
        <v>129121</v>
      </c>
      <c r="D413" t="str">
        <f>Table1[[#This Row],[Items Name]]</f>
        <v>Salt of lemon</v>
      </c>
      <c r="E413" s="47" t="str">
        <f>Table1[[#This Row],[Unit]]</f>
        <v>07 KG</v>
      </c>
      <c r="F413" s="47">
        <f>+Table13[[#This Row],[Souce]]+Table13[[#This Row],[Salad]]+Table13[[#This Row],[Sandwich]]+Table13[[#This Row],[Breacfast]]+Table13[[#This Row],[Pasta]]+Table13[[#This Row],[Dessert]]</f>
        <v>0</v>
      </c>
      <c r="G413" s="47">
        <f>SUMIF(Souce!$G$14:$G$357,Table13[[#This Row],[Items Name]],Souce!$C$14:$C$357)</f>
        <v>0</v>
      </c>
      <c r="H413" s="47">
        <f>SUMIF(Salad!$G$14:$G$768,Table13[[#This Row],[Items Name]],Salad!$C$14:$C$768)</f>
        <v>0</v>
      </c>
      <c r="I413" s="47">
        <f>SUMIF(Sandwich!$G$14:$G$454,Table13[[#This Row],[Items Name]],Sandwich!$C$14:$C$454)</f>
        <v>0</v>
      </c>
      <c r="J413" s="47">
        <f>SUMIF(Breakfast!$G$14:$G$164,Table13[[#This Row],[Items Name]],Breakfast!$C$14:$C$164)</f>
        <v>0</v>
      </c>
      <c r="K413" s="47">
        <f>SUMIF(Pasta!$G$14:$G$99,Table13[[#This Row],[Items Name]],Pasta!$C$14:$C$99)</f>
        <v>0</v>
      </c>
      <c r="L413" s="47">
        <f>SUMIF(Dessert!$G$14:$G$40,Table13[[#This Row],[Items Name]],Dessert!$C$14:$C$40)</f>
        <v>0</v>
      </c>
      <c r="M413" s="70">
        <f>Table1[[#This Row],[isWarehouse&amp;Direct]]</f>
        <v>0</v>
      </c>
      <c r="N413" s="70">
        <f>Table1[[#This Row],[isFinished]]</f>
        <v>0</v>
      </c>
    </row>
    <row r="414" spans="3:14">
      <c r="C414" s="1">
        <f>Table1[[#This Row],[Code]]</f>
        <v>129122</v>
      </c>
      <c r="D414" t="str">
        <f>Table1[[#This Row],[Items Name]]</f>
        <v>Color Red</v>
      </c>
      <c r="E414" s="47" t="str">
        <f>Table1[[#This Row],[Unit]]</f>
        <v>07 KG</v>
      </c>
      <c r="F414" s="47">
        <f>+Table13[[#This Row],[Souce]]+Table13[[#This Row],[Salad]]+Table13[[#This Row],[Sandwich]]+Table13[[#This Row],[Breacfast]]+Table13[[#This Row],[Pasta]]+Table13[[#This Row],[Dessert]]</f>
        <v>0</v>
      </c>
      <c r="G414" s="47">
        <f>SUMIF(Souce!$G$14:$G$357,Table13[[#This Row],[Items Name]],Souce!$C$14:$C$357)</f>
        <v>0</v>
      </c>
      <c r="H414" s="47">
        <f>SUMIF(Salad!$G$14:$G$768,Table13[[#This Row],[Items Name]],Salad!$C$14:$C$768)</f>
        <v>0</v>
      </c>
      <c r="I414" s="47">
        <f>SUMIF(Sandwich!$G$14:$G$454,Table13[[#This Row],[Items Name]],Sandwich!$C$14:$C$454)</f>
        <v>0</v>
      </c>
      <c r="J414" s="47">
        <f>SUMIF(Breakfast!$G$14:$G$164,Table13[[#This Row],[Items Name]],Breakfast!$C$14:$C$164)</f>
        <v>0</v>
      </c>
      <c r="K414" s="47">
        <f>SUMIF(Pasta!$G$14:$G$99,Table13[[#This Row],[Items Name]],Pasta!$C$14:$C$99)</f>
        <v>0</v>
      </c>
      <c r="L414" s="47">
        <f>SUMIF(Dessert!$G$14:$G$40,Table13[[#This Row],[Items Name]],Dessert!$C$14:$C$40)</f>
        <v>0</v>
      </c>
      <c r="M414" s="70">
        <f>Table1[[#This Row],[isWarehouse&amp;Direct]]</f>
        <v>0</v>
      </c>
      <c r="N414" s="70">
        <f>Table1[[#This Row],[isFinished]]</f>
        <v>0</v>
      </c>
    </row>
    <row r="415" spans="3:14">
      <c r="C415" s="1">
        <f>Table1[[#This Row],[Code]]</f>
        <v>129123</v>
      </c>
      <c r="D415" t="str">
        <f>Table1[[#This Row],[Items Name]]</f>
        <v>cooler green</v>
      </c>
      <c r="E415" s="47" t="str">
        <f>Table1[[#This Row],[Unit]]</f>
        <v>07 KG</v>
      </c>
      <c r="F415" s="47">
        <f>+Table13[[#This Row],[Souce]]+Table13[[#This Row],[Salad]]+Table13[[#This Row],[Sandwich]]+Table13[[#This Row],[Breacfast]]+Table13[[#This Row],[Pasta]]+Table13[[#This Row],[Dessert]]</f>
        <v>0</v>
      </c>
      <c r="G415" s="47">
        <f>SUMIF(Souce!$G$14:$G$357,Table13[[#This Row],[Items Name]],Souce!$C$14:$C$357)</f>
        <v>0</v>
      </c>
      <c r="H415" s="47">
        <f>SUMIF(Salad!$G$14:$G$768,Table13[[#This Row],[Items Name]],Salad!$C$14:$C$768)</f>
        <v>0</v>
      </c>
      <c r="I415" s="47">
        <f>SUMIF(Sandwich!$G$14:$G$454,Table13[[#This Row],[Items Name]],Sandwich!$C$14:$C$454)</f>
        <v>0</v>
      </c>
      <c r="J415" s="47">
        <f>SUMIF(Breakfast!$G$14:$G$164,Table13[[#This Row],[Items Name]],Breakfast!$C$14:$C$164)</f>
        <v>0</v>
      </c>
      <c r="K415" s="47">
        <f>SUMIF(Pasta!$G$14:$G$99,Table13[[#This Row],[Items Name]],Pasta!$C$14:$C$99)</f>
        <v>0</v>
      </c>
      <c r="L415" s="47">
        <f>SUMIF(Dessert!$G$14:$G$40,Table13[[#This Row],[Items Name]],Dessert!$C$14:$C$40)</f>
        <v>0</v>
      </c>
      <c r="M415" s="70">
        <f>Table1[[#This Row],[isWarehouse&amp;Direct]]</f>
        <v>0</v>
      </c>
      <c r="N415" s="70">
        <f>Table1[[#This Row],[isFinished]]</f>
        <v>0</v>
      </c>
    </row>
    <row r="416" spans="3:14">
      <c r="C416" s="1">
        <f>Table1[[#This Row],[Code]]</f>
        <v>129124</v>
      </c>
      <c r="D416" t="str">
        <f>Table1[[#This Row],[Items Name]]</f>
        <v>TART SABLEA WHITE</v>
      </c>
      <c r="E416" s="47" t="str">
        <f>Table1[[#This Row],[Unit]]</f>
        <v>06 Each</v>
      </c>
      <c r="F416" s="47">
        <f>+Table13[[#This Row],[Souce]]+Table13[[#This Row],[Salad]]+Table13[[#This Row],[Sandwich]]+Table13[[#This Row],[Breacfast]]+Table13[[#This Row],[Pasta]]+Table13[[#This Row],[Dessert]]</f>
        <v>0</v>
      </c>
      <c r="G416" s="47">
        <f>SUMIF(Souce!$G$14:$G$357,Table13[[#This Row],[Items Name]],Souce!$C$14:$C$357)</f>
        <v>0</v>
      </c>
      <c r="H416" s="47">
        <f>SUMIF(Salad!$G$14:$G$768,Table13[[#This Row],[Items Name]],Salad!$C$14:$C$768)</f>
        <v>0</v>
      </c>
      <c r="I416" s="47">
        <f>SUMIF(Sandwich!$G$14:$G$454,Table13[[#This Row],[Items Name]],Sandwich!$C$14:$C$454)</f>
        <v>0</v>
      </c>
      <c r="J416" s="47">
        <f>SUMIF(Breakfast!$G$14:$G$164,Table13[[#This Row],[Items Name]],Breakfast!$C$14:$C$164)</f>
        <v>0</v>
      </c>
      <c r="K416" s="47">
        <f>SUMIF(Pasta!$G$14:$G$99,Table13[[#This Row],[Items Name]],Pasta!$C$14:$C$99)</f>
        <v>0</v>
      </c>
      <c r="L416" s="47">
        <f>SUMIF(Dessert!$G$14:$G$40,Table13[[#This Row],[Items Name]],Dessert!$C$14:$C$40)</f>
        <v>0</v>
      </c>
      <c r="M416" s="70">
        <f>Table1[[#This Row],[isWarehouse&amp;Direct]]</f>
        <v>0</v>
      </c>
      <c r="N416" s="70">
        <f>Table1[[#This Row],[isFinished]]</f>
        <v>0</v>
      </c>
    </row>
    <row r="417" spans="3:14">
      <c r="C417" s="1">
        <f>Table1[[#This Row],[Code]]</f>
        <v>129125</v>
      </c>
      <c r="D417" t="str">
        <f>Table1[[#This Row],[Items Name]]</f>
        <v>TART SABLEA CHCOCLAT</v>
      </c>
      <c r="E417" s="47" t="str">
        <f>Table1[[#This Row],[Unit]]</f>
        <v>06 Each</v>
      </c>
      <c r="F417" s="47">
        <f>+Table13[[#This Row],[Souce]]+Table13[[#This Row],[Salad]]+Table13[[#This Row],[Sandwich]]+Table13[[#This Row],[Breacfast]]+Table13[[#This Row],[Pasta]]+Table13[[#This Row],[Dessert]]</f>
        <v>0</v>
      </c>
      <c r="G417" s="47">
        <f>SUMIF(Souce!$G$14:$G$357,Table13[[#This Row],[Items Name]],Souce!$C$14:$C$357)</f>
        <v>0</v>
      </c>
      <c r="H417" s="47">
        <f>SUMIF(Salad!$G$14:$G$768,Table13[[#This Row],[Items Name]],Salad!$C$14:$C$768)</f>
        <v>0</v>
      </c>
      <c r="I417" s="47">
        <f>SUMIF(Sandwich!$G$14:$G$454,Table13[[#This Row],[Items Name]],Sandwich!$C$14:$C$454)</f>
        <v>0</v>
      </c>
      <c r="J417" s="47">
        <f>SUMIF(Breakfast!$G$14:$G$164,Table13[[#This Row],[Items Name]],Breakfast!$C$14:$C$164)</f>
        <v>0</v>
      </c>
      <c r="K417" s="47">
        <f>SUMIF(Pasta!$G$14:$G$99,Table13[[#This Row],[Items Name]],Pasta!$C$14:$C$99)</f>
        <v>0</v>
      </c>
      <c r="L417" s="47">
        <f>SUMIF(Dessert!$G$14:$G$40,Table13[[#This Row],[Items Name]],Dessert!$C$14:$C$40)</f>
        <v>0</v>
      </c>
      <c r="M417" s="70">
        <f>Table1[[#This Row],[isWarehouse&amp;Direct]]</f>
        <v>0</v>
      </c>
      <c r="N417" s="70">
        <f>Table1[[#This Row],[isFinished]]</f>
        <v>0</v>
      </c>
    </row>
    <row r="418" spans="3:14">
      <c r="C418" s="1">
        <f>Table1[[#This Row],[Code]]</f>
        <v>129126</v>
      </c>
      <c r="D418" t="str">
        <f>Table1[[#This Row],[Items Name]]</f>
        <v>Aspunj Fudge Stuffed decent</v>
      </c>
      <c r="E418" s="47" t="str">
        <f>Table1[[#This Row],[Unit]]</f>
        <v>06 Each</v>
      </c>
      <c r="F418" s="47">
        <f>+Table13[[#This Row],[Souce]]+Table13[[#This Row],[Salad]]+Table13[[#This Row],[Sandwich]]+Table13[[#This Row],[Breacfast]]+Table13[[#This Row],[Pasta]]+Table13[[#This Row],[Dessert]]</f>
        <v>0</v>
      </c>
      <c r="G418" s="47">
        <f>SUMIF(Souce!$G$14:$G$357,Table13[[#This Row],[Items Name]],Souce!$C$14:$C$357)</f>
        <v>0</v>
      </c>
      <c r="H418" s="47">
        <f>SUMIF(Salad!$G$14:$G$768,Table13[[#This Row],[Items Name]],Salad!$C$14:$C$768)</f>
        <v>0</v>
      </c>
      <c r="I418" s="47">
        <f>SUMIF(Sandwich!$G$14:$G$454,Table13[[#This Row],[Items Name]],Sandwich!$C$14:$C$454)</f>
        <v>0</v>
      </c>
      <c r="J418" s="47">
        <f>SUMIF(Breakfast!$G$14:$G$164,Table13[[#This Row],[Items Name]],Breakfast!$C$14:$C$164)</f>
        <v>0</v>
      </c>
      <c r="K418" s="47">
        <f>SUMIF(Pasta!$G$14:$G$99,Table13[[#This Row],[Items Name]],Pasta!$C$14:$C$99)</f>
        <v>0</v>
      </c>
      <c r="L418" s="47">
        <f>SUMIF(Dessert!$G$14:$G$40,Table13[[#This Row],[Items Name]],Dessert!$C$14:$C$40)</f>
        <v>0</v>
      </c>
      <c r="M418" s="70">
        <f>Table1[[#This Row],[isWarehouse&amp;Direct]]</f>
        <v>0</v>
      </c>
      <c r="N418" s="70">
        <f>Table1[[#This Row],[isFinished]]</f>
        <v>0</v>
      </c>
    </row>
    <row r="419" spans="3:14">
      <c r="C419" s="1">
        <f>Table1[[#This Row],[Code]]</f>
        <v>129127</v>
      </c>
      <c r="D419" t="str">
        <f>Table1[[#This Row],[Items Name]]</f>
        <v>Sugar Dough</v>
      </c>
      <c r="E419" s="47" t="str">
        <f>Table1[[#This Row],[Unit]]</f>
        <v>07 KG</v>
      </c>
      <c r="F419" s="47">
        <f>+Table13[[#This Row],[Souce]]+Table13[[#This Row],[Salad]]+Table13[[#This Row],[Sandwich]]+Table13[[#This Row],[Breacfast]]+Table13[[#This Row],[Pasta]]+Table13[[#This Row],[Dessert]]</f>
        <v>0</v>
      </c>
      <c r="G419" s="47">
        <f>SUMIF(Souce!$G$14:$G$357,Table13[[#This Row],[Items Name]],Souce!$C$14:$C$357)</f>
        <v>0</v>
      </c>
      <c r="H419" s="47">
        <f>SUMIF(Salad!$G$14:$G$768,Table13[[#This Row],[Items Name]],Salad!$C$14:$C$768)</f>
        <v>0</v>
      </c>
      <c r="I419" s="47">
        <f>SUMIF(Sandwich!$G$14:$G$454,Table13[[#This Row],[Items Name]],Sandwich!$C$14:$C$454)</f>
        <v>0</v>
      </c>
      <c r="J419" s="47">
        <f>SUMIF(Breakfast!$G$14:$G$164,Table13[[#This Row],[Items Name]],Breakfast!$C$14:$C$164)</f>
        <v>0</v>
      </c>
      <c r="K419" s="47">
        <f>SUMIF(Pasta!$G$14:$G$99,Table13[[#This Row],[Items Name]],Pasta!$C$14:$C$99)</f>
        <v>0</v>
      </c>
      <c r="L419" s="47">
        <f>SUMIF(Dessert!$G$14:$G$40,Table13[[#This Row],[Items Name]],Dessert!$C$14:$C$40)</f>
        <v>0</v>
      </c>
      <c r="M419" s="70">
        <f>Table1[[#This Row],[isWarehouse&amp;Direct]]</f>
        <v>0</v>
      </c>
      <c r="N419" s="70">
        <f>Table1[[#This Row],[isFinished]]</f>
        <v>0</v>
      </c>
    </row>
    <row r="420" spans="3:14">
      <c r="C420" s="1">
        <f>Table1[[#This Row],[Code]]</f>
        <v>129128</v>
      </c>
      <c r="D420" t="str">
        <f>Table1[[#This Row],[Items Name]]</f>
        <v>Mussel Sandstone</v>
      </c>
      <c r="E420" s="47" t="str">
        <f>Table1[[#This Row],[Unit]]</f>
        <v>07 KG</v>
      </c>
      <c r="F420" s="47">
        <f>+Table13[[#This Row],[Souce]]+Table13[[#This Row],[Salad]]+Table13[[#This Row],[Sandwich]]+Table13[[#This Row],[Breacfast]]+Table13[[#This Row],[Pasta]]+Table13[[#This Row],[Dessert]]</f>
        <v>0</v>
      </c>
      <c r="G420" s="47">
        <f>SUMIF(Souce!$G$14:$G$357,Table13[[#This Row],[Items Name]],Souce!$C$14:$C$357)</f>
        <v>0</v>
      </c>
      <c r="H420" s="47">
        <f>SUMIF(Salad!$G$14:$G$768,Table13[[#This Row],[Items Name]],Salad!$C$14:$C$768)</f>
        <v>0</v>
      </c>
      <c r="I420" s="47">
        <f>SUMIF(Sandwich!$G$14:$G$454,Table13[[#This Row],[Items Name]],Sandwich!$C$14:$C$454)</f>
        <v>0</v>
      </c>
      <c r="J420" s="47">
        <f>SUMIF(Breakfast!$G$14:$G$164,Table13[[#This Row],[Items Name]],Breakfast!$C$14:$C$164)</f>
        <v>0</v>
      </c>
      <c r="K420" s="47">
        <f>SUMIF(Pasta!$G$14:$G$99,Table13[[#This Row],[Items Name]],Pasta!$C$14:$C$99)</f>
        <v>0</v>
      </c>
      <c r="L420" s="47">
        <f>SUMIF(Dessert!$G$14:$G$40,Table13[[#This Row],[Items Name]],Dessert!$C$14:$C$40)</f>
        <v>0</v>
      </c>
      <c r="M420" s="70">
        <f>Table1[[#This Row],[isWarehouse&amp;Direct]]</f>
        <v>0</v>
      </c>
      <c r="N420" s="70">
        <f>Table1[[#This Row],[isFinished]]</f>
        <v>0</v>
      </c>
    </row>
    <row r="421" spans="3:14">
      <c r="C421" s="1">
        <f>Table1[[#This Row],[Code]]</f>
        <v>129184</v>
      </c>
      <c r="D421" t="str">
        <f>Table1[[#This Row],[Items Name]]</f>
        <v>Peeled almonds</v>
      </c>
      <c r="E421" s="47" t="str">
        <f>Table1[[#This Row],[Unit]]</f>
        <v>07 KG</v>
      </c>
      <c r="F421" s="47">
        <f>+Table13[[#This Row],[Souce]]+Table13[[#This Row],[Salad]]+Table13[[#This Row],[Sandwich]]+Table13[[#This Row],[Breacfast]]+Table13[[#This Row],[Pasta]]+Table13[[#This Row],[Dessert]]</f>
        <v>0</v>
      </c>
      <c r="G421" s="47">
        <f>SUMIF(Souce!$G$14:$G$357,Table13[[#This Row],[Items Name]],Souce!$C$14:$C$357)</f>
        <v>0</v>
      </c>
      <c r="H421" s="47">
        <f>SUMIF(Salad!$G$14:$G$768,Table13[[#This Row],[Items Name]],Salad!$C$14:$C$768)</f>
        <v>0</v>
      </c>
      <c r="I421" s="47">
        <f>SUMIF(Sandwich!$G$14:$G$454,Table13[[#This Row],[Items Name]],Sandwich!$C$14:$C$454)</f>
        <v>0</v>
      </c>
      <c r="J421" s="47">
        <f>SUMIF(Breakfast!$G$14:$G$164,Table13[[#This Row],[Items Name]],Breakfast!$C$14:$C$164)</f>
        <v>0</v>
      </c>
      <c r="K421" s="47">
        <f>SUMIF(Pasta!$G$14:$G$99,Table13[[#This Row],[Items Name]],Pasta!$C$14:$C$99)</f>
        <v>0</v>
      </c>
      <c r="L421" s="47">
        <f>SUMIF(Dessert!$G$14:$G$40,Table13[[#This Row],[Items Name]],Dessert!$C$14:$C$40)</f>
        <v>0</v>
      </c>
      <c r="M421" s="70">
        <f>Table1[[#This Row],[isWarehouse&amp;Direct]]</f>
        <v>0</v>
      </c>
      <c r="N421" s="70">
        <f>Table1[[#This Row],[isFinished]]</f>
        <v>0</v>
      </c>
    </row>
    <row r="422" spans="3:14">
      <c r="C422" s="1">
        <f>Table1[[#This Row],[Code]]</f>
        <v>129185</v>
      </c>
      <c r="D422" t="str">
        <f>Table1[[#This Row],[Items Name]]</f>
        <v>Cacao Powder Rich Mix</v>
      </c>
      <c r="E422" s="47" t="str">
        <f>Table1[[#This Row],[Unit]]</f>
        <v>07 KG</v>
      </c>
      <c r="F422" s="47">
        <f>+Table13[[#This Row],[Souce]]+Table13[[#This Row],[Salad]]+Table13[[#This Row],[Sandwich]]+Table13[[#This Row],[Breacfast]]+Table13[[#This Row],[Pasta]]+Table13[[#This Row],[Dessert]]</f>
        <v>0</v>
      </c>
      <c r="G422" s="47">
        <f>SUMIF(Souce!$G$14:$G$357,Table13[[#This Row],[Items Name]],Souce!$C$14:$C$357)</f>
        <v>0</v>
      </c>
      <c r="H422" s="47">
        <f>SUMIF(Salad!$G$14:$G$768,Table13[[#This Row],[Items Name]],Salad!$C$14:$C$768)</f>
        <v>0</v>
      </c>
      <c r="I422" s="47">
        <f>SUMIF(Sandwich!$G$14:$G$454,Table13[[#This Row],[Items Name]],Sandwich!$C$14:$C$454)</f>
        <v>0</v>
      </c>
      <c r="J422" s="47">
        <f>SUMIF(Breakfast!$G$14:$G$164,Table13[[#This Row],[Items Name]],Breakfast!$C$14:$C$164)</f>
        <v>0</v>
      </c>
      <c r="K422" s="47">
        <f>SUMIF(Pasta!$G$14:$G$99,Table13[[#This Row],[Items Name]],Pasta!$C$14:$C$99)</f>
        <v>0</v>
      </c>
      <c r="L422" s="47">
        <f>SUMIF(Dessert!$G$14:$G$40,Table13[[#This Row],[Items Name]],Dessert!$C$14:$C$40)</f>
        <v>0</v>
      </c>
      <c r="M422" s="70">
        <f>Table1[[#This Row],[isWarehouse&amp;Direct]]</f>
        <v>0</v>
      </c>
      <c r="N422" s="70">
        <f>Table1[[#This Row],[isFinished]]</f>
        <v>0</v>
      </c>
    </row>
    <row r="423" spans="3:14">
      <c r="C423" s="1">
        <f>Table1[[#This Row],[Code]]</f>
        <v>129186</v>
      </c>
      <c r="D423" t="str">
        <f>Table1[[#This Row],[Items Name]]</f>
        <v>Toffee Chocolate cramel</v>
      </c>
      <c r="E423" s="47" t="str">
        <f>Table1[[#This Row],[Unit]]</f>
        <v>04 Box</v>
      </c>
      <c r="F423" s="47">
        <f>+Table13[[#This Row],[Souce]]+Table13[[#This Row],[Salad]]+Table13[[#This Row],[Sandwich]]+Table13[[#This Row],[Breacfast]]+Table13[[#This Row],[Pasta]]+Table13[[#This Row],[Dessert]]</f>
        <v>0</v>
      </c>
      <c r="G423" s="47">
        <f>SUMIF(Souce!$G$14:$G$357,Table13[[#This Row],[Items Name]],Souce!$C$14:$C$357)</f>
        <v>0</v>
      </c>
      <c r="H423" s="47">
        <f>SUMIF(Salad!$G$14:$G$768,Table13[[#This Row],[Items Name]],Salad!$C$14:$C$768)</f>
        <v>0</v>
      </c>
      <c r="I423" s="47">
        <f>SUMIF(Sandwich!$G$14:$G$454,Table13[[#This Row],[Items Name]],Sandwich!$C$14:$C$454)</f>
        <v>0</v>
      </c>
      <c r="J423" s="47">
        <f>SUMIF(Breakfast!$G$14:$G$164,Table13[[#This Row],[Items Name]],Breakfast!$C$14:$C$164)</f>
        <v>0</v>
      </c>
      <c r="K423" s="47">
        <f>SUMIF(Pasta!$G$14:$G$99,Table13[[#This Row],[Items Name]],Pasta!$C$14:$C$99)</f>
        <v>0</v>
      </c>
      <c r="L423" s="47">
        <f>SUMIF(Dessert!$G$14:$G$40,Table13[[#This Row],[Items Name]],Dessert!$C$14:$C$40)</f>
        <v>0</v>
      </c>
      <c r="M423" s="70">
        <f>Table1[[#This Row],[isWarehouse&amp;Direct]]</f>
        <v>0</v>
      </c>
      <c r="N423" s="70">
        <f>Table1[[#This Row],[isFinished]]</f>
        <v>0</v>
      </c>
    </row>
    <row r="424" spans="3:14">
      <c r="C424" s="1">
        <f>Table1[[#This Row],[Code]]</f>
        <v>129187</v>
      </c>
      <c r="D424" t="str">
        <f>Table1[[#This Row],[Items Name]]</f>
        <v>ASNS VANLEA</v>
      </c>
      <c r="E424" s="47" t="str">
        <f>Table1[[#This Row],[Unit]]</f>
        <v>07 KG</v>
      </c>
      <c r="F424" s="47">
        <f>+Table13[[#This Row],[Souce]]+Table13[[#This Row],[Salad]]+Table13[[#This Row],[Sandwich]]+Table13[[#This Row],[Breacfast]]+Table13[[#This Row],[Pasta]]+Table13[[#This Row],[Dessert]]</f>
        <v>0</v>
      </c>
      <c r="G424" s="47">
        <f>SUMIF(Souce!$G$14:$G$357,Table13[[#This Row],[Items Name]],Souce!$C$14:$C$357)</f>
        <v>0</v>
      </c>
      <c r="H424" s="47">
        <f>SUMIF(Salad!$G$14:$G$768,Table13[[#This Row],[Items Name]],Salad!$C$14:$C$768)</f>
        <v>0</v>
      </c>
      <c r="I424" s="47">
        <f>SUMIF(Sandwich!$G$14:$G$454,Table13[[#This Row],[Items Name]],Sandwich!$C$14:$C$454)</f>
        <v>0</v>
      </c>
      <c r="J424" s="47">
        <f>SUMIF(Breakfast!$G$14:$G$164,Table13[[#This Row],[Items Name]],Breakfast!$C$14:$C$164)</f>
        <v>0</v>
      </c>
      <c r="K424" s="47">
        <f>SUMIF(Pasta!$G$14:$G$99,Table13[[#This Row],[Items Name]],Pasta!$C$14:$C$99)</f>
        <v>0</v>
      </c>
      <c r="L424" s="47">
        <f>SUMIF(Dessert!$G$14:$G$40,Table13[[#This Row],[Items Name]],Dessert!$C$14:$C$40)</f>
        <v>0</v>
      </c>
      <c r="M424" s="70">
        <f>Table1[[#This Row],[isWarehouse&amp;Direct]]</f>
        <v>0</v>
      </c>
      <c r="N424" s="70">
        <f>Table1[[#This Row],[isFinished]]</f>
        <v>0</v>
      </c>
    </row>
    <row r="425" spans="3:14">
      <c r="C425" s="1">
        <f>Table1[[#This Row],[Code]]</f>
        <v>129188</v>
      </c>
      <c r="D425" t="str">
        <f>Table1[[#This Row],[Items Name]]</f>
        <v>ARASEA</v>
      </c>
      <c r="E425" s="47" t="str">
        <f>Table1[[#This Row],[Unit]]</f>
        <v>07 KG</v>
      </c>
      <c r="F425" s="47">
        <f>+Table13[[#This Row],[Souce]]+Table13[[#This Row],[Salad]]+Table13[[#This Row],[Sandwich]]+Table13[[#This Row],[Breacfast]]+Table13[[#This Row],[Pasta]]+Table13[[#This Row],[Dessert]]</f>
        <v>0</v>
      </c>
      <c r="G425" s="47">
        <f>SUMIF(Souce!$G$14:$G$357,Table13[[#This Row],[Items Name]],Souce!$C$14:$C$357)</f>
        <v>0</v>
      </c>
      <c r="H425" s="47">
        <f>SUMIF(Salad!$G$14:$G$768,Table13[[#This Row],[Items Name]],Salad!$C$14:$C$768)</f>
        <v>0</v>
      </c>
      <c r="I425" s="47">
        <f>SUMIF(Sandwich!$G$14:$G$454,Table13[[#This Row],[Items Name]],Sandwich!$C$14:$C$454)</f>
        <v>0</v>
      </c>
      <c r="J425" s="47">
        <f>SUMIF(Breakfast!$G$14:$G$164,Table13[[#This Row],[Items Name]],Breakfast!$C$14:$C$164)</f>
        <v>0</v>
      </c>
      <c r="K425" s="47">
        <f>SUMIF(Pasta!$G$14:$G$99,Table13[[#This Row],[Items Name]],Pasta!$C$14:$C$99)</f>
        <v>0</v>
      </c>
      <c r="L425" s="47">
        <f>SUMIF(Dessert!$G$14:$G$40,Table13[[#This Row],[Items Name]],Dessert!$C$14:$C$40)</f>
        <v>0</v>
      </c>
      <c r="M425" s="70">
        <f>Table1[[#This Row],[isWarehouse&amp;Direct]]</f>
        <v>0</v>
      </c>
      <c r="N425" s="70">
        <f>Table1[[#This Row],[isFinished]]</f>
        <v>0</v>
      </c>
    </row>
    <row r="426" spans="3:14">
      <c r="C426" s="1">
        <f>Table1[[#This Row],[Code]]</f>
        <v>129189</v>
      </c>
      <c r="D426" t="str">
        <f>Table1[[#This Row],[Items Name]]</f>
        <v>CREAM PASTRY COOKED</v>
      </c>
      <c r="E426" s="47" t="str">
        <f>Table1[[#This Row],[Unit]]</f>
        <v>07 KG</v>
      </c>
      <c r="F426" s="47">
        <f>+Table13[[#This Row],[Souce]]+Table13[[#This Row],[Salad]]+Table13[[#This Row],[Sandwich]]+Table13[[#This Row],[Breacfast]]+Table13[[#This Row],[Pasta]]+Table13[[#This Row],[Dessert]]</f>
        <v>0</v>
      </c>
      <c r="G426" s="47">
        <f>SUMIF(Souce!$G$14:$G$357,Table13[[#This Row],[Items Name]],Souce!$C$14:$C$357)</f>
        <v>0</v>
      </c>
      <c r="H426" s="47">
        <f>SUMIF(Salad!$G$14:$G$768,Table13[[#This Row],[Items Name]],Salad!$C$14:$C$768)</f>
        <v>0</v>
      </c>
      <c r="I426" s="47">
        <f>SUMIF(Sandwich!$G$14:$G$454,Table13[[#This Row],[Items Name]],Sandwich!$C$14:$C$454)</f>
        <v>0</v>
      </c>
      <c r="J426" s="47">
        <f>SUMIF(Breakfast!$G$14:$G$164,Table13[[#This Row],[Items Name]],Breakfast!$C$14:$C$164)</f>
        <v>0</v>
      </c>
      <c r="K426" s="47">
        <f>SUMIF(Pasta!$G$14:$G$99,Table13[[#This Row],[Items Name]],Pasta!$C$14:$C$99)</f>
        <v>0</v>
      </c>
      <c r="L426" s="47">
        <f>SUMIF(Dessert!$G$14:$G$40,Table13[[#This Row],[Items Name]],Dessert!$C$14:$C$40)</f>
        <v>0</v>
      </c>
      <c r="M426" s="70">
        <f>Table1[[#This Row],[isWarehouse&amp;Direct]]</f>
        <v>0</v>
      </c>
      <c r="N426" s="70">
        <f>Table1[[#This Row],[isFinished]]</f>
        <v>0</v>
      </c>
    </row>
    <row r="427" spans="3:14">
      <c r="C427" s="1">
        <f>Table1[[#This Row],[Code]]</f>
        <v>129190</v>
      </c>
      <c r="D427" t="str">
        <f>Table1[[#This Row],[Items Name]]</f>
        <v>KUNAFA</v>
      </c>
      <c r="E427" s="47" t="str">
        <f>Table1[[#This Row],[Unit]]</f>
        <v>07 KG</v>
      </c>
      <c r="F427" s="47">
        <f>+Table13[[#This Row],[Souce]]+Table13[[#This Row],[Salad]]+Table13[[#This Row],[Sandwich]]+Table13[[#This Row],[Breacfast]]+Table13[[#This Row],[Pasta]]+Table13[[#This Row],[Dessert]]</f>
        <v>0</v>
      </c>
      <c r="G427" s="47">
        <f>SUMIF(Souce!$G$14:$G$357,Table13[[#This Row],[Items Name]],Souce!$C$14:$C$357)</f>
        <v>0</v>
      </c>
      <c r="H427" s="47">
        <f>SUMIF(Salad!$G$14:$G$768,Table13[[#This Row],[Items Name]],Salad!$C$14:$C$768)</f>
        <v>0</v>
      </c>
      <c r="I427" s="47">
        <f>SUMIF(Sandwich!$G$14:$G$454,Table13[[#This Row],[Items Name]],Sandwich!$C$14:$C$454)</f>
        <v>0</v>
      </c>
      <c r="J427" s="47">
        <f>SUMIF(Breakfast!$G$14:$G$164,Table13[[#This Row],[Items Name]],Breakfast!$C$14:$C$164)</f>
        <v>0</v>
      </c>
      <c r="K427" s="47">
        <f>SUMIF(Pasta!$G$14:$G$99,Table13[[#This Row],[Items Name]],Pasta!$C$14:$C$99)</f>
        <v>0</v>
      </c>
      <c r="L427" s="47">
        <f>SUMIF(Dessert!$G$14:$G$40,Table13[[#This Row],[Items Name]],Dessert!$C$14:$C$40)</f>
        <v>0</v>
      </c>
      <c r="M427" s="70">
        <f>Table1[[#This Row],[isWarehouse&amp;Direct]]</f>
        <v>0</v>
      </c>
      <c r="N427" s="70">
        <f>Table1[[#This Row],[isFinished]]</f>
        <v>0</v>
      </c>
    </row>
    <row r="428" spans="3:14">
      <c r="C428" s="1">
        <f>Table1[[#This Row],[Code]]</f>
        <v>129191</v>
      </c>
      <c r="D428" t="str">
        <f>Table1[[#This Row],[Items Name]]</f>
        <v>SOUS PITZA</v>
      </c>
      <c r="E428" s="47" t="str">
        <f>Table1[[#This Row],[Unit]]</f>
        <v>07 KG</v>
      </c>
      <c r="F428" s="47">
        <f>+Table13[[#This Row],[Souce]]+Table13[[#This Row],[Salad]]+Table13[[#This Row],[Sandwich]]+Table13[[#This Row],[Breacfast]]+Table13[[#This Row],[Pasta]]+Table13[[#This Row],[Dessert]]</f>
        <v>0</v>
      </c>
      <c r="G428" s="47">
        <f>SUMIF(Souce!$G$14:$G$357,Table13[[#This Row],[Items Name]],Souce!$C$14:$C$357)</f>
        <v>0</v>
      </c>
      <c r="H428" s="47">
        <f>SUMIF(Salad!$G$14:$G$768,Table13[[#This Row],[Items Name]],Salad!$C$14:$C$768)</f>
        <v>0</v>
      </c>
      <c r="I428" s="47">
        <f>SUMIF(Sandwich!$G$14:$G$454,Table13[[#This Row],[Items Name]],Sandwich!$C$14:$C$454)</f>
        <v>0</v>
      </c>
      <c r="J428" s="47">
        <f>SUMIF(Breakfast!$G$14:$G$164,Table13[[#This Row],[Items Name]],Breakfast!$C$14:$C$164)</f>
        <v>0</v>
      </c>
      <c r="K428" s="47">
        <f>SUMIF(Pasta!$G$14:$G$99,Table13[[#This Row],[Items Name]],Pasta!$C$14:$C$99)</f>
        <v>0</v>
      </c>
      <c r="L428" s="47">
        <f>SUMIF(Dessert!$G$14:$G$40,Table13[[#This Row],[Items Name]],Dessert!$C$14:$C$40)</f>
        <v>0</v>
      </c>
      <c r="M428" s="70">
        <f>Table1[[#This Row],[isWarehouse&amp;Direct]]</f>
        <v>0</v>
      </c>
      <c r="N428" s="70">
        <f>Table1[[#This Row],[isFinished]]</f>
        <v>0</v>
      </c>
    </row>
    <row r="429" spans="3:14">
      <c r="C429" s="1">
        <f>Table1[[#This Row],[Code]]</f>
        <v>129192</v>
      </c>
      <c r="D429" t="str">
        <f>Table1[[#This Row],[Items Name]]</f>
        <v>ASBONG CAKE SAG</v>
      </c>
      <c r="E429" s="47" t="str">
        <f>Table1[[#This Row],[Unit]]</f>
        <v>06 Each</v>
      </c>
      <c r="F429" s="47">
        <f>+Table13[[#This Row],[Souce]]+Table13[[#This Row],[Salad]]+Table13[[#This Row],[Sandwich]]+Table13[[#This Row],[Breacfast]]+Table13[[#This Row],[Pasta]]+Table13[[#This Row],[Dessert]]</f>
        <v>0</v>
      </c>
      <c r="G429" s="47">
        <f>SUMIF(Souce!$G$14:$G$357,Table13[[#This Row],[Items Name]],Souce!$C$14:$C$357)</f>
        <v>0</v>
      </c>
      <c r="H429" s="47">
        <f>SUMIF(Salad!$G$14:$G$768,Table13[[#This Row],[Items Name]],Salad!$C$14:$C$768)</f>
        <v>0</v>
      </c>
      <c r="I429" s="47">
        <f>SUMIF(Sandwich!$G$14:$G$454,Table13[[#This Row],[Items Name]],Sandwich!$C$14:$C$454)</f>
        <v>0</v>
      </c>
      <c r="J429" s="47">
        <f>SUMIF(Breakfast!$G$14:$G$164,Table13[[#This Row],[Items Name]],Breakfast!$C$14:$C$164)</f>
        <v>0</v>
      </c>
      <c r="K429" s="47">
        <f>SUMIF(Pasta!$G$14:$G$99,Table13[[#This Row],[Items Name]],Pasta!$C$14:$C$99)</f>
        <v>0</v>
      </c>
      <c r="L429" s="47">
        <f>SUMIF(Dessert!$G$14:$G$40,Table13[[#This Row],[Items Name]],Dessert!$C$14:$C$40)</f>
        <v>0</v>
      </c>
      <c r="M429" s="70">
        <f>Table1[[#This Row],[isWarehouse&amp;Direct]]</f>
        <v>0</v>
      </c>
      <c r="N429" s="70">
        <f>Table1[[#This Row],[isFinished]]</f>
        <v>0</v>
      </c>
    </row>
    <row r="430" spans="3:14">
      <c r="C430" s="1">
        <f>Table1[[#This Row],[Code]]</f>
        <v>129193</v>
      </c>
      <c r="D430" t="str">
        <f>Table1[[#This Row],[Items Name]]</f>
        <v>appl golden</v>
      </c>
      <c r="E430" s="47" t="str">
        <f>Table1[[#This Row],[Unit]]</f>
        <v>07 KG</v>
      </c>
      <c r="F430" s="47">
        <f>+Table13[[#This Row],[Souce]]+Table13[[#This Row],[Salad]]+Table13[[#This Row],[Sandwich]]+Table13[[#This Row],[Breacfast]]+Table13[[#This Row],[Pasta]]+Table13[[#This Row],[Dessert]]</f>
        <v>0</v>
      </c>
      <c r="G430" s="47">
        <f>SUMIF(Souce!$G$14:$G$357,Table13[[#This Row],[Items Name]],Souce!$C$14:$C$357)</f>
        <v>0</v>
      </c>
      <c r="H430" s="47">
        <f>SUMIF(Salad!$G$14:$G$768,Table13[[#This Row],[Items Name]],Salad!$C$14:$C$768)</f>
        <v>0</v>
      </c>
      <c r="I430" s="47">
        <f>SUMIF(Sandwich!$G$14:$G$454,Table13[[#This Row],[Items Name]],Sandwich!$C$14:$C$454)</f>
        <v>0</v>
      </c>
      <c r="J430" s="47">
        <f>SUMIF(Breakfast!$G$14:$G$164,Table13[[#This Row],[Items Name]],Breakfast!$C$14:$C$164)</f>
        <v>0</v>
      </c>
      <c r="K430" s="47">
        <f>SUMIF(Pasta!$G$14:$G$99,Table13[[#This Row],[Items Name]],Pasta!$C$14:$C$99)</f>
        <v>0</v>
      </c>
      <c r="L430" s="47">
        <f>SUMIF(Dessert!$G$14:$G$40,Table13[[#This Row],[Items Name]],Dessert!$C$14:$C$40)</f>
        <v>0</v>
      </c>
      <c r="M430" s="70">
        <f>Table1[[#This Row],[isWarehouse&amp;Direct]]</f>
        <v>0</v>
      </c>
      <c r="N430" s="70">
        <f>Table1[[#This Row],[isFinished]]</f>
        <v>0</v>
      </c>
    </row>
    <row r="431" spans="3:14">
      <c r="C431" s="1">
        <f>Table1[[#This Row],[Code]]</f>
        <v>129194</v>
      </c>
      <c r="D431" t="str">
        <f>Table1[[#This Row],[Items Name]]</f>
        <v>yello appl</v>
      </c>
      <c r="E431" s="47" t="str">
        <f>Table1[[#This Row],[Unit]]</f>
        <v>07 KG</v>
      </c>
      <c r="F431" s="47">
        <f>+Table13[[#This Row],[Souce]]+Table13[[#This Row],[Salad]]+Table13[[#This Row],[Sandwich]]+Table13[[#This Row],[Breacfast]]+Table13[[#This Row],[Pasta]]+Table13[[#This Row],[Dessert]]</f>
        <v>0</v>
      </c>
      <c r="G431" s="47">
        <f>SUMIF(Souce!$G$14:$G$357,Table13[[#This Row],[Items Name]],Souce!$C$14:$C$357)</f>
        <v>0</v>
      </c>
      <c r="H431" s="47">
        <f>SUMIF(Salad!$G$14:$G$768,Table13[[#This Row],[Items Name]],Salad!$C$14:$C$768)</f>
        <v>0</v>
      </c>
      <c r="I431" s="47">
        <f>SUMIF(Sandwich!$G$14:$G$454,Table13[[#This Row],[Items Name]],Sandwich!$C$14:$C$454)</f>
        <v>0</v>
      </c>
      <c r="J431" s="47">
        <f>SUMIF(Breakfast!$G$14:$G$164,Table13[[#This Row],[Items Name]],Breakfast!$C$14:$C$164)</f>
        <v>0</v>
      </c>
      <c r="K431" s="47">
        <f>SUMIF(Pasta!$G$14:$G$99,Table13[[#This Row],[Items Name]],Pasta!$C$14:$C$99)</f>
        <v>0</v>
      </c>
      <c r="L431" s="47">
        <f>SUMIF(Dessert!$G$14:$G$40,Table13[[#This Row],[Items Name]],Dessert!$C$14:$C$40)</f>
        <v>0</v>
      </c>
      <c r="M431" s="70">
        <f>Table1[[#This Row],[isWarehouse&amp;Direct]]</f>
        <v>0</v>
      </c>
      <c r="N431" s="70">
        <f>Table1[[#This Row],[isFinished]]</f>
        <v>0</v>
      </c>
    </row>
    <row r="432" spans="3:14">
      <c r="C432" s="1">
        <f>Table1[[#This Row],[Code]]</f>
        <v>129195</v>
      </c>
      <c r="D432" t="str">
        <f>Table1[[#This Row],[Items Name]]</f>
        <v>kiwi</v>
      </c>
      <c r="E432" s="47" t="str">
        <f>Table1[[#This Row],[Unit]]</f>
        <v>07 KG</v>
      </c>
      <c r="F432" s="47">
        <f>+Table13[[#This Row],[Souce]]+Table13[[#This Row],[Salad]]+Table13[[#This Row],[Sandwich]]+Table13[[#This Row],[Breacfast]]+Table13[[#This Row],[Pasta]]+Table13[[#This Row],[Dessert]]</f>
        <v>0</v>
      </c>
      <c r="G432" s="47">
        <f>SUMIF(Souce!$G$14:$G$357,Table13[[#This Row],[Items Name]],Souce!$C$14:$C$357)</f>
        <v>0</v>
      </c>
      <c r="H432" s="47">
        <f>SUMIF(Salad!$G$14:$G$768,Table13[[#This Row],[Items Name]],Salad!$C$14:$C$768)</f>
        <v>0</v>
      </c>
      <c r="I432" s="47">
        <f>SUMIF(Sandwich!$G$14:$G$454,Table13[[#This Row],[Items Name]],Sandwich!$C$14:$C$454)</f>
        <v>0</v>
      </c>
      <c r="J432" s="47">
        <f>SUMIF(Breakfast!$G$14:$G$164,Table13[[#This Row],[Items Name]],Breakfast!$C$14:$C$164)</f>
        <v>0</v>
      </c>
      <c r="K432" s="47">
        <f>SUMIF(Pasta!$G$14:$G$99,Table13[[#This Row],[Items Name]],Pasta!$C$14:$C$99)</f>
        <v>0</v>
      </c>
      <c r="L432" s="47">
        <f>SUMIF(Dessert!$G$14:$G$40,Table13[[#This Row],[Items Name]],Dessert!$C$14:$C$40)</f>
        <v>0</v>
      </c>
      <c r="M432" s="70">
        <f>Table1[[#This Row],[isWarehouse&amp;Direct]]</f>
        <v>0</v>
      </c>
      <c r="N432" s="70">
        <f>Table1[[#This Row],[isFinished]]</f>
        <v>0</v>
      </c>
    </row>
    <row r="433" spans="3:14">
      <c r="C433" s="1">
        <f>Table1[[#This Row],[Code]]</f>
        <v>129196</v>
      </c>
      <c r="D433" t="str">
        <f>Table1[[#This Row],[Items Name]]</f>
        <v>Red grapes</v>
      </c>
      <c r="E433" s="47" t="str">
        <f>Table1[[#This Row],[Unit]]</f>
        <v>07 KG</v>
      </c>
      <c r="F433" s="47">
        <f>+Table13[[#This Row],[Souce]]+Table13[[#This Row],[Salad]]+Table13[[#This Row],[Sandwich]]+Table13[[#This Row],[Breacfast]]+Table13[[#This Row],[Pasta]]+Table13[[#This Row],[Dessert]]</f>
        <v>0</v>
      </c>
      <c r="G433" s="47">
        <f>SUMIF(Souce!$G$14:$G$357,Table13[[#This Row],[Items Name]],Souce!$C$14:$C$357)</f>
        <v>0</v>
      </c>
      <c r="H433" s="47">
        <f>SUMIF(Salad!$G$14:$G$768,Table13[[#This Row],[Items Name]],Salad!$C$14:$C$768)</f>
        <v>0</v>
      </c>
      <c r="I433" s="47">
        <f>SUMIF(Sandwich!$G$14:$G$454,Table13[[#This Row],[Items Name]],Sandwich!$C$14:$C$454)</f>
        <v>0</v>
      </c>
      <c r="J433" s="47">
        <f>SUMIF(Breakfast!$G$14:$G$164,Table13[[#This Row],[Items Name]],Breakfast!$C$14:$C$164)</f>
        <v>0</v>
      </c>
      <c r="K433" s="47">
        <f>SUMIF(Pasta!$G$14:$G$99,Table13[[#This Row],[Items Name]],Pasta!$C$14:$C$99)</f>
        <v>0</v>
      </c>
      <c r="L433" s="47">
        <f>SUMIF(Dessert!$G$14:$G$40,Table13[[#This Row],[Items Name]],Dessert!$C$14:$C$40)</f>
        <v>0</v>
      </c>
      <c r="M433" s="70">
        <f>Table1[[#This Row],[isWarehouse&amp;Direct]]</f>
        <v>0</v>
      </c>
      <c r="N433" s="70">
        <f>Table1[[#This Row],[isFinished]]</f>
        <v>0</v>
      </c>
    </row>
    <row r="434" spans="3:14">
      <c r="C434" s="1">
        <f>Table1[[#This Row],[Code]]</f>
        <v>129197</v>
      </c>
      <c r="D434" t="str">
        <f>Table1[[#This Row],[Items Name]]</f>
        <v>Kintelob</v>
      </c>
      <c r="E434" s="47" t="str">
        <f>Table1[[#This Row],[Unit]]</f>
        <v>07 KG</v>
      </c>
      <c r="F434" s="47">
        <f>+Table13[[#This Row],[Souce]]+Table13[[#This Row],[Salad]]+Table13[[#This Row],[Sandwich]]+Table13[[#This Row],[Breacfast]]+Table13[[#This Row],[Pasta]]+Table13[[#This Row],[Dessert]]</f>
        <v>0</v>
      </c>
      <c r="G434" s="47">
        <f>SUMIF(Souce!$G$14:$G$357,Table13[[#This Row],[Items Name]],Souce!$C$14:$C$357)</f>
        <v>0</v>
      </c>
      <c r="H434" s="47">
        <f>SUMIF(Salad!$G$14:$G$768,Table13[[#This Row],[Items Name]],Salad!$C$14:$C$768)</f>
        <v>0</v>
      </c>
      <c r="I434" s="47">
        <f>SUMIF(Sandwich!$G$14:$G$454,Table13[[#This Row],[Items Name]],Sandwich!$C$14:$C$454)</f>
        <v>0</v>
      </c>
      <c r="J434" s="47">
        <f>SUMIF(Breakfast!$G$14:$G$164,Table13[[#This Row],[Items Name]],Breakfast!$C$14:$C$164)</f>
        <v>0</v>
      </c>
      <c r="K434" s="47">
        <f>SUMIF(Pasta!$G$14:$G$99,Table13[[#This Row],[Items Name]],Pasta!$C$14:$C$99)</f>
        <v>0</v>
      </c>
      <c r="L434" s="47">
        <f>SUMIF(Dessert!$G$14:$G$40,Table13[[#This Row],[Items Name]],Dessert!$C$14:$C$40)</f>
        <v>0</v>
      </c>
      <c r="M434" s="70">
        <f>Table1[[#This Row],[isWarehouse&amp;Direct]]</f>
        <v>0</v>
      </c>
      <c r="N434" s="70">
        <f>Table1[[#This Row],[isFinished]]</f>
        <v>0</v>
      </c>
    </row>
    <row r="435" spans="3:14">
      <c r="C435" s="1">
        <f>Table1[[#This Row],[Code]]</f>
        <v>129198</v>
      </c>
      <c r="D435" t="str">
        <f>Table1[[#This Row],[Items Name]]</f>
        <v>Banana</v>
      </c>
      <c r="E435" s="47" t="str">
        <f>Table1[[#This Row],[Unit]]</f>
        <v>07 KG</v>
      </c>
      <c r="F435" s="47">
        <f>+Table13[[#This Row],[Souce]]+Table13[[#This Row],[Salad]]+Table13[[#This Row],[Sandwich]]+Table13[[#This Row],[Breacfast]]+Table13[[#This Row],[Pasta]]+Table13[[#This Row],[Dessert]]</f>
        <v>0</v>
      </c>
      <c r="G435" s="47">
        <f>SUMIF(Souce!$G$14:$G$357,Table13[[#This Row],[Items Name]],Souce!$C$14:$C$357)</f>
        <v>0</v>
      </c>
      <c r="H435" s="47">
        <f>SUMIF(Salad!$G$14:$G$768,Table13[[#This Row],[Items Name]],Salad!$C$14:$C$768)</f>
        <v>0</v>
      </c>
      <c r="I435" s="47">
        <f>SUMIF(Sandwich!$G$14:$G$454,Table13[[#This Row],[Items Name]],Sandwich!$C$14:$C$454)</f>
        <v>0</v>
      </c>
      <c r="J435" s="47">
        <f>SUMIF(Breakfast!$G$14:$G$164,Table13[[#This Row],[Items Name]],Breakfast!$C$14:$C$164)</f>
        <v>0</v>
      </c>
      <c r="K435" s="47">
        <f>SUMIF(Pasta!$G$14:$G$99,Table13[[#This Row],[Items Name]],Pasta!$C$14:$C$99)</f>
        <v>0</v>
      </c>
      <c r="L435" s="47">
        <f>SUMIF(Dessert!$G$14:$G$40,Table13[[#This Row],[Items Name]],Dessert!$C$14:$C$40)</f>
        <v>0</v>
      </c>
      <c r="M435" s="70">
        <f>Table1[[#This Row],[isWarehouse&amp;Direct]]</f>
        <v>0</v>
      </c>
      <c r="N435" s="70">
        <f>Table1[[#This Row],[isFinished]]</f>
        <v>0</v>
      </c>
    </row>
    <row r="436" spans="3:14">
      <c r="C436" s="1">
        <f>Table1[[#This Row],[Code]]</f>
        <v>129199</v>
      </c>
      <c r="D436" t="str">
        <f>Table1[[#This Row],[Items Name]]</f>
        <v>Roman</v>
      </c>
      <c r="E436" s="47" t="str">
        <f>Table1[[#This Row],[Unit]]</f>
        <v>07 KG</v>
      </c>
      <c r="F436" s="47">
        <f>+Table13[[#This Row],[Souce]]+Table13[[#This Row],[Salad]]+Table13[[#This Row],[Sandwich]]+Table13[[#This Row],[Breacfast]]+Table13[[#This Row],[Pasta]]+Table13[[#This Row],[Dessert]]</f>
        <v>0</v>
      </c>
      <c r="G436" s="47">
        <f>SUMIF(Souce!$G$14:$G$357,Table13[[#This Row],[Items Name]],Souce!$C$14:$C$357)</f>
        <v>0</v>
      </c>
      <c r="H436" s="47">
        <f>SUMIF(Salad!$G$14:$G$768,Table13[[#This Row],[Items Name]],Salad!$C$14:$C$768)</f>
        <v>0</v>
      </c>
      <c r="I436" s="47">
        <f>SUMIF(Sandwich!$G$14:$G$454,Table13[[#This Row],[Items Name]],Sandwich!$C$14:$C$454)</f>
        <v>0</v>
      </c>
      <c r="J436" s="47">
        <f>SUMIF(Breakfast!$G$14:$G$164,Table13[[#This Row],[Items Name]],Breakfast!$C$14:$C$164)</f>
        <v>0</v>
      </c>
      <c r="K436" s="47">
        <f>SUMIF(Pasta!$G$14:$G$99,Table13[[#This Row],[Items Name]],Pasta!$C$14:$C$99)</f>
        <v>0</v>
      </c>
      <c r="L436" s="47">
        <f>SUMIF(Dessert!$G$14:$G$40,Table13[[#This Row],[Items Name]],Dessert!$C$14:$C$40)</f>
        <v>0</v>
      </c>
      <c r="M436" s="70">
        <f>Table1[[#This Row],[isWarehouse&amp;Direct]]</f>
        <v>0</v>
      </c>
      <c r="N436" s="70">
        <f>Table1[[#This Row],[isFinished]]</f>
        <v>0</v>
      </c>
    </row>
    <row r="437" spans="3:14">
      <c r="C437" s="1">
        <f>Table1[[#This Row],[Code]]</f>
        <v>129200</v>
      </c>
      <c r="D437" t="str">
        <f>Table1[[#This Row],[Items Name]]</f>
        <v>Peach</v>
      </c>
      <c r="E437" s="47" t="str">
        <f>Table1[[#This Row],[Unit]]</f>
        <v>07 KG</v>
      </c>
      <c r="F437" s="47">
        <f>+Table13[[#This Row],[Souce]]+Table13[[#This Row],[Salad]]+Table13[[#This Row],[Sandwich]]+Table13[[#This Row],[Breacfast]]+Table13[[#This Row],[Pasta]]+Table13[[#This Row],[Dessert]]</f>
        <v>0</v>
      </c>
      <c r="G437" s="47">
        <f>SUMIF(Souce!$G$14:$G$357,Table13[[#This Row],[Items Name]],Souce!$C$14:$C$357)</f>
        <v>0</v>
      </c>
      <c r="H437" s="47">
        <f>SUMIF(Salad!$G$14:$G$768,Table13[[#This Row],[Items Name]],Salad!$C$14:$C$768)</f>
        <v>0</v>
      </c>
      <c r="I437" s="47">
        <f>SUMIF(Sandwich!$G$14:$G$454,Table13[[#This Row],[Items Name]],Sandwich!$C$14:$C$454)</f>
        <v>0</v>
      </c>
      <c r="J437" s="47">
        <f>SUMIF(Breakfast!$G$14:$G$164,Table13[[#This Row],[Items Name]],Breakfast!$C$14:$C$164)</f>
        <v>0</v>
      </c>
      <c r="K437" s="47">
        <f>SUMIF(Pasta!$G$14:$G$99,Table13[[#This Row],[Items Name]],Pasta!$C$14:$C$99)</f>
        <v>0</v>
      </c>
      <c r="L437" s="47">
        <f>SUMIF(Dessert!$G$14:$G$40,Table13[[#This Row],[Items Name]],Dessert!$C$14:$C$40)</f>
        <v>0</v>
      </c>
      <c r="M437" s="70">
        <f>Table1[[#This Row],[isWarehouse&amp;Direct]]</f>
        <v>0</v>
      </c>
      <c r="N437" s="70">
        <f>Table1[[#This Row],[isFinished]]</f>
        <v>0</v>
      </c>
    </row>
    <row r="438" spans="3:14">
      <c r="C438" s="1">
        <f>Table1[[#This Row],[Code]]</f>
        <v>129201</v>
      </c>
      <c r="D438" t="str">
        <f>Table1[[#This Row],[Items Name]]</f>
        <v>date</v>
      </c>
      <c r="E438" s="47" t="str">
        <f>Table1[[#This Row],[Unit]]</f>
        <v>07 KG</v>
      </c>
      <c r="F438" s="47">
        <f>+Table13[[#This Row],[Souce]]+Table13[[#This Row],[Salad]]+Table13[[#This Row],[Sandwich]]+Table13[[#This Row],[Breacfast]]+Table13[[#This Row],[Pasta]]+Table13[[#This Row],[Dessert]]</f>
        <v>0</v>
      </c>
      <c r="G438" s="47">
        <f>SUMIF(Souce!$G$14:$G$357,Table13[[#This Row],[Items Name]],Souce!$C$14:$C$357)</f>
        <v>0</v>
      </c>
      <c r="H438" s="47">
        <f>SUMIF(Salad!$G$14:$G$768,Table13[[#This Row],[Items Name]],Salad!$C$14:$C$768)</f>
        <v>0</v>
      </c>
      <c r="I438" s="47">
        <f>SUMIF(Sandwich!$G$14:$G$454,Table13[[#This Row],[Items Name]],Sandwich!$C$14:$C$454)</f>
        <v>0</v>
      </c>
      <c r="J438" s="47">
        <f>SUMIF(Breakfast!$G$14:$G$164,Table13[[#This Row],[Items Name]],Breakfast!$C$14:$C$164)</f>
        <v>0</v>
      </c>
      <c r="K438" s="47">
        <f>SUMIF(Pasta!$G$14:$G$99,Table13[[#This Row],[Items Name]],Pasta!$C$14:$C$99)</f>
        <v>0</v>
      </c>
      <c r="L438" s="47">
        <f>SUMIF(Dessert!$G$14:$G$40,Table13[[#This Row],[Items Name]],Dessert!$C$14:$C$40)</f>
        <v>0</v>
      </c>
      <c r="M438" s="70">
        <f>Table1[[#This Row],[isWarehouse&amp;Direct]]</f>
        <v>0</v>
      </c>
      <c r="N438" s="70">
        <f>Table1[[#This Row],[isFinished]]</f>
        <v>0</v>
      </c>
    </row>
    <row r="439" spans="3:14">
      <c r="C439" s="1">
        <f>Table1[[#This Row],[Code]]</f>
        <v>129203</v>
      </c>
      <c r="D439" t="str">
        <f>Table1[[#This Row],[Items Name]]</f>
        <v>peach</v>
      </c>
      <c r="E439" s="47" t="str">
        <f>Table1[[#This Row],[Unit]]</f>
        <v>07 KG</v>
      </c>
      <c r="F439" s="47">
        <f>+Table13[[#This Row],[Souce]]+Table13[[#This Row],[Salad]]+Table13[[#This Row],[Sandwich]]+Table13[[#This Row],[Breacfast]]+Table13[[#This Row],[Pasta]]+Table13[[#This Row],[Dessert]]</f>
        <v>0</v>
      </c>
      <c r="G439" s="47">
        <f>SUMIF(Souce!$G$14:$G$357,Table13[[#This Row],[Items Name]],Souce!$C$14:$C$357)</f>
        <v>0</v>
      </c>
      <c r="H439" s="47">
        <f>SUMIF(Salad!$G$14:$G$768,Table13[[#This Row],[Items Name]],Salad!$C$14:$C$768)</f>
        <v>0</v>
      </c>
      <c r="I439" s="47">
        <f>SUMIF(Sandwich!$G$14:$G$454,Table13[[#This Row],[Items Name]],Sandwich!$C$14:$C$454)</f>
        <v>0</v>
      </c>
      <c r="J439" s="47">
        <f>SUMIF(Breakfast!$G$14:$G$164,Table13[[#This Row],[Items Name]],Breakfast!$C$14:$C$164)</f>
        <v>0</v>
      </c>
      <c r="K439" s="47">
        <f>SUMIF(Pasta!$G$14:$G$99,Table13[[#This Row],[Items Name]],Pasta!$C$14:$C$99)</f>
        <v>0</v>
      </c>
      <c r="L439" s="47">
        <f>SUMIF(Dessert!$G$14:$G$40,Table13[[#This Row],[Items Name]],Dessert!$C$14:$C$40)</f>
        <v>0</v>
      </c>
      <c r="M439" s="70">
        <f>Table1[[#This Row],[isWarehouse&amp;Direct]]</f>
        <v>0</v>
      </c>
      <c r="N439" s="70">
        <f>Table1[[#This Row],[isFinished]]</f>
        <v>0</v>
      </c>
    </row>
    <row r="440" spans="3:14">
      <c r="C440" s="1">
        <f>Table1[[#This Row],[Code]]</f>
        <v>129210</v>
      </c>
      <c r="D440" t="str">
        <f>Table1[[#This Row],[Items Name]]</f>
        <v>chibsy  PKT</v>
      </c>
      <c r="E440" s="47" t="str">
        <f>Table1[[#This Row],[Unit]]</f>
        <v>05 PKT</v>
      </c>
      <c r="F440" s="47">
        <f>+Table13[[#This Row],[Souce]]+Table13[[#This Row],[Salad]]+Table13[[#This Row],[Sandwich]]+Table13[[#This Row],[Breacfast]]+Table13[[#This Row],[Pasta]]+Table13[[#This Row],[Dessert]]</f>
        <v>0</v>
      </c>
      <c r="G440" s="47">
        <f>SUMIF(Souce!$G$14:$G$357,Table13[[#This Row],[Items Name]],Souce!$C$14:$C$357)</f>
        <v>0</v>
      </c>
      <c r="H440" s="47">
        <f>SUMIF(Salad!$G$14:$G$768,Table13[[#This Row],[Items Name]],Salad!$C$14:$C$768)</f>
        <v>0</v>
      </c>
      <c r="I440" s="47">
        <f>SUMIF(Sandwich!$G$14:$G$454,Table13[[#This Row],[Items Name]],Sandwich!$C$14:$C$454)</f>
        <v>0</v>
      </c>
      <c r="J440" s="47">
        <f>SUMIF(Breakfast!$G$14:$G$164,Table13[[#This Row],[Items Name]],Breakfast!$C$14:$C$164)</f>
        <v>0</v>
      </c>
      <c r="K440" s="47">
        <f>SUMIF(Pasta!$G$14:$G$99,Table13[[#This Row],[Items Name]],Pasta!$C$14:$C$99)</f>
        <v>0</v>
      </c>
      <c r="L440" s="47">
        <f>SUMIF(Dessert!$G$14:$G$40,Table13[[#This Row],[Items Name]],Dessert!$C$14:$C$40)</f>
        <v>0</v>
      </c>
      <c r="M440" s="70">
        <f>Table1[[#This Row],[isWarehouse&amp;Direct]]</f>
        <v>0</v>
      </c>
      <c r="N440" s="70">
        <f>Table1[[#This Row],[isFinished]]</f>
        <v>0</v>
      </c>
    </row>
    <row r="441" spans="3:14">
      <c r="C441" s="1">
        <f>Table1[[#This Row],[Code]]</f>
        <v>129212</v>
      </c>
      <c r="D441" t="str">
        <f>Table1[[#This Row],[Items Name]]</f>
        <v>shetos</v>
      </c>
      <c r="E441" s="47" t="str">
        <f>Table1[[#This Row],[Unit]]</f>
        <v>04 Box</v>
      </c>
      <c r="F441" s="47">
        <f>+Table13[[#This Row],[Souce]]+Table13[[#This Row],[Salad]]+Table13[[#This Row],[Sandwich]]+Table13[[#This Row],[Breacfast]]+Table13[[#This Row],[Pasta]]+Table13[[#This Row],[Dessert]]</f>
        <v>0</v>
      </c>
      <c r="G441" s="47">
        <f>SUMIF(Souce!$G$14:$G$357,Table13[[#This Row],[Items Name]],Souce!$C$14:$C$357)</f>
        <v>0</v>
      </c>
      <c r="H441" s="47">
        <f>SUMIF(Salad!$G$14:$G$768,Table13[[#This Row],[Items Name]],Salad!$C$14:$C$768)</f>
        <v>0</v>
      </c>
      <c r="I441" s="47">
        <f>SUMIF(Sandwich!$G$14:$G$454,Table13[[#This Row],[Items Name]],Sandwich!$C$14:$C$454)</f>
        <v>0</v>
      </c>
      <c r="J441" s="47">
        <f>SUMIF(Breakfast!$G$14:$G$164,Table13[[#This Row],[Items Name]],Breakfast!$C$14:$C$164)</f>
        <v>0</v>
      </c>
      <c r="K441" s="47">
        <f>SUMIF(Pasta!$G$14:$G$99,Table13[[#This Row],[Items Name]],Pasta!$C$14:$C$99)</f>
        <v>0</v>
      </c>
      <c r="L441" s="47">
        <f>SUMIF(Dessert!$G$14:$G$40,Table13[[#This Row],[Items Name]],Dessert!$C$14:$C$40)</f>
        <v>0</v>
      </c>
      <c r="M441" s="70">
        <f>Table1[[#This Row],[isWarehouse&amp;Direct]]</f>
        <v>0</v>
      </c>
      <c r="N441" s="70">
        <f>Table1[[#This Row],[isFinished]]</f>
        <v>0</v>
      </c>
    </row>
    <row r="442" spans="3:14">
      <c r="C442" s="1">
        <f>Table1[[#This Row],[Code]]</f>
        <v>129213</v>
      </c>
      <c r="D442" t="str">
        <f>Table1[[#This Row],[Items Name]]</f>
        <v>bake rolls</v>
      </c>
      <c r="E442" s="47" t="str">
        <f>Table1[[#This Row],[Unit]]</f>
        <v>04 Box</v>
      </c>
      <c r="F442" s="47">
        <f>+Table13[[#This Row],[Souce]]+Table13[[#This Row],[Salad]]+Table13[[#This Row],[Sandwich]]+Table13[[#This Row],[Breacfast]]+Table13[[#This Row],[Pasta]]+Table13[[#This Row],[Dessert]]</f>
        <v>0</v>
      </c>
      <c r="G442" s="47">
        <f>SUMIF(Souce!$G$14:$G$357,Table13[[#This Row],[Items Name]],Souce!$C$14:$C$357)</f>
        <v>0</v>
      </c>
      <c r="H442" s="47">
        <f>SUMIF(Salad!$G$14:$G$768,Table13[[#This Row],[Items Name]],Salad!$C$14:$C$768)</f>
        <v>0</v>
      </c>
      <c r="I442" s="47">
        <f>SUMIF(Sandwich!$G$14:$G$454,Table13[[#This Row],[Items Name]],Sandwich!$C$14:$C$454)</f>
        <v>0</v>
      </c>
      <c r="J442" s="47">
        <f>SUMIF(Breakfast!$G$14:$G$164,Table13[[#This Row],[Items Name]],Breakfast!$C$14:$C$164)</f>
        <v>0</v>
      </c>
      <c r="K442" s="47">
        <f>SUMIF(Pasta!$G$14:$G$99,Table13[[#This Row],[Items Name]],Pasta!$C$14:$C$99)</f>
        <v>0</v>
      </c>
      <c r="L442" s="47">
        <f>SUMIF(Dessert!$G$14:$G$40,Table13[[#This Row],[Items Name]],Dessert!$C$14:$C$40)</f>
        <v>0</v>
      </c>
      <c r="M442" s="70">
        <f>Table1[[#This Row],[isWarehouse&amp;Direct]]</f>
        <v>0</v>
      </c>
      <c r="N442" s="70">
        <f>Table1[[#This Row],[isFinished]]</f>
        <v>0</v>
      </c>
    </row>
    <row r="443" spans="3:14">
      <c r="C443" s="1">
        <f>Table1[[#This Row],[Code]]</f>
        <v>129214</v>
      </c>
      <c r="D443" t="str">
        <f>Table1[[#This Row],[Items Name]]</f>
        <v>clorts ment</v>
      </c>
      <c r="E443" s="47" t="str">
        <f>Table1[[#This Row],[Unit]]</f>
        <v>04 Box</v>
      </c>
      <c r="F443" s="47">
        <f>+Table13[[#This Row],[Souce]]+Table13[[#This Row],[Salad]]+Table13[[#This Row],[Sandwich]]+Table13[[#This Row],[Breacfast]]+Table13[[#This Row],[Pasta]]+Table13[[#This Row],[Dessert]]</f>
        <v>0</v>
      </c>
      <c r="G443" s="47">
        <f>SUMIF(Souce!$G$14:$G$357,Table13[[#This Row],[Items Name]],Souce!$C$14:$C$357)</f>
        <v>0</v>
      </c>
      <c r="H443" s="47">
        <f>SUMIF(Salad!$G$14:$G$768,Table13[[#This Row],[Items Name]],Salad!$C$14:$C$768)</f>
        <v>0</v>
      </c>
      <c r="I443" s="47">
        <f>SUMIF(Sandwich!$G$14:$G$454,Table13[[#This Row],[Items Name]],Sandwich!$C$14:$C$454)</f>
        <v>0</v>
      </c>
      <c r="J443" s="47">
        <f>SUMIF(Breakfast!$G$14:$G$164,Table13[[#This Row],[Items Name]],Breakfast!$C$14:$C$164)</f>
        <v>0</v>
      </c>
      <c r="K443" s="47">
        <f>SUMIF(Pasta!$G$14:$G$99,Table13[[#This Row],[Items Name]],Pasta!$C$14:$C$99)</f>
        <v>0</v>
      </c>
      <c r="L443" s="47">
        <f>SUMIF(Dessert!$G$14:$G$40,Table13[[#This Row],[Items Name]],Dessert!$C$14:$C$40)</f>
        <v>0</v>
      </c>
      <c r="M443" s="70">
        <f>Table1[[#This Row],[isWarehouse&amp;Direct]]</f>
        <v>0</v>
      </c>
      <c r="N443" s="70">
        <f>Table1[[#This Row],[isFinished]]</f>
        <v>0</v>
      </c>
    </row>
    <row r="444" spans="3:14">
      <c r="C444" s="1">
        <f>Table1[[#This Row],[Code]]</f>
        <v>129215</v>
      </c>
      <c r="D444" t="str">
        <f>Table1[[#This Row],[Items Name]]</f>
        <v>choclet kadbry</v>
      </c>
      <c r="E444" s="47" t="str">
        <f>Table1[[#This Row],[Unit]]</f>
        <v>04 Box</v>
      </c>
      <c r="F444" s="47">
        <f>+Table13[[#This Row],[Souce]]+Table13[[#This Row],[Salad]]+Table13[[#This Row],[Sandwich]]+Table13[[#This Row],[Breacfast]]+Table13[[#This Row],[Pasta]]+Table13[[#This Row],[Dessert]]</f>
        <v>0</v>
      </c>
      <c r="G444" s="47">
        <f>SUMIF(Souce!$G$14:$G$357,Table13[[#This Row],[Items Name]],Souce!$C$14:$C$357)</f>
        <v>0</v>
      </c>
      <c r="H444" s="47">
        <f>SUMIF(Salad!$G$14:$G$768,Table13[[#This Row],[Items Name]],Salad!$C$14:$C$768)</f>
        <v>0</v>
      </c>
      <c r="I444" s="47">
        <f>SUMIF(Sandwich!$G$14:$G$454,Table13[[#This Row],[Items Name]],Sandwich!$C$14:$C$454)</f>
        <v>0</v>
      </c>
      <c r="J444" s="47">
        <f>SUMIF(Breakfast!$G$14:$G$164,Table13[[#This Row],[Items Name]],Breakfast!$C$14:$C$164)</f>
        <v>0</v>
      </c>
      <c r="K444" s="47">
        <f>SUMIF(Pasta!$G$14:$G$99,Table13[[#This Row],[Items Name]],Pasta!$C$14:$C$99)</f>
        <v>0</v>
      </c>
      <c r="L444" s="47">
        <f>SUMIF(Dessert!$G$14:$G$40,Table13[[#This Row],[Items Name]],Dessert!$C$14:$C$40)</f>
        <v>0</v>
      </c>
      <c r="M444" s="70">
        <f>Table1[[#This Row],[isWarehouse&amp;Direct]]</f>
        <v>0</v>
      </c>
      <c r="N444" s="70">
        <f>Table1[[#This Row],[isFinished]]</f>
        <v>0</v>
      </c>
    </row>
    <row r="445" spans="3:14">
      <c r="C445" s="1">
        <f>Table1[[#This Row],[Code]]</f>
        <v>129216</v>
      </c>
      <c r="D445" t="str">
        <f>Table1[[#This Row],[Items Name]]</f>
        <v>choclate flots</v>
      </c>
      <c r="E445" s="47" t="str">
        <f>Table1[[#This Row],[Unit]]</f>
        <v>04 Box</v>
      </c>
      <c r="F445" s="47">
        <f>+Table13[[#This Row],[Souce]]+Table13[[#This Row],[Salad]]+Table13[[#This Row],[Sandwich]]+Table13[[#This Row],[Breacfast]]+Table13[[#This Row],[Pasta]]+Table13[[#This Row],[Dessert]]</f>
        <v>0</v>
      </c>
      <c r="G445" s="47">
        <f>SUMIF(Souce!$G$14:$G$357,Table13[[#This Row],[Items Name]],Souce!$C$14:$C$357)</f>
        <v>0</v>
      </c>
      <c r="H445" s="47">
        <f>SUMIF(Salad!$G$14:$G$768,Table13[[#This Row],[Items Name]],Salad!$C$14:$C$768)</f>
        <v>0</v>
      </c>
      <c r="I445" s="47">
        <f>SUMIF(Sandwich!$G$14:$G$454,Table13[[#This Row],[Items Name]],Sandwich!$C$14:$C$454)</f>
        <v>0</v>
      </c>
      <c r="J445" s="47">
        <f>SUMIF(Breakfast!$G$14:$G$164,Table13[[#This Row],[Items Name]],Breakfast!$C$14:$C$164)</f>
        <v>0</v>
      </c>
      <c r="K445" s="47">
        <f>SUMIF(Pasta!$G$14:$G$99,Table13[[#This Row],[Items Name]],Pasta!$C$14:$C$99)</f>
        <v>0</v>
      </c>
      <c r="L445" s="47">
        <f>SUMIF(Dessert!$G$14:$G$40,Table13[[#This Row],[Items Name]],Dessert!$C$14:$C$40)</f>
        <v>0</v>
      </c>
      <c r="M445" s="70">
        <f>Table1[[#This Row],[isWarehouse&amp;Direct]]</f>
        <v>0</v>
      </c>
      <c r="N445" s="70">
        <f>Table1[[#This Row],[isFinished]]</f>
        <v>0</v>
      </c>
    </row>
    <row r="446" spans="3:14">
      <c r="C446" s="1">
        <f>Table1[[#This Row],[Code]]</f>
        <v>129217</v>
      </c>
      <c r="D446" t="str">
        <f>Table1[[#This Row],[Items Name]]</f>
        <v>choclate moro</v>
      </c>
      <c r="E446" s="47" t="str">
        <f>Table1[[#This Row],[Unit]]</f>
        <v>04 Box</v>
      </c>
      <c r="F446" s="47">
        <f>+Table13[[#This Row],[Souce]]+Table13[[#This Row],[Salad]]+Table13[[#This Row],[Sandwich]]+Table13[[#This Row],[Breacfast]]+Table13[[#This Row],[Pasta]]+Table13[[#This Row],[Dessert]]</f>
        <v>0</v>
      </c>
      <c r="G446" s="47">
        <f>SUMIF(Souce!$G$14:$G$357,Table13[[#This Row],[Items Name]],Souce!$C$14:$C$357)</f>
        <v>0</v>
      </c>
      <c r="H446" s="47">
        <f>SUMIF(Salad!$G$14:$G$768,Table13[[#This Row],[Items Name]],Salad!$C$14:$C$768)</f>
        <v>0</v>
      </c>
      <c r="I446" s="47">
        <f>SUMIF(Sandwich!$G$14:$G$454,Table13[[#This Row],[Items Name]],Sandwich!$C$14:$C$454)</f>
        <v>0</v>
      </c>
      <c r="J446" s="47">
        <f>SUMIF(Breakfast!$G$14:$G$164,Table13[[#This Row],[Items Name]],Breakfast!$C$14:$C$164)</f>
        <v>0</v>
      </c>
      <c r="K446" s="47">
        <f>SUMIF(Pasta!$G$14:$G$99,Table13[[#This Row],[Items Name]],Pasta!$C$14:$C$99)</f>
        <v>0</v>
      </c>
      <c r="L446" s="47">
        <f>SUMIF(Dessert!$G$14:$G$40,Table13[[#This Row],[Items Name]],Dessert!$C$14:$C$40)</f>
        <v>0</v>
      </c>
      <c r="M446" s="70">
        <f>Table1[[#This Row],[isWarehouse&amp;Direct]]</f>
        <v>0</v>
      </c>
      <c r="N446" s="70">
        <f>Table1[[#This Row],[isFinished]]</f>
        <v>0</v>
      </c>
    </row>
    <row r="447" spans="3:14">
      <c r="C447" s="1">
        <f>Table1[[#This Row],[Code]]</f>
        <v>129218</v>
      </c>
      <c r="D447" t="str">
        <f>Table1[[#This Row],[Items Name]]</f>
        <v>chocolat  sms</v>
      </c>
      <c r="E447" s="47" t="str">
        <f>Table1[[#This Row],[Unit]]</f>
        <v>04 Box</v>
      </c>
      <c r="F447" s="47">
        <f>+Table13[[#This Row],[Souce]]+Table13[[#This Row],[Salad]]+Table13[[#This Row],[Sandwich]]+Table13[[#This Row],[Breacfast]]+Table13[[#This Row],[Pasta]]+Table13[[#This Row],[Dessert]]</f>
        <v>0</v>
      </c>
      <c r="G447" s="47">
        <f>SUMIF(Souce!$G$14:$G$357,Table13[[#This Row],[Items Name]],Souce!$C$14:$C$357)</f>
        <v>0</v>
      </c>
      <c r="H447" s="47">
        <f>SUMIF(Salad!$G$14:$G$768,Table13[[#This Row],[Items Name]],Salad!$C$14:$C$768)</f>
        <v>0</v>
      </c>
      <c r="I447" s="47">
        <f>SUMIF(Sandwich!$G$14:$G$454,Table13[[#This Row],[Items Name]],Sandwich!$C$14:$C$454)</f>
        <v>0</v>
      </c>
      <c r="J447" s="47">
        <f>SUMIF(Breakfast!$G$14:$G$164,Table13[[#This Row],[Items Name]],Breakfast!$C$14:$C$164)</f>
        <v>0</v>
      </c>
      <c r="K447" s="47">
        <f>SUMIF(Pasta!$G$14:$G$99,Table13[[#This Row],[Items Name]],Pasta!$C$14:$C$99)</f>
        <v>0</v>
      </c>
      <c r="L447" s="47">
        <f>SUMIF(Dessert!$G$14:$G$40,Table13[[#This Row],[Items Name]],Dessert!$C$14:$C$40)</f>
        <v>0</v>
      </c>
      <c r="M447" s="70">
        <f>Table1[[#This Row],[isWarehouse&amp;Direct]]</f>
        <v>0</v>
      </c>
      <c r="N447" s="70">
        <f>Table1[[#This Row],[isFinished]]</f>
        <v>0</v>
      </c>
    </row>
    <row r="448" spans="3:14">
      <c r="C448" s="1">
        <f>Table1[[#This Row],[Code]]</f>
        <v>129219</v>
      </c>
      <c r="D448" t="str">
        <f>Table1[[#This Row],[Items Name]]</f>
        <v>molto</v>
      </c>
      <c r="E448" s="47" t="str">
        <f>Table1[[#This Row],[Unit]]</f>
        <v>04 Box</v>
      </c>
      <c r="F448" s="47">
        <f>+Table13[[#This Row],[Souce]]+Table13[[#This Row],[Salad]]+Table13[[#This Row],[Sandwich]]+Table13[[#This Row],[Breacfast]]+Table13[[#This Row],[Pasta]]+Table13[[#This Row],[Dessert]]</f>
        <v>0</v>
      </c>
      <c r="G448" s="47">
        <f>SUMIF(Souce!$G$14:$G$357,Table13[[#This Row],[Items Name]],Souce!$C$14:$C$357)</f>
        <v>0</v>
      </c>
      <c r="H448" s="47">
        <f>SUMIF(Salad!$G$14:$G$768,Table13[[#This Row],[Items Name]],Salad!$C$14:$C$768)</f>
        <v>0</v>
      </c>
      <c r="I448" s="47">
        <f>SUMIF(Sandwich!$G$14:$G$454,Table13[[#This Row],[Items Name]],Sandwich!$C$14:$C$454)</f>
        <v>0</v>
      </c>
      <c r="J448" s="47">
        <f>SUMIF(Breakfast!$G$14:$G$164,Table13[[#This Row],[Items Name]],Breakfast!$C$14:$C$164)</f>
        <v>0</v>
      </c>
      <c r="K448" s="47">
        <f>SUMIF(Pasta!$G$14:$G$99,Table13[[#This Row],[Items Name]],Pasta!$C$14:$C$99)</f>
        <v>0</v>
      </c>
      <c r="L448" s="47">
        <f>SUMIF(Dessert!$G$14:$G$40,Table13[[#This Row],[Items Name]],Dessert!$C$14:$C$40)</f>
        <v>0</v>
      </c>
      <c r="M448" s="70">
        <f>Table1[[#This Row],[isWarehouse&amp;Direct]]</f>
        <v>0</v>
      </c>
      <c r="N448" s="70">
        <f>Table1[[#This Row],[isFinished]]</f>
        <v>0</v>
      </c>
    </row>
    <row r="449" spans="3:14">
      <c r="C449" s="1">
        <f>Table1[[#This Row],[Code]]</f>
        <v>129225</v>
      </c>
      <c r="D449" t="str">
        <f>Table1[[#This Row],[Items Name]]</f>
        <v>locker milk 45</v>
      </c>
      <c r="E449" s="47" t="str">
        <f>Table1[[#This Row],[Unit]]</f>
        <v>06 Each</v>
      </c>
      <c r="F449" s="47">
        <f>+Table13[[#This Row],[Souce]]+Table13[[#This Row],[Salad]]+Table13[[#This Row],[Sandwich]]+Table13[[#This Row],[Breacfast]]+Table13[[#This Row],[Pasta]]+Table13[[#This Row],[Dessert]]</f>
        <v>0</v>
      </c>
      <c r="G449" s="47">
        <f>SUMIF(Souce!$G$14:$G$357,Table13[[#This Row],[Items Name]],Souce!$C$14:$C$357)</f>
        <v>0</v>
      </c>
      <c r="H449" s="47">
        <f>SUMIF(Salad!$G$14:$G$768,Table13[[#This Row],[Items Name]],Salad!$C$14:$C$768)</f>
        <v>0</v>
      </c>
      <c r="I449" s="47">
        <f>SUMIF(Sandwich!$G$14:$G$454,Table13[[#This Row],[Items Name]],Sandwich!$C$14:$C$454)</f>
        <v>0</v>
      </c>
      <c r="J449" s="47">
        <f>SUMIF(Breakfast!$G$14:$G$164,Table13[[#This Row],[Items Name]],Breakfast!$C$14:$C$164)</f>
        <v>0</v>
      </c>
      <c r="K449" s="47">
        <f>SUMIF(Pasta!$G$14:$G$99,Table13[[#This Row],[Items Name]],Pasta!$C$14:$C$99)</f>
        <v>0</v>
      </c>
      <c r="L449" s="47">
        <f>SUMIF(Dessert!$G$14:$G$40,Table13[[#This Row],[Items Name]],Dessert!$C$14:$C$40)</f>
        <v>0</v>
      </c>
      <c r="M449" s="70">
        <f>Table1[[#This Row],[isWarehouse&amp;Direct]]</f>
        <v>0</v>
      </c>
      <c r="N449" s="70">
        <f>Table1[[#This Row],[isFinished]]</f>
        <v>0</v>
      </c>
    </row>
    <row r="450" spans="3:14">
      <c r="C450" s="1">
        <f>Table1[[#This Row],[Code]]</f>
        <v>129226</v>
      </c>
      <c r="D450" t="str">
        <f>Table1[[#This Row],[Items Name]]</f>
        <v>locker vanilia 45</v>
      </c>
      <c r="E450" s="47" t="str">
        <f>Table1[[#This Row],[Unit]]</f>
        <v>06 Each</v>
      </c>
      <c r="F450" s="47">
        <f>+Table13[[#This Row],[Souce]]+Table13[[#This Row],[Salad]]+Table13[[#This Row],[Sandwich]]+Table13[[#This Row],[Breacfast]]+Table13[[#This Row],[Pasta]]+Table13[[#This Row],[Dessert]]</f>
        <v>0</v>
      </c>
      <c r="G450" s="47">
        <f>SUMIF(Souce!$G$14:$G$357,Table13[[#This Row],[Items Name]],Souce!$C$14:$C$357)</f>
        <v>0</v>
      </c>
      <c r="H450" s="47">
        <f>SUMIF(Salad!$G$14:$G$768,Table13[[#This Row],[Items Name]],Salad!$C$14:$C$768)</f>
        <v>0</v>
      </c>
      <c r="I450" s="47">
        <f>SUMIF(Sandwich!$G$14:$G$454,Table13[[#This Row],[Items Name]],Sandwich!$C$14:$C$454)</f>
        <v>0</v>
      </c>
      <c r="J450" s="47">
        <f>SUMIF(Breakfast!$G$14:$G$164,Table13[[#This Row],[Items Name]],Breakfast!$C$14:$C$164)</f>
        <v>0</v>
      </c>
      <c r="K450" s="47">
        <f>SUMIF(Pasta!$G$14:$G$99,Table13[[#This Row],[Items Name]],Pasta!$C$14:$C$99)</f>
        <v>0</v>
      </c>
      <c r="L450" s="47">
        <f>SUMIF(Dessert!$G$14:$G$40,Table13[[#This Row],[Items Name]],Dessert!$C$14:$C$40)</f>
        <v>0</v>
      </c>
      <c r="M450" s="70">
        <f>Table1[[#This Row],[isWarehouse&amp;Direct]]</f>
        <v>0</v>
      </c>
      <c r="N450" s="70">
        <f>Table1[[#This Row],[isFinished]]</f>
        <v>0</v>
      </c>
    </row>
    <row r="451" spans="3:14">
      <c r="C451" s="1">
        <f>Table1[[#This Row],[Code]]</f>
        <v>129227</v>
      </c>
      <c r="D451" t="str">
        <f>Table1[[#This Row],[Items Name]]</f>
        <v>locker cacao 45</v>
      </c>
      <c r="E451" s="47" t="str">
        <f>Table1[[#This Row],[Unit]]</f>
        <v>06 Each</v>
      </c>
      <c r="F451" s="47">
        <f>+Table13[[#This Row],[Souce]]+Table13[[#This Row],[Salad]]+Table13[[#This Row],[Sandwich]]+Table13[[#This Row],[Breacfast]]+Table13[[#This Row],[Pasta]]+Table13[[#This Row],[Dessert]]</f>
        <v>0</v>
      </c>
      <c r="G451" s="47">
        <f>SUMIF(Souce!$G$14:$G$357,Table13[[#This Row],[Items Name]],Souce!$C$14:$C$357)</f>
        <v>0</v>
      </c>
      <c r="H451" s="47">
        <f>SUMIF(Salad!$G$14:$G$768,Table13[[#This Row],[Items Name]],Salad!$C$14:$C$768)</f>
        <v>0</v>
      </c>
      <c r="I451" s="47">
        <f>SUMIF(Sandwich!$G$14:$G$454,Table13[[#This Row],[Items Name]],Sandwich!$C$14:$C$454)</f>
        <v>0</v>
      </c>
      <c r="J451" s="47">
        <f>SUMIF(Breakfast!$G$14:$G$164,Table13[[#This Row],[Items Name]],Breakfast!$C$14:$C$164)</f>
        <v>0</v>
      </c>
      <c r="K451" s="47">
        <f>SUMIF(Pasta!$G$14:$G$99,Table13[[#This Row],[Items Name]],Pasta!$C$14:$C$99)</f>
        <v>0</v>
      </c>
      <c r="L451" s="47">
        <f>SUMIF(Dessert!$G$14:$G$40,Table13[[#This Row],[Items Name]],Dessert!$C$14:$C$40)</f>
        <v>0</v>
      </c>
      <c r="M451" s="70">
        <f>Table1[[#This Row],[isWarehouse&amp;Direct]]</f>
        <v>0</v>
      </c>
      <c r="N451" s="70">
        <f>Table1[[#This Row],[isFinished]]</f>
        <v>0</v>
      </c>
    </row>
    <row r="452" spans="3:14">
      <c r="C452" s="1">
        <f>Table1[[#This Row],[Code]]</f>
        <v>129228</v>
      </c>
      <c r="D452" t="str">
        <f>Table1[[#This Row],[Items Name]]</f>
        <v>locker hazlnat 45</v>
      </c>
      <c r="E452" s="47" t="str">
        <f>Table1[[#This Row],[Unit]]</f>
        <v>06 Each</v>
      </c>
      <c r="F452" s="47">
        <f>+Table13[[#This Row],[Souce]]+Table13[[#This Row],[Salad]]+Table13[[#This Row],[Sandwich]]+Table13[[#This Row],[Breacfast]]+Table13[[#This Row],[Pasta]]+Table13[[#This Row],[Dessert]]</f>
        <v>0</v>
      </c>
      <c r="G452" s="47">
        <f>SUMIF(Souce!$G$14:$G$357,Table13[[#This Row],[Items Name]],Souce!$C$14:$C$357)</f>
        <v>0</v>
      </c>
      <c r="H452" s="47">
        <f>SUMIF(Salad!$G$14:$G$768,Table13[[#This Row],[Items Name]],Salad!$C$14:$C$768)</f>
        <v>0</v>
      </c>
      <c r="I452" s="47">
        <f>SUMIF(Sandwich!$G$14:$G$454,Table13[[#This Row],[Items Name]],Sandwich!$C$14:$C$454)</f>
        <v>0</v>
      </c>
      <c r="J452" s="47">
        <f>SUMIF(Breakfast!$G$14:$G$164,Table13[[#This Row],[Items Name]],Breakfast!$C$14:$C$164)</f>
        <v>0</v>
      </c>
      <c r="K452" s="47">
        <f>SUMIF(Pasta!$G$14:$G$99,Table13[[#This Row],[Items Name]],Pasta!$C$14:$C$99)</f>
        <v>0</v>
      </c>
      <c r="L452" s="47">
        <f>SUMIF(Dessert!$G$14:$G$40,Table13[[#This Row],[Items Name]],Dessert!$C$14:$C$40)</f>
        <v>0</v>
      </c>
      <c r="M452" s="70">
        <f>Table1[[#This Row],[isWarehouse&amp;Direct]]</f>
        <v>0</v>
      </c>
      <c r="N452" s="70">
        <f>Table1[[#This Row],[isFinished]]</f>
        <v>0</v>
      </c>
    </row>
    <row r="453" spans="3:14">
      <c r="C453" s="1">
        <f>Table1[[#This Row],[Code]]</f>
        <v>129229</v>
      </c>
      <c r="D453" t="str">
        <f>Table1[[#This Row],[Items Name]]</f>
        <v>locker cacao</v>
      </c>
      <c r="E453" s="47" t="str">
        <f>Table1[[#This Row],[Unit]]</f>
        <v>06 Each</v>
      </c>
      <c r="F453" s="47">
        <f>+Table13[[#This Row],[Souce]]+Table13[[#This Row],[Salad]]+Table13[[#This Row],[Sandwich]]+Table13[[#This Row],[Breacfast]]+Table13[[#This Row],[Pasta]]+Table13[[#This Row],[Dessert]]</f>
        <v>0</v>
      </c>
      <c r="G453" s="47">
        <f>SUMIF(Souce!$G$14:$G$357,Table13[[#This Row],[Items Name]],Souce!$C$14:$C$357)</f>
        <v>0</v>
      </c>
      <c r="H453" s="47">
        <f>SUMIF(Salad!$G$14:$G$768,Table13[[#This Row],[Items Name]],Salad!$C$14:$C$768)</f>
        <v>0</v>
      </c>
      <c r="I453" s="47">
        <f>SUMIF(Sandwich!$G$14:$G$454,Table13[[#This Row],[Items Name]],Sandwich!$C$14:$C$454)</f>
        <v>0</v>
      </c>
      <c r="J453" s="47">
        <f>SUMIF(Breakfast!$G$14:$G$164,Table13[[#This Row],[Items Name]],Breakfast!$C$14:$C$164)</f>
        <v>0</v>
      </c>
      <c r="K453" s="47">
        <f>SUMIF(Pasta!$G$14:$G$99,Table13[[#This Row],[Items Name]],Pasta!$C$14:$C$99)</f>
        <v>0</v>
      </c>
      <c r="L453" s="47">
        <f>SUMIF(Dessert!$G$14:$G$40,Table13[[#This Row],[Items Name]],Dessert!$C$14:$C$40)</f>
        <v>0</v>
      </c>
      <c r="M453" s="70">
        <f>Table1[[#This Row],[isWarehouse&amp;Direct]]</f>
        <v>0</v>
      </c>
      <c r="N453" s="70">
        <f>Table1[[#This Row],[isFinished]]</f>
        <v>0</v>
      </c>
    </row>
    <row r="454" spans="3:14">
      <c r="C454" s="1">
        <f>Table1[[#This Row],[Code]]</f>
        <v>129230</v>
      </c>
      <c r="D454" t="str">
        <f>Table1[[#This Row],[Items Name]]</f>
        <v>locker hazlant</v>
      </c>
      <c r="E454" s="47" t="str">
        <f>Table1[[#This Row],[Unit]]</f>
        <v>06 Each</v>
      </c>
      <c r="F454" s="47">
        <f>+Table13[[#This Row],[Souce]]+Table13[[#This Row],[Salad]]+Table13[[#This Row],[Sandwich]]+Table13[[#This Row],[Breacfast]]+Table13[[#This Row],[Pasta]]+Table13[[#This Row],[Dessert]]</f>
        <v>0</v>
      </c>
      <c r="G454" s="47">
        <f>SUMIF(Souce!$G$14:$G$357,Table13[[#This Row],[Items Name]],Souce!$C$14:$C$357)</f>
        <v>0</v>
      </c>
      <c r="H454" s="47">
        <f>SUMIF(Salad!$G$14:$G$768,Table13[[#This Row],[Items Name]],Salad!$C$14:$C$768)</f>
        <v>0</v>
      </c>
      <c r="I454" s="47">
        <f>SUMIF(Sandwich!$G$14:$G$454,Table13[[#This Row],[Items Name]],Sandwich!$C$14:$C$454)</f>
        <v>0</v>
      </c>
      <c r="J454" s="47">
        <f>SUMIF(Breakfast!$G$14:$G$164,Table13[[#This Row],[Items Name]],Breakfast!$C$14:$C$164)</f>
        <v>0</v>
      </c>
      <c r="K454" s="47">
        <f>SUMIF(Pasta!$G$14:$G$99,Table13[[#This Row],[Items Name]],Pasta!$C$14:$C$99)</f>
        <v>0</v>
      </c>
      <c r="L454" s="47">
        <f>SUMIF(Dessert!$G$14:$G$40,Table13[[#This Row],[Items Name]],Dessert!$C$14:$C$40)</f>
        <v>0</v>
      </c>
      <c r="M454" s="70">
        <f>Table1[[#This Row],[isWarehouse&amp;Direct]]</f>
        <v>0</v>
      </c>
      <c r="N454" s="70">
        <f>Table1[[#This Row],[isFinished]]</f>
        <v>0</v>
      </c>
    </row>
    <row r="455" spans="3:14">
      <c r="C455" s="1">
        <f>Table1[[#This Row],[Code]]</f>
        <v>129231</v>
      </c>
      <c r="D455" t="str">
        <f>Table1[[#This Row],[Items Name]]</f>
        <v>Mango Juce</v>
      </c>
      <c r="E455" s="47" t="str">
        <f>Table1[[#This Row],[Unit]]</f>
        <v>07 KG</v>
      </c>
      <c r="F455" s="47">
        <f>+Table13[[#This Row],[Souce]]+Table13[[#This Row],[Salad]]+Table13[[#This Row],[Sandwich]]+Table13[[#This Row],[Breacfast]]+Table13[[#This Row],[Pasta]]+Table13[[#This Row],[Dessert]]</f>
        <v>0</v>
      </c>
      <c r="G455" s="47">
        <f>SUMIF(Souce!$G$14:$G$357,Table13[[#This Row],[Items Name]],Souce!$C$14:$C$357)</f>
        <v>0</v>
      </c>
      <c r="H455" s="47">
        <f>SUMIF(Salad!$G$14:$G$768,Table13[[#This Row],[Items Name]],Salad!$C$14:$C$768)</f>
        <v>0</v>
      </c>
      <c r="I455" s="47">
        <f>SUMIF(Sandwich!$G$14:$G$454,Table13[[#This Row],[Items Name]],Sandwich!$C$14:$C$454)</f>
        <v>0</v>
      </c>
      <c r="J455" s="47">
        <f>SUMIF(Breakfast!$G$14:$G$164,Table13[[#This Row],[Items Name]],Breakfast!$C$14:$C$164)</f>
        <v>0</v>
      </c>
      <c r="K455" s="47">
        <f>SUMIF(Pasta!$G$14:$G$99,Table13[[#This Row],[Items Name]],Pasta!$C$14:$C$99)</f>
        <v>0</v>
      </c>
      <c r="L455" s="47">
        <f>SUMIF(Dessert!$G$14:$G$40,Table13[[#This Row],[Items Name]],Dessert!$C$14:$C$40)</f>
        <v>0</v>
      </c>
      <c r="M455" s="70">
        <f>Table1[[#This Row],[isWarehouse&amp;Direct]]</f>
        <v>0</v>
      </c>
      <c r="N455" s="70">
        <f>Table1[[#This Row],[isFinished]]</f>
        <v>0</v>
      </c>
    </row>
    <row r="456" spans="3:14">
      <c r="C456" s="1">
        <f>Table1[[#This Row],[Code]]</f>
        <v>129231</v>
      </c>
      <c r="D456" t="str">
        <f>Table1[[#This Row],[Items Name]]</f>
        <v>Snopar</v>
      </c>
      <c r="E456" s="47" t="str">
        <f>Table1[[#This Row],[Unit]]</f>
        <v>07 KG</v>
      </c>
      <c r="F456" s="47">
        <f>+Table13[[#This Row],[Souce]]+Table13[[#This Row],[Salad]]+Table13[[#This Row],[Sandwich]]+Table13[[#This Row],[Breacfast]]+Table13[[#This Row],[Pasta]]+Table13[[#This Row],[Dessert]]</f>
        <v>0</v>
      </c>
      <c r="G456" s="47">
        <f>SUMIF(Souce!$G$14:$G$357,Table13[[#This Row],[Items Name]],Souce!$C$14:$C$357)</f>
        <v>0</v>
      </c>
      <c r="H456" s="47">
        <f>SUMIF(Salad!$G$14:$G$768,Table13[[#This Row],[Items Name]],Salad!$C$14:$C$768)</f>
        <v>0</v>
      </c>
      <c r="I456" s="47">
        <f>SUMIF(Sandwich!$G$14:$G$454,Table13[[#This Row],[Items Name]],Sandwich!$C$14:$C$454)</f>
        <v>0</v>
      </c>
      <c r="J456" s="47">
        <f>SUMIF(Breakfast!$G$14:$G$164,Table13[[#This Row],[Items Name]],Breakfast!$C$14:$C$164)</f>
        <v>0</v>
      </c>
      <c r="K456" s="47">
        <f>SUMIF(Pasta!$G$14:$G$99,Table13[[#This Row],[Items Name]],Pasta!$C$14:$C$99)</f>
        <v>0</v>
      </c>
      <c r="L456" s="47">
        <f>SUMIF(Dessert!$G$14:$G$40,Table13[[#This Row],[Items Name]],Dessert!$C$14:$C$40)</f>
        <v>0</v>
      </c>
      <c r="M456" s="70">
        <f>Table1[[#This Row],[isWarehouse&amp;Direct]]</f>
        <v>0</v>
      </c>
      <c r="N456" s="70">
        <f>Table1[[#This Row],[isFinished]]</f>
        <v>0</v>
      </c>
    </row>
    <row r="457" spans="3:14">
      <c r="C457" s="1">
        <f>Table1[[#This Row],[Code]]</f>
        <v>129232</v>
      </c>
      <c r="D457" t="str">
        <f>Table1[[#This Row],[Items Name]]</f>
        <v xml:space="preserve">Mango </v>
      </c>
      <c r="E457" s="47" t="str">
        <f>Table1[[#This Row],[Unit]]</f>
        <v>07 KG</v>
      </c>
      <c r="F457" s="47">
        <f>+Table13[[#This Row],[Souce]]+Table13[[#This Row],[Salad]]+Table13[[#This Row],[Sandwich]]+Table13[[#This Row],[Breacfast]]+Table13[[#This Row],[Pasta]]+Table13[[#This Row],[Dessert]]</f>
        <v>0</v>
      </c>
      <c r="G457" s="47">
        <f>SUMIF(Souce!$G$14:$G$357,Table13[[#This Row],[Items Name]],Souce!$C$14:$C$357)</f>
        <v>0</v>
      </c>
      <c r="H457" s="47">
        <f>SUMIF(Salad!$G$14:$G$768,Table13[[#This Row],[Items Name]],Salad!$C$14:$C$768)</f>
        <v>0</v>
      </c>
      <c r="I457" s="47">
        <f>SUMIF(Sandwich!$G$14:$G$454,Table13[[#This Row],[Items Name]],Sandwich!$C$14:$C$454)</f>
        <v>0</v>
      </c>
      <c r="J457" s="47">
        <f>SUMIF(Breakfast!$G$14:$G$164,Table13[[#This Row],[Items Name]],Breakfast!$C$14:$C$164)</f>
        <v>0</v>
      </c>
      <c r="K457" s="47">
        <f>SUMIF(Pasta!$G$14:$G$99,Table13[[#This Row],[Items Name]],Pasta!$C$14:$C$99)</f>
        <v>0</v>
      </c>
      <c r="L457" s="47">
        <f>SUMIF(Dessert!$G$14:$G$40,Table13[[#This Row],[Items Name]],Dessert!$C$14:$C$40)</f>
        <v>0</v>
      </c>
      <c r="M457" s="70">
        <f>Table1[[#This Row],[isWarehouse&amp;Direct]]</f>
        <v>0</v>
      </c>
      <c r="N457" s="70">
        <f>Table1[[#This Row],[isFinished]]</f>
        <v>0</v>
      </c>
    </row>
    <row r="458" spans="3:14">
      <c r="C458" s="1">
        <f>Table1[[#This Row],[Code]]</f>
        <v>340001</v>
      </c>
      <c r="D458" t="str">
        <f>Table1[[#This Row],[Items Name]]</f>
        <v>Kleenex ( BOX) Pepper</v>
      </c>
      <c r="E458" s="47" t="str">
        <f>Table1[[#This Row],[Unit]]</f>
        <v>07 KG</v>
      </c>
      <c r="F458" s="47">
        <f>+Table13[[#This Row],[Souce]]+Table13[[#This Row],[Salad]]+Table13[[#This Row],[Sandwich]]+Table13[[#This Row],[Breacfast]]+Table13[[#This Row],[Pasta]]+Table13[[#This Row],[Dessert]]</f>
        <v>0</v>
      </c>
      <c r="G458" s="47">
        <f>SUMIF(Souce!$G$14:$G$357,Table13[[#This Row],[Items Name]],Souce!$C$14:$C$357)</f>
        <v>0</v>
      </c>
      <c r="H458" s="47">
        <f>SUMIF(Salad!$G$14:$G$768,Table13[[#This Row],[Items Name]],Salad!$C$14:$C$768)</f>
        <v>0</v>
      </c>
      <c r="I458" s="47">
        <f>SUMIF(Sandwich!$G$14:$G$454,Table13[[#This Row],[Items Name]],Sandwich!$C$14:$C$454)</f>
        <v>0</v>
      </c>
      <c r="J458" s="47">
        <f>SUMIF(Breakfast!$G$14:$G$164,Table13[[#This Row],[Items Name]],Breakfast!$C$14:$C$164)</f>
        <v>0</v>
      </c>
      <c r="K458" s="47">
        <f>SUMIF(Pasta!$G$14:$G$99,Table13[[#This Row],[Items Name]],Pasta!$C$14:$C$99)</f>
        <v>0</v>
      </c>
      <c r="L458" s="47">
        <f>SUMIF(Dessert!$G$14:$G$40,Table13[[#This Row],[Items Name]],Dessert!$C$14:$C$40)</f>
        <v>0</v>
      </c>
      <c r="M458" s="70">
        <f>Table1[[#This Row],[isWarehouse&amp;Direct]]</f>
        <v>0</v>
      </c>
      <c r="N458" s="70">
        <f>Table1[[#This Row],[isFinished]]</f>
        <v>0</v>
      </c>
    </row>
    <row r="459" spans="3:14">
      <c r="C459" s="1">
        <f>Table1[[#This Row],[Code]]</f>
        <v>340002</v>
      </c>
      <c r="D459" t="str">
        <f>Table1[[#This Row],[Items Name]]</f>
        <v xml:space="preserve">Cupe </v>
      </c>
      <c r="E459" s="47" t="str">
        <f>Table1[[#This Row],[Unit]]</f>
        <v>07 KG</v>
      </c>
      <c r="F459" s="47">
        <f>+Table13[[#This Row],[Souce]]+Table13[[#This Row],[Salad]]+Table13[[#This Row],[Sandwich]]+Table13[[#This Row],[Breacfast]]+Table13[[#This Row],[Pasta]]+Table13[[#This Row],[Dessert]]</f>
        <v>0</v>
      </c>
      <c r="G459" s="47">
        <f>SUMIF(Souce!$G$14:$G$357,Table13[[#This Row],[Items Name]],Souce!$C$14:$C$357)</f>
        <v>0</v>
      </c>
      <c r="H459" s="47">
        <f>SUMIF(Salad!$G$14:$G$768,Table13[[#This Row],[Items Name]],Salad!$C$14:$C$768)</f>
        <v>0</v>
      </c>
      <c r="I459" s="47">
        <f>SUMIF(Sandwich!$G$14:$G$454,Table13[[#This Row],[Items Name]],Sandwich!$C$14:$C$454)</f>
        <v>0</v>
      </c>
      <c r="J459" s="47">
        <f>SUMIF(Breakfast!$G$14:$G$164,Table13[[#This Row],[Items Name]],Breakfast!$C$14:$C$164)</f>
        <v>0</v>
      </c>
      <c r="K459" s="47">
        <f>SUMIF(Pasta!$G$14:$G$99,Table13[[#This Row],[Items Name]],Pasta!$C$14:$C$99)</f>
        <v>0</v>
      </c>
      <c r="L459" s="47">
        <f>SUMIF(Dessert!$G$14:$G$40,Table13[[#This Row],[Items Name]],Dessert!$C$14:$C$40)</f>
        <v>0</v>
      </c>
      <c r="M459" s="70">
        <f>Table1[[#This Row],[isWarehouse&amp;Direct]]</f>
        <v>0</v>
      </c>
      <c r="N459" s="70">
        <f>Table1[[#This Row],[isFinished]]</f>
        <v>0</v>
      </c>
    </row>
    <row r="460" spans="3:14">
      <c r="C460" s="1">
        <f>Table1[[#This Row],[Code]]</f>
        <v>340003</v>
      </c>
      <c r="D460" t="str">
        <f>Table1[[#This Row],[Items Name]]</f>
        <v>Fairi</v>
      </c>
      <c r="E460" s="47" t="str">
        <f>Table1[[#This Row],[Unit]]</f>
        <v>07 KG</v>
      </c>
      <c r="F460" s="47">
        <f>+Table13[[#This Row],[Souce]]+Table13[[#This Row],[Salad]]+Table13[[#This Row],[Sandwich]]+Table13[[#This Row],[Breacfast]]+Table13[[#This Row],[Pasta]]+Table13[[#This Row],[Dessert]]</f>
        <v>0</v>
      </c>
      <c r="G460" s="47">
        <f>SUMIF(Souce!$G$14:$G$357,Table13[[#This Row],[Items Name]],Souce!$C$14:$C$357)</f>
        <v>0</v>
      </c>
      <c r="H460" s="47">
        <f>SUMIF(Salad!$G$14:$G$768,Table13[[#This Row],[Items Name]],Salad!$C$14:$C$768)</f>
        <v>0</v>
      </c>
      <c r="I460" s="47">
        <f>SUMIF(Sandwich!$G$14:$G$454,Table13[[#This Row],[Items Name]],Sandwich!$C$14:$C$454)</f>
        <v>0</v>
      </c>
      <c r="J460" s="47">
        <f>SUMIF(Breakfast!$G$14:$G$164,Table13[[#This Row],[Items Name]],Breakfast!$C$14:$C$164)</f>
        <v>0</v>
      </c>
      <c r="K460" s="47">
        <f>SUMIF(Pasta!$G$14:$G$99,Table13[[#This Row],[Items Name]],Pasta!$C$14:$C$99)</f>
        <v>0</v>
      </c>
      <c r="L460" s="47">
        <f>SUMIF(Dessert!$G$14:$G$40,Table13[[#This Row],[Items Name]],Dessert!$C$14:$C$40)</f>
        <v>0</v>
      </c>
      <c r="M460" s="70">
        <f>Table1[[#This Row],[isWarehouse&amp;Direct]]</f>
        <v>0</v>
      </c>
      <c r="N460" s="70">
        <f>Table1[[#This Row],[isFinished]]</f>
        <v>0</v>
      </c>
    </row>
    <row r="461" spans="3:14">
      <c r="C461" s="1">
        <f>Table1[[#This Row],[Code]]</f>
        <v>340004</v>
      </c>
      <c r="D461" t="str">
        <f>Table1[[#This Row],[Items Name]]</f>
        <v>Frinch Café</v>
      </c>
      <c r="E461" s="47" t="str">
        <f>Table1[[#This Row],[Unit]]</f>
        <v>07 KG</v>
      </c>
      <c r="F461" s="47">
        <f>+Table13[[#This Row],[Souce]]+Table13[[#This Row],[Salad]]+Table13[[#This Row],[Sandwich]]+Table13[[#This Row],[Breacfast]]+Table13[[#This Row],[Pasta]]+Table13[[#This Row],[Dessert]]</f>
        <v>0</v>
      </c>
      <c r="G461" s="47">
        <f>SUMIF(Souce!$G$14:$G$357,Table13[[#This Row],[Items Name]],Souce!$C$14:$C$357)</f>
        <v>0</v>
      </c>
      <c r="H461" s="47">
        <f>SUMIF(Salad!$G$14:$G$768,Table13[[#This Row],[Items Name]],Salad!$C$14:$C$768)</f>
        <v>0</v>
      </c>
      <c r="I461" s="47">
        <f>SUMIF(Sandwich!$G$14:$G$454,Table13[[#This Row],[Items Name]],Sandwich!$C$14:$C$454)</f>
        <v>0</v>
      </c>
      <c r="J461" s="47">
        <f>SUMIF(Breakfast!$G$14:$G$164,Table13[[#This Row],[Items Name]],Breakfast!$C$14:$C$164)</f>
        <v>0</v>
      </c>
      <c r="K461" s="47">
        <f>SUMIF(Pasta!$G$14:$G$99,Table13[[#This Row],[Items Name]],Pasta!$C$14:$C$99)</f>
        <v>0</v>
      </c>
      <c r="L461" s="47">
        <f>SUMIF(Dessert!$G$14:$G$40,Table13[[#This Row],[Items Name]],Dessert!$C$14:$C$40)</f>
        <v>0</v>
      </c>
      <c r="M461" s="70">
        <f>Table1[[#This Row],[isWarehouse&amp;Direct]]</f>
        <v>0</v>
      </c>
      <c r="N461" s="70">
        <f>Table1[[#This Row],[isFinished]]</f>
        <v>0</v>
      </c>
    </row>
    <row r="462" spans="3:14">
      <c r="C462" s="1">
        <f>Table1[[#This Row],[Code]]</f>
        <v>340005</v>
      </c>
      <c r="D462" t="str">
        <f>Table1[[#This Row],[Items Name]]</f>
        <v>Sanita Bouqet</v>
      </c>
      <c r="E462" s="47" t="str">
        <f>Table1[[#This Row],[Unit]]</f>
        <v>06 Each</v>
      </c>
      <c r="F462" s="47">
        <f>+Table13[[#This Row],[Souce]]+Table13[[#This Row],[Salad]]+Table13[[#This Row],[Sandwich]]+Table13[[#This Row],[Breacfast]]+Table13[[#This Row],[Pasta]]+Table13[[#This Row],[Dessert]]</f>
        <v>0</v>
      </c>
      <c r="G462" s="47">
        <f>SUMIF(Souce!$G$14:$G$357,Table13[[#This Row],[Items Name]],Souce!$C$14:$C$357)</f>
        <v>0</v>
      </c>
      <c r="H462" s="47">
        <f>SUMIF(Salad!$G$14:$G$768,Table13[[#This Row],[Items Name]],Salad!$C$14:$C$768)</f>
        <v>0</v>
      </c>
      <c r="I462" s="47">
        <f>SUMIF(Sandwich!$G$14:$G$454,Table13[[#This Row],[Items Name]],Sandwich!$C$14:$C$454)</f>
        <v>0</v>
      </c>
      <c r="J462" s="47">
        <f>SUMIF(Breakfast!$G$14:$G$164,Table13[[#This Row],[Items Name]],Breakfast!$C$14:$C$164)</f>
        <v>0</v>
      </c>
      <c r="K462" s="47">
        <f>SUMIF(Pasta!$G$14:$G$99,Table13[[#This Row],[Items Name]],Pasta!$C$14:$C$99)</f>
        <v>0</v>
      </c>
      <c r="L462" s="47">
        <f>SUMIF(Dessert!$G$14:$G$40,Table13[[#This Row],[Items Name]],Dessert!$C$14:$C$40)</f>
        <v>0</v>
      </c>
      <c r="M462" s="70">
        <f>Table1[[#This Row],[isWarehouse&amp;Direct]]</f>
        <v>0</v>
      </c>
      <c r="N462" s="70">
        <f>Table1[[#This Row],[isFinished]]</f>
        <v>0</v>
      </c>
    </row>
    <row r="463" spans="3:14">
      <c r="C463" s="1">
        <f>Table1[[#This Row],[Code]]</f>
        <v>340006</v>
      </c>
      <c r="D463" t="str">
        <f>Table1[[#This Row],[Items Name]]</f>
        <v>Turke café najjar</v>
      </c>
      <c r="E463" s="47" t="str">
        <f>Table1[[#This Row],[Unit]]</f>
        <v>06 Each</v>
      </c>
      <c r="F463" s="47">
        <f>+Table13[[#This Row],[Souce]]+Table13[[#This Row],[Salad]]+Table13[[#This Row],[Sandwich]]+Table13[[#This Row],[Breacfast]]+Table13[[#This Row],[Pasta]]+Table13[[#This Row],[Dessert]]</f>
        <v>0</v>
      </c>
      <c r="G463" s="47">
        <f>SUMIF(Souce!$G$14:$G$357,Table13[[#This Row],[Items Name]],Souce!$C$14:$C$357)</f>
        <v>0</v>
      </c>
      <c r="H463" s="47">
        <f>SUMIF(Salad!$G$14:$G$768,Table13[[#This Row],[Items Name]],Salad!$C$14:$C$768)</f>
        <v>0</v>
      </c>
      <c r="I463" s="47">
        <f>SUMIF(Sandwich!$G$14:$G$454,Table13[[#This Row],[Items Name]],Sandwich!$C$14:$C$454)</f>
        <v>0</v>
      </c>
      <c r="J463" s="47">
        <f>SUMIF(Breakfast!$G$14:$G$164,Table13[[#This Row],[Items Name]],Breakfast!$C$14:$C$164)</f>
        <v>0</v>
      </c>
      <c r="K463" s="47">
        <f>SUMIF(Pasta!$G$14:$G$99,Table13[[#This Row],[Items Name]],Pasta!$C$14:$C$99)</f>
        <v>0</v>
      </c>
      <c r="L463" s="47">
        <f>SUMIF(Dessert!$G$14:$G$40,Table13[[#This Row],[Items Name]],Dessert!$C$14:$C$40)</f>
        <v>0</v>
      </c>
      <c r="M463" s="70">
        <f>Table1[[#This Row],[isWarehouse&amp;Direct]]</f>
        <v>0</v>
      </c>
      <c r="N463" s="70">
        <f>Table1[[#This Row],[isFinished]]</f>
        <v>0</v>
      </c>
    </row>
    <row r="464" spans="3:14">
      <c r="C464" s="1">
        <f>Table1[[#This Row],[Code]]</f>
        <v>340007</v>
      </c>
      <c r="D464" t="str">
        <f>Table1[[#This Row],[Items Name]]</f>
        <v>Strwberry walima</v>
      </c>
      <c r="E464" s="47" t="str">
        <f>Table1[[#This Row],[Unit]]</f>
        <v>07 KG</v>
      </c>
      <c r="F464" s="47">
        <f>+Table13[[#This Row],[Souce]]+Table13[[#This Row],[Salad]]+Table13[[#This Row],[Sandwich]]+Table13[[#This Row],[Breacfast]]+Table13[[#This Row],[Pasta]]+Table13[[#This Row],[Dessert]]</f>
        <v>0</v>
      </c>
      <c r="G464" s="47">
        <f>SUMIF(Souce!$G$14:$G$357,Table13[[#This Row],[Items Name]],Souce!$C$14:$C$357)</f>
        <v>0</v>
      </c>
      <c r="H464" s="47">
        <f>SUMIF(Salad!$G$14:$G$768,Table13[[#This Row],[Items Name]],Salad!$C$14:$C$768)</f>
        <v>0</v>
      </c>
      <c r="I464" s="47">
        <f>SUMIF(Sandwich!$G$14:$G$454,Table13[[#This Row],[Items Name]],Sandwich!$C$14:$C$454)</f>
        <v>0</v>
      </c>
      <c r="J464" s="47">
        <f>SUMIF(Breakfast!$G$14:$G$164,Table13[[#This Row],[Items Name]],Breakfast!$C$14:$C$164)</f>
        <v>0</v>
      </c>
      <c r="K464" s="47">
        <f>SUMIF(Pasta!$G$14:$G$99,Table13[[#This Row],[Items Name]],Pasta!$C$14:$C$99)</f>
        <v>0</v>
      </c>
      <c r="L464" s="47">
        <f>SUMIF(Dessert!$G$14:$G$40,Table13[[#This Row],[Items Name]],Dessert!$C$14:$C$40)</f>
        <v>0</v>
      </c>
      <c r="M464" s="70">
        <f>Table1[[#This Row],[isWarehouse&amp;Direct]]</f>
        <v>0</v>
      </c>
      <c r="N464" s="70">
        <f>Table1[[#This Row],[isFinished]]</f>
        <v>0</v>
      </c>
    </row>
    <row r="465" spans="3:14">
      <c r="C465" s="1">
        <f>Table1[[#This Row],[Code]]</f>
        <v>340008</v>
      </c>
      <c r="D465" t="str">
        <f>Table1[[#This Row],[Items Name]]</f>
        <v>Nesquik</v>
      </c>
      <c r="E465" s="47" t="str">
        <f>Table1[[#This Row],[Unit]]</f>
        <v>07 KG</v>
      </c>
      <c r="F465" s="47">
        <f>+Table13[[#This Row],[Souce]]+Table13[[#This Row],[Salad]]+Table13[[#This Row],[Sandwich]]+Table13[[#This Row],[Breacfast]]+Table13[[#This Row],[Pasta]]+Table13[[#This Row],[Dessert]]</f>
        <v>0</v>
      </c>
      <c r="G465" s="47">
        <f>SUMIF(Souce!$G$14:$G$357,Table13[[#This Row],[Items Name]],Souce!$C$14:$C$357)</f>
        <v>0</v>
      </c>
      <c r="H465" s="47">
        <f>SUMIF(Salad!$G$14:$G$768,Table13[[#This Row],[Items Name]],Salad!$C$14:$C$768)</f>
        <v>0</v>
      </c>
      <c r="I465" s="47">
        <f>SUMIF(Sandwich!$G$14:$G$454,Table13[[#This Row],[Items Name]],Sandwich!$C$14:$C$454)</f>
        <v>0</v>
      </c>
      <c r="J465" s="47">
        <f>SUMIF(Breakfast!$G$14:$G$164,Table13[[#This Row],[Items Name]],Breakfast!$C$14:$C$164)</f>
        <v>0</v>
      </c>
      <c r="K465" s="47">
        <f>SUMIF(Pasta!$G$14:$G$99,Table13[[#This Row],[Items Name]],Pasta!$C$14:$C$99)</f>
        <v>0</v>
      </c>
      <c r="L465" s="47">
        <f>SUMIF(Dessert!$G$14:$G$40,Table13[[#This Row],[Items Name]],Dessert!$C$14:$C$40)</f>
        <v>0</v>
      </c>
      <c r="M465" s="70">
        <f>Table1[[#This Row],[isWarehouse&amp;Direct]]</f>
        <v>0</v>
      </c>
      <c r="N465" s="70">
        <f>Table1[[#This Row],[isFinished]]</f>
        <v>0</v>
      </c>
    </row>
    <row r="466" spans="3:14">
      <c r="C466" s="1">
        <f>Table1[[#This Row],[Code]]</f>
        <v>340009</v>
      </c>
      <c r="D466" t="str">
        <f>Table1[[#This Row],[Items Name]]</f>
        <v>Kitchin Roll</v>
      </c>
      <c r="E466" s="47" t="str">
        <f>Table1[[#This Row],[Unit]]</f>
        <v>06 Each</v>
      </c>
      <c r="F466" s="47">
        <f>+Table13[[#This Row],[Souce]]+Table13[[#This Row],[Salad]]+Table13[[#This Row],[Sandwich]]+Table13[[#This Row],[Breacfast]]+Table13[[#This Row],[Pasta]]+Table13[[#This Row],[Dessert]]</f>
        <v>0</v>
      </c>
      <c r="G466" s="47">
        <f>SUMIF(Souce!$G$14:$G$357,Table13[[#This Row],[Items Name]],Souce!$C$14:$C$357)</f>
        <v>0</v>
      </c>
      <c r="H466" s="47">
        <f>SUMIF(Salad!$G$14:$G$768,Table13[[#This Row],[Items Name]],Salad!$C$14:$C$768)</f>
        <v>0</v>
      </c>
      <c r="I466" s="47">
        <f>SUMIF(Sandwich!$G$14:$G$454,Table13[[#This Row],[Items Name]],Sandwich!$C$14:$C$454)</f>
        <v>0</v>
      </c>
      <c r="J466" s="47">
        <f>SUMIF(Breakfast!$G$14:$G$164,Table13[[#This Row],[Items Name]],Breakfast!$C$14:$C$164)</f>
        <v>0</v>
      </c>
      <c r="K466" s="47">
        <f>SUMIF(Pasta!$G$14:$G$99,Table13[[#This Row],[Items Name]],Pasta!$C$14:$C$99)</f>
        <v>0</v>
      </c>
      <c r="L466" s="47">
        <f>SUMIF(Dessert!$G$14:$G$40,Table13[[#This Row],[Items Name]],Dessert!$C$14:$C$40)</f>
        <v>0</v>
      </c>
      <c r="M466" s="70">
        <f>Table1[[#This Row],[isWarehouse&amp;Direct]]</f>
        <v>0</v>
      </c>
      <c r="N466" s="70">
        <f>Table1[[#This Row],[isFinished]]</f>
        <v>0</v>
      </c>
    </row>
    <row r="467" spans="3:14">
      <c r="C467" s="1">
        <f>Table1[[#This Row],[Code]]</f>
        <v>340010</v>
      </c>
      <c r="D467" t="str">
        <f>Table1[[#This Row],[Items Name]]</f>
        <v>Tea lipiton (100 pk)</v>
      </c>
      <c r="E467" s="47" t="str">
        <f>Table1[[#This Row],[Unit]]</f>
        <v>06 Each</v>
      </c>
      <c r="F467" s="47">
        <f>+Table13[[#This Row],[Souce]]+Table13[[#This Row],[Salad]]+Table13[[#This Row],[Sandwich]]+Table13[[#This Row],[Breacfast]]+Table13[[#This Row],[Pasta]]+Table13[[#This Row],[Dessert]]</f>
        <v>0</v>
      </c>
      <c r="G467" s="47">
        <f>SUMIF(Souce!$G$14:$G$357,Table13[[#This Row],[Items Name]],Souce!$C$14:$C$357)</f>
        <v>0</v>
      </c>
      <c r="H467" s="47">
        <f>SUMIF(Salad!$G$14:$G$768,Table13[[#This Row],[Items Name]],Salad!$C$14:$C$768)</f>
        <v>0</v>
      </c>
      <c r="I467" s="47">
        <f>SUMIF(Sandwich!$G$14:$G$454,Table13[[#This Row],[Items Name]],Sandwich!$C$14:$C$454)</f>
        <v>0</v>
      </c>
      <c r="J467" s="47">
        <f>SUMIF(Breakfast!$G$14:$G$164,Table13[[#This Row],[Items Name]],Breakfast!$C$14:$C$164)</f>
        <v>0</v>
      </c>
      <c r="K467" s="47">
        <f>SUMIF(Pasta!$G$14:$G$99,Table13[[#This Row],[Items Name]],Pasta!$C$14:$C$99)</f>
        <v>0</v>
      </c>
      <c r="L467" s="47">
        <f>SUMIF(Dessert!$G$14:$G$40,Table13[[#This Row],[Items Name]],Dessert!$C$14:$C$40)</f>
        <v>0</v>
      </c>
      <c r="M467" s="70">
        <f>Table1[[#This Row],[isWarehouse&amp;Direct]]</f>
        <v>0</v>
      </c>
      <c r="N467" s="70">
        <f>Table1[[#This Row],[isFinished]]</f>
        <v>0</v>
      </c>
    </row>
    <row r="468" spans="3:14">
      <c r="C468" s="1">
        <f>Table1[[#This Row],[Code]]</f>
        <v>340011</v>
      </c>
      <c r="D468" t="str">
        <f>Table1[[#This Row],[Items Name]]</f>
        <v>green tea lipiton (100pk)</v>
      </c>
      <c r="E468" s="47" t="str">
        <f>Table1[[#This Row],[Unit]]</f>
        <v>06 Each</v>
      </c>
      <c r="F468" s="47">
        <f>+Table13[[#This Row],[Souce]]+Table13[[#This Row],[Salad]]+Table13[[#This Row],[Sandwich]]+Table13[[#This Row],[Breacfast]]+Table13[[#This Row],[Pasta]]+Table13[[#This Row],[Dessert]]</f>
        <v>0</v>
      </c>
      <c r="G468" s="47">
        <f>SUMIF(Souce!$G$14:$G$357,Table13[[#This Row],[Items Name]],Souce!$C$14:$C$357)</f>
        <v>0</v>
      </c>
      <c r="H468" s="47">
        <f>SUMIF(Salad!$G$14:$G$768,Table13[[#This Row],[Items Name]],Salad!$C$14:$C$768)</f>
        <v>0</v>
      </c>
      <c r="I468" s="47">
        <f>SUMIF(Sandwich!$G$14:$G$454,Table13[[#This Row],[Items Name]],Sandwich!$C$14:$C$454)</f>
        <v>0</v>
      </c>
      <c r="J468" s="47">
        <f>SUMIF(Breakfast!$G$14:$G$164,Table13[[#This Row],[Items Name]],Breakfast!$C$14:$C$164)</f>
        <v>0</v>
      </c>
      <c r="K468" s="47">
        <f>SUMIF(Pasta!$G$14:$G$99,Table13[[#This Row],[Items Name]],Pasta!$C$14:$C$99)</f>
        <v>0</v>
      </c>
      <c r="L468" s="47">
        <f>SUMIF(Dessert!$G$14:$G$40,Table13[[#This Row],[Items Name]],Dessert!$C$14:$C$40)</f>
        <v>0</v>
      </c>
      <c r="M468" s="70">
        <f>Table1[[#This Row],[isWarehouse&amp;Direct]]</f>
        <v>0</v>
      </c>
      <c r="N468" s="70">
        <f>Table1[[#This Row],[isFinished]]</f>
        <v>0</v>
      </c>
    </row>
    <row r="469" spans="3:14">
      <c r="C469" s="1">
        <f>Table1[[#This Row],[Code]]</f>
        <v>340012</v>
      </c>
      <c r="D469" t="str">
        <f>Table1[[#This Row],[Items Name]]</f>
        <v>Milon sweet</v>
      </c>
      <c r="E469" s="47" t="str">
        <f>Table1[[#This Row],[Unit]]</f>
        <v>07 KG</v>
      </c>
      <c r="F469" s="47">
        <f>+Table13[[#This Row],[Souce]]+Table13[[#This Row],[Salad]]+Table13[[#This Row],[Sandwich]]+Table13[[#This Row],[Breacfast]]+Table13[[#This Row],[Pasta]]+Table13[[#This Row],[Dessert]]</f>
        <v>0</v>
      </c>
      <c r="G469" s="47">
        <f>SUMIF(Souce!$G$14:$G$357,Table13[[#This Row],[Items Name]],Souce!$C$14:$C$357)</f>
        <v>0</v>
      </c>
      <c r="H469" s="47">
        <f>SUMIF(Salad!$G$14:$G$768,Table13[[#This Row],[Items Name]],Salad!$C$14:$C$768)</f>
        <v>0</v>
      </c>
      <c r="I469" s="47">
        <f>SUMIF(Sandwich!$G$14:$G$454,Table13[[#This Row],[Items Name]],Sandwich!$C$14:$C$454)</f>
        <v>0</v>
      </c>
      <c r="J469" s="47">
        <f>SUMIF(Breakfast!$G$14:$G$164,Table13[[#This Row],[Items Name]],Breakfast!$C$14:$C$164)</f>
        <v>0</v>
      </c>
      <c r="K469" s="47">
        <f>SUMIF(Pasta!$G$14:$G$99,Table13[[#This Row],[Items Name]],Pasta!$C$14:$C$99)</f>
        <v>0</v>
      </c>
      <c r="L469" s="47">
        <f>SUMIF(Dessert!$G$14:$G$40,Table13[[#This Row],[Items Name]],Dessert!$C$14:$C$40)</f>
        <v>0</v>
      </c>
      <c r="M469" s="70">
        <f>Table1[[#This Row],[isWarehouse&amp;Direct]]</f>
        <v>0</v>
      </c>
      <c r="N469" s="70">
        <f>Table1[[#This Row],[isFinished]]</f>
        <v>0</v>
      </c>
    </row>
    <row r="470" spans="3:14">
      <c r="C470" s="1">
        <f>Table1[[#This Row],[Code]]</f>
        <v>340013</v>
      </c>
      <c r="D470" t="str">
        <f>Table1[[#This Row],[Items Name]]</f>
        <v>Pineapple</v>
      </c>
      <c r="E470" s="47" t="str">
        <f>Table1[[#This Row],[Unit]]</f>
        <v>06 Each</v>
      </c>
      <c r="F470" s="47">
        <f>+Table13[[#This Row],[Souce]]+Table13[[#This Row],[Salad]]+Table13[[#This Row],[Sandwich]]+Table13[[#This Row],[Breacfast]]+Table13[[#This Row],[Pasta]]+Table13[[#This Row],[Dessert]]</f>
        <v>0</v>
      </c>
      <c r="G470" s="47">
        <f>SUMIF(Souce!$G$14:$G$357,Table13[[#This Row],[Items Name]],Souce!$C$14:$C$357)</f>
        <v>0</v>
      </c>
      <c r="H470" s="47">
        <f>SUMIF(Salad!$G$14:$G$768,Table13[[#This Row],[Items Name]],Salad!$C$14:$C$768)</f>
        <v>0</v>
      </c>
      <c r="I470" s="47">
        <f>SUMIF(Sandwich!$G$14:$G$454,Table13[[#This Row],[Items Name]],Sandwich!$C$14:$C$454)</f>
        <v>0</v>
      </c>
      <c r="J470" s="47">
        <f>SUMIF(Breakfast!$G$14:$G$164,Table13[[#This Row],[Items Name]],Breakfast!$C$14:$C$164)</f>
        <v>0</v>
      </c>
      <c r="K470" s="47">
        <f>SUMIF(Pasta!$G$14:$G$99,Table13[[#This Row],[Items Name]],Pasta!$C$14:$C$99)</f>
        <v>0</v>
      </c>
      <c r="L470" s="47">
        <f>SUMIF(Dessert!$G$14:$G$40,Table13[[#This Row],[Items Name]],Dessert!$C$14:$C$40)</f>
        <v>0</v>
      </c>
      <c r="M470" s="70">
        <f>Table1[[#This Row],[isWarehouse&amp;Direct]]</f>
        <v>0</v>
      </c>
      <c r="N470" s="70">
        <f>Table1[[#This Row],[isFinished]]</f>
        <v>0</v>
      </c>
    </row>
    <row r="471" spans="3:14">
      <c r="C471" s="1">
        <f>Table1[[#This Row],[Code]]</f>
        <v>340014</v>
      </c>
      <c r="D471" t="str">
        <f>Table1[[#This Row],[Items Name]]</f>
        <v>Barbican Strwbre</v>
      </c>
      <c r="E471" s="47" t="str">
        <f>Table1[[#This Row],[Unit]]</f>
        <v>07 KG</v>
      </c>
      <c r="F471" s="47">
        <f>+Table13[[#This Row],[Souce]]+Table13[[#This Row],[Salad]]+Table13[[#This Row],[Sandwich]]+Table13[[#This Row],[Breacfast]]+Table13[[#This Row],[Pasta]]+Table13[[#This Row],[Dessert]]</f>
        <v>0</v>
      </c>
      <c r="G471" s="47">
        <f>SUMIF(Souce!$G$14:$G$357,Table13[[#This Row],[Items Name]],Souce!$C$14:$C$357)</f>
        <v>0</v>
      </c>
      <c r="H471" s="47">
        <f>SUMIF(Salad!$G$14:$G$768,Table13[[#This Row],[Items Name]],Salad!$C$14:$C$768)</f>
        <v>0</v>
      </c>
      <c r="I471" s="47">
        <f>SUMIF(Sandwich!$G$14:$G$454,Table13[[#This Row],[Items Name]],Sandwich!$C$14:$C$454)</f>
        <v>0</v>
      </c>
      <c r="J471" s="47">
        <f>SUMIF(Breakfast!$G$14:$G$164,Table13[[#This Row],[Items Name]],Breakfast!$C$14:$C$164)</f>
        <v>0</v>
      </c>
      <c r="K471" s="47">
        <f>SUMIF(Pasta!$G$14:$G$99,Table13[[#This Row],[Items Name]],Pasta!$C$14:$C$99)</f>
        <v>0</v>
      </c>
      <c r="L471" s="47">
        <f>SUMIF(Dessert!$G$14:$G$40,Table13[[#This Row],[Items Name]],Dessert!$C$14:$C$40)</f>
        <v>0</v>
      </c>
      <c r="M471" s="70">
        <f>Table1[[#This Row],[isWarehouse&amp;Direct]]</f>
        <v>0</v>
      </c>
      <c r="N471" s="70">
        <f>Table1[[#This Row],[isFinished]]</f>
        <v>0</v>
      </c>
    </row>
    <row r="472" spans="3:14">
      <c r="C472" s="1">
        <f>Table1[[#This Row],[Code]]</f>
        <v>340015</v>
      </c>
      <c r="D472" t="str">
        <f>Table1[[#This Row],[Items Name]]</f>
        <v>Barbican Apple</v>
      </c>
      <c r="E472" s="47" t="str">
        <f>Table1[[#This Row],[Unit]]</f>
        <v>07 KG</v>
      </c>
      <c r="F472" s="47">
        <f>+Table13[[#This Row],[Souce]]+Table13[[#This Row],[Salad]]+Table13[[#This Row],[Sandwich]]+Table13[[#This Row],[Breacfast]]+Table13[[#This Row],[Pasta]]+Table13[[#This Row],[Dessert]]</f>
        <v>0</v>
      </c>
      <c r="G472" s="47">
        <f>SUMIF(Souce!$G$14:$G$357,Table13[[#This Row],[Items Name]],Souce!$C$14:$C$357)</f>
        <v>0</v>
      </c>
      <c r="H472" s="47">
        <f>SUMIF(Salad!$G$14:$G$768,Table13[[#This Row],[Items Name]],Salad!$C$14:$C$768)</f>
        <v>0</v>
      </c>
      <c r="I472" s="47">
        <f>SUMIF(Sandwich!$G$14:$G$454,Table13[[#This Row],[Items Name]],Sandwich!$C$14:$C$454)</f>
        <v>0</v>
      </c>
      <c r="J472" s="47">
        <f>SUMIF(Breakfast!$G$14:$G$164,Table13[[#This Row],[Items Name]],Breakfast!$C$14:$C$164)</f>
        <v>0</v>
      </c>
      <c r="K472" s="47">
        <f>SUMIF(Pasta!$G$14:$G$99,Table13[[#This Row],[Items Name]],Pasta!$C$14:$C$99)</f>
        <v>0</v>
      </c>
      <c r="L472" s="47">
        <f>SUMIF(Dessert!$G$14:$G$40,Table13[[#This Row],[Items Name]],Dessert!$C$14:$C$40)</f>
        <v>0</v>
      </c>
      <c r="M472" s="70">
        <f>Table1[[#This Row],[isWarehouse&amp;Direct]]</f>
        <v>0</v>
      </c>
      <c r="N472" s="70">
        <f>Table1[[#This Row],[isFinished]]</f>
        <v>0</v>
      </c>
    </row>
    <row r="473" spans="3:14">
      <c r="C473" s="1">
        <f>Table1[[#This Row],[Code]]</f>
        <v>340016</v>
      </c>
      <c r="D473" t="str">
        <f>Table1[[#This Row],[Items Name]]</f>
        <v>Barbican Lemon</v>
      </c>
      <c r="E473" s="47" t="str">
        <f>Table1[[#This Row],[Unit]]</f>
        <v>05 PKT</v>
      </c>
      <c r="F473" s="47">
        <f>+Table13[[#This Row],[Souce]]+Table13[[#This Row],[Salad]]+Table13[[#This Row],[Sandwich]]+Table13[[#This Row],[Breacfast]]+Table13[[#This Row],[Pasta]]+Table13[[#This Row],[Dessert]]</f>
        <v>0</v>
      </c>
      <c r="G473" s="47">
        <f>SUMIF(Souce!$G$14:$G$357,Table13[[#This Row],[Items Name]],Souce!$C$14:$C$357)</f>
        <v>0</v>
      </c>
      <c r="H473" s="47">
        <f>SUMIF(Salad!$G$14:$G$768,Table13[[#This Row],[Items Name]],Salad!$C$14:$C$768)</f>
        <v>0</v>
      </c>
      <c r="I473" s="47">
        <f>SUMIF(Sandwich!$G$14:$G$454,Table13[[#This Row],[Items Name]],Sandwich!$C$14:$C$454)</f>
        <v>0</v>
      </c>
      <c r="J473" s="47">
        <f>SUMIF(Breakfast!$G$14:$G$164,Table13[[#This Row],[Items Name]],Breakfast!$C$14:$C$164)</f>
        <v>0</v>
      </c>
      <c r="K473" s="47">
        <f>SUMIF(Pasta!$G$14:$G$99,Table13[[#This Row],[Items Name]],Pasta!$C$14:$C$99)</f>
        <v>0</v>
      </c>
      <c r="L473" s="47">
        <f>SUMIF(Dessert!$G$14:$G$40,Table13[[#This Row],[Items Name]],Dessert!$C$14:$C$40)</f>
        <v>0</v>
      </c>
      <c r="M473" s="70">
        <f>Table1[[#This Row],[isWarehouse&amp;Direct]]</f>
        <v>0</v>
      </c>
      <c r="N473" s="70">
        <f>Table1[[#This Row],[isFinished]]</f>
        <v>0</v>
      </c>
    </row>
    <row r="474" spans="3:14">
      <c r="C474" s="1">
        <f>Table1[[#This Row],[Code]]</f>
        <v>340017</v>
      </c>
      <c r="D474" t="str">
        <f>Table1[[#This Row],[Items Name]]</f>
        <v xml:space="preserve">Avocado </v>
      </c>
      <c r="E474" s="47" t="str">
        <f>Table1[[#This Row],[Unit]]</f>
        <v>06 Each</v>
      </c>
      <c r="F474" s="47">
        <f>+Table13[[#This Row],[Souce]]+Table13[[#This Row],[Salad]]+Table13[[#This Row],[Sandwich]]+Table13[[#This Row],[Breacfast]]+Table13[[#This Row],[Pasta]]+Table13[[#This Row],[Dessert]]</f>
        <v>0</v>
      </c>
      <c r="G474" s="47">
        <f>SUMIF(Souce!$G$14:$G$357,Table13[[#This Row],[Items Name]],Souce!$C$14:$C$357)</f>
        <v>0</v>
      </c>
      <c r="H474" s="47">
        <f>SUMIF(Salad!$G$14:$G$768,Table13[[#This Row],[Items Name]],Salad!$C$14:$C$768)</f>
        <v>0</v>
      </c>
      <c r="I474" s="47">
        <f>SUMIF(Sandwich!$G$14:$G$454,Table13[[#This Row],[Items Name]],Sandwich!$C$14:$C$454)</f>
        <v>0</v>
      </c>
      <c r="J474" s="47">
        <f>SUMIF(Breakfast!$G$14:$G$164,Table13[[#This Row],[Items Name]],Breakfast!$C$14:$C$164)</f>
        <v>0</v>
      </c>
      <c r="K474" s="47">
        <f>SUMIF(Pasta!$G$14:$G$99,Table13[[#This Row],[Items Name]],Pasta!$C$14:$C$99)</f>
        <v>0</v>
      </c>
      <c r="L474" s="47">
        <f>SUMIF(Dessert!$G$14:$G$40,Table13[[#This Row],[Items Name]],Dessert!$C$14:$C$40)</f>
        <v>0</v>
      </c>
      <c r="M474" s="70">
        <f>Table1[[#This Row],[isWarehouse&amp;Direct]]</f>
        <v>0</v>
      </c>
      <c r="N474" s="70">
        <f>Table1[[#This Row],[isFinished]]</f>
        <v>0</v>
      </c>
    </row>
    <row r="475" spans="3:14">
      <c r="C475" s="1">
        <f>Table1[[#This Row],[Code]]</f>
        <v>340018</v>
      </c>
      <c r="D475" t="str">
        <f>Table1[[#This Row],[Items Name]]</f>
        <v>water</v>
      </c>
      <c r="E475" s="47" t="str">
        <f>Table1[[#This Row],[Unit]]</f>
        <v>06 Each</v>
      </c>
      <c r="F475" s="47">
        <f>+Table13[[#This Row],[Souce]]+Table13[[#This Row],[Salad]]+Table13[[#This Row],[Sandwich]]+Table13[[#This Row],[Breacfast]]+Table13[[#This Row],[Pasta]]+Table13[[#This Row],[Dessert]]</f>
        <v>0</v>
      </c>
      <c r="G475" s="47">
        <f>SUMIF(Souce!$G$14:$G$357,Table13[[#This Row],[Items Name]],Souce!$C$14:$C$357)</f>
        <v>0</v>
      </c>
      <c r="H475" s="47">
        <f>SUMIF(Salad!$G$14:$G$768,Table13[[#This Row],[Items Name]],Salad!$C$14:$C$768)</f>
        <v>0</v>
      </c>
      <c r="I475" s="47">
        <f>SUMIF(Sandwich!$G$14:$G$454,Table13[[#This Row],[Items Name]],Sandwich!$C$14:$C$454)</f>
        <v>0</v>
      </c>
      <c r="J475" s="47">
        <f>SUMIF(Breakfast!$G$14:$G$164,Table13[[#This Row],[Items Name]],Breakfast!$C$14:$C$164)</f>
        <v>0</v>
      </c>
      <c r="K475" s="47">
        <f>SUMIF(Pasta!$G$14:$G$99,Table13[[#This Row],[Items Name]],Pasta!$C$14:$C$99)</f>
        <v>0</v>
      </c>
      <c r="L475" s="47">
        <f>SUMIF(Dessert!$G$14:$G$40,Table13[[#This Row],[Items Name]],Dessert!$C$14:$C$40)</f>
        <v>0</v>
      </c>
      <c r="M475" s="70">
        <f>Table1[[#This Row],[isWarehouse&amp;Direct]]</f>
        <v>0</v>
      </c>
      <c r="N475" s="70">
        <f>Table1[[#This Row],[isFinished]]</f>
        <v>0</v>
      </c>
    </row>
    <row r="476" spans="3:14">
      <c r="C476" s="1">
        <f>Table1[[#This Row],[Code]]</f>
        <v>340019</v>
      </c>
      <c r="D476" t="str">
        <f>Table1[[#This Row],[Items Name]]</f>
        <v>Red Bull</v>
      </c>
      <c r="E476" s="47" t="str">
        <f>Table1[[#This Row],[Unit]]</f>
        <v>06 Each</v>
      </c>
      <c r="F476" s="47">
        <f>+Table13[[#This Row],[Souce]]+Table13[[#This Row],[Salad]]+Table13[[#This Row],[Sandwich]]+Table13[[#This Row],[Breacfast]]+Table13[[#This Row],[Pasta]]+Table13[[#This Row],[Dessert]]</f>
        <v>0</v>
      </c>
      <c r="G476" s="47">
        <f>SUMIF(Souce!$G$14:$G$357,Table13[[#This Row],[Items Name]],Souce!$C$14:$C$357)</f>
        <v>0</v>
      </c>
      <c r="H476" s="47">
        <f>SUMIF(Salad!$G$14:$G$768,Table13[[#This Row],[Items Name]],Salad!$C$14:$C$768)</f>
        <v>0</v>
      </c>
      <c r="I476" s="47">
        <f>SUMIF(Sandwich!$G$14:$G$454,Table13[[#This Row],[Items Name]],Sandwich!$C$14:$C$454)</f>
        <v>0</v>
      </c>
      <c r="J476" s="47">
        <f>SUMIF(Breakfast!$G$14:$G$164,Table13[[#This Row],[Items Name]],Breakfast!$C$14:$C$164)</f>
        <v>0</v>
      </c>
      <c r="K476" s="47">
        <f>SUMIF(Pasta!$G$14:$G$99,Table13[[#This Row],[Items Name]],Pasta!$C$14:$C$99)</f>
        <v>0</v>
      </c>
      <c r="L476" s="47">
        <f>SUMIF(Dessert!$G$14:$G$40,Table13[[#This Row],[Items Name]],Dessert!$C$14:$C$40)</f>
        <v>0</v>
      </c>
      <c r="M476" s="70">
        <f>Table1[[#This Row],[isWarehouse&amp;Direct]]</f>
        <v>0</v>
      </c>
      <c r="N476" s="70">
        <f>Table1[[#This Row],[isFinished]]</f>
        <v>0</v>
      </c>
    </row>
    <row r="477" spans="3:14">
      <c r="C477" s="1">
        <f>Table1[[#This Row],[Code]]</f>
        <v>340020</v>
      </c>
      <c r="D477" t="str">
        <f>Table1[[#This Row],[Items Name]]</f>
        <v>Perrier water</v>
      </c>
      <c r="E477" s="47" t="str">
        <f>Table1[[#This Row],[Unit]]</f>
        <v>06 Each</v>
      </c>
      <c r="F477" s="47">
        <f>+Table13[[#This Row],[Souce]]+Table13[[#This Row],[Salad]]+Table13[[#This Row],[Sandwich]]+Table13[[#This Row],[Breacfast]]+Table13[[#This Row],[Pasta]]+Table13[[#This Row],[Dessert]]</f>
        <v>0</v>
      </c>
      <c r="G477" s="47">
        <f>SUMIF(Souce!$G$14:$G$357,Table13[[#This Row],[Items Name]],Souce!$C$14:$C$357)</f>
        <v>0</v>
      </c>
      <c r="H477" s="47">
        <f>SUMIF(Salad!$G$14:$G$768,Table13[[#This Row],[Items Name]],Salad!$C$14:$C$768)</f>
        <v>0</v>
      </c>
      <c r="I477" s="47">
        <f>SUMIF(Sandwich!$G$14:$G$454,Table13[[#This Row],[Items Name]],Sandwich!$C$14:$C$454)</f>
        <v>0</v>
      </c>
      <c r="J477" s="47">
        <f>SUMIF(Breakfast!$G$14:$G$164,Table13[[#This Row],[Items Name]],Breakfast!$C$14:$C$164)</f>
        <v>0</v>
      </c>
      <c r="K477" s="47">
        <f>SUMIF(Pasta!$G$14:$G$99,Table13[[#This Row],[Items Name]],Pasta!$C$14:$C$99)</f>
        <v>0</v>
      </c>
      <c r="L477" s="47">
        <f>SUMIF(Dessert!$G$14:$G$40,Table13[[#This Row],[Items Name]],Dessert!$C$14:$C$40)</f>
        <v>0</v>
      </c>
      <c r="M477" s="70">
        <f>Table1[[#This Row],[isWarehouse&amp;Direct]]</f>
        <v>0</v>
      </c>
      <c r="N477" s="70">
        <f>Table1[[#This Row],[isFinished]]</f>
        <v>0</v>
      </c>
    </row>
    <row r="478" spans="3:14">
      <c r="C478" s="1">
        <f>Table1[[#This Row],[Code]]</f>
        <v>340021</v>
      </c>
      <c r="D478" t="str">
        <f>Table1[[#This Row],[Items Name]]</f>
        <v>Pepsi</v>
      </c>
      <c r="E478" s="47" t="str">
        <f>Table1[[#This Row],[Unit]]</f>
        <v>06 Each</v>
      </c>
      <c r="F478" s="47">
        <f>+Table13[[#This Row],[Souce]]+Table13[[#This Row],[Salad]]+Table13[[#This Row],[Sandwich]]+Table13[[#This Row],[Breacfast]]+Table13[[#This Row],[Pasta]]+Table13[[#This Row],[Dessert]]</f>
        <v>0</v>
      </c>
      <c r="G478" s="47">
        <f>SUMIF(Souce!$G$14:$G$357,Table13[[#This Row],[Items Name]],Souce!$C$14:$C$357)</f>
        <v>0</v>
      </c>
      <c r="H478" s="47">
        <f>SUMIF(Salad!$G$14:$G$768,Table13[[#This Row],[Items Name]],Salad!$C$14:$C$768)</f>
        <v>0</v>
      </c>
      <c r="I478" s="47">
        <f>SUMIF(Sandwich!$G$14:$G$454,Table13[[#This Row],[Items Name]],Sandwich!$C$14:$C$454)</f>
        <v>0</v>
      </c>
      <c r="J478" s="47">
        <f>SUMIF(Breakfast!$G$14:$G$164,Table13[[#This Row],[Items Name]],Breakfast!$C$14:$C$164)</f>
        <v>0</v>
      </c>
      <c r="K478" s="47">
        <f>SUMIF(Pasta!$G$14:$G$99,Table13[[#This Row],[Items Name]],Pasta!$C$14:$C$99)</f>
        <v>0</v>
      </c>
      <c r="L478" s="47">
        <f>SUMIF(Dessert!$G$14:$G$40,Table13[[#This Row],[Items Name]],Dessert!$C$14:$C$40)</f>
        <v>0</v>
      </c>
      <c r="M478" s="70">
        <f>Table1[[#This Row],[isWarehouse&amp;Direct]]</f>
        <v>0</v>
      </c>
      <c r="N478" s="70">
        <f>Table1[[#This Row],[isFinished]]</f>
        <v>0</v>
      </c>
    </row>
    <row r="479" spans="3:14">
      <c r="C479" s="1">
        <f>Table1[[#This Row],[Code]]</f>
        <v>340022</v>
      </c>
      <c r="D479" t="str">
        <f>Table1[[#This Row],[Items Name]]</f>
        <v>7Up</v>
      </c>
      <c r="E479" s="47" t="str">
        <f>Table1[[#This Row],[Unit]]</f>
        <v>06 Each</v>
      </c>
      <c r="F479" s="47">
        <f>+Table13[[#This Row],[Souce]]+Table13[[#This Row],[Salad]]+Table13[[#This Row],[Sandwich]]+Table13[[#This Row],[Breacfast]]+Table13[[#This Row],[Pasta]]+Table13[[#This Row],[Dessert]]</f>
        <v>0</v>
      </c>
      <c r="G479" s="47">
        <f>SUMIF(Souce!$G$14:$G$357,Table13[[#This Row],[Items Name]],Souce!$C$14:$C$357)</f>
        <v>0</v>
      </c>
      <c r="H479" s="47">
        <f>SUMIF(Salad!$G$14:$G$768,Table13[[#This Row],[Items Name]],Salad!$C$14:$C$768)</f>
        <v>0</v>
      </c>
      <c r="I479" s="47">
        <f>SUMIF(Sandwich!$G$14:$G$454,Table13[[#This Row],[Items Name]],Sandwich!$C$14:$C$454)</f>
        <v>0</v>
      </c>
      <c r="J479" s="47">
        <f>SUMIF(Breakfast!$G$14:$G$164,Table13[[#This Row],[Items Name]],Breakfast!$C$14:$C$164)</f>
        <v>0</v>
      </c>
      <c r="K479" s="47">
        <f>SUMIF(Pasta!$G$14:$G$99,Table13[[#This Row],[Items Name]],Pasta!$C$14:$C$99)</f>
        <v>0</v>
      </c>
      <c r="L479" s="47">
        <f>SUMIF(Dessert!$G$14:$G$40,Table13[[#This Row],[Items Name]],Dessert!$C$14:$C$40)</f>
        <v>0</v>
      </c>
      <c r="M479" s="70">
        <f>Table1[[#This Row],[isWarehouse&amp;Direct]]</f>
        <v>0</v>
      </c>
      <c r="N479" s="70">
        <f>Table1[[#This Row],[isFinished]]</f>
        <v>0</v>
      </c>
    </row>
    <row r="480" spans="3:14">
      <c r="C480" s="1">
        <f>Table1[[#This Row],[Code]]</f>
        <v>340023</v>
      </c>
      <c r="D480" t="str">
        <f>Table1[[#This Row],[Items Name]]</f>
        <v>7up Diet</v>
      </c>
      <c r="E480" s="47" t="str">
        <f>Table1[[#This Row],[Unit]]</f>
        <v>06 Each</v>
      </c>
      <c r="F480" s="47">
        <f>+Table13[[#This Row],[Souce]]+Table13[[#This Row],[Salad]]+Table13[[#This Row],[Sandwich]]+Table13[[#This Row],[Breacfast]]+Table13[[#This Row],[Pasta]]+Table13[[#This Row],[Dessert]]</f>
        <v>0</v>
      </c>
      <c r="G480" s="47">
        <f>SUMIF(Souce!$G$14:$G$357,Table13[[#This Row],[Items Name]],Souce!$C$14:$C$357)</f>
        <v>0</v>
      </c>
      <c r="H480" s="47">
        <f>SUMIF(Salad!$G$14:$G$768,Table13[[#This Row],[Items Name]],Salad!$C$14:$C$768)</f>
        <v>0</v>
      </c>
      <c r="I480" s="47">
        <f>SUMIF(Sandwich!$G$14:$G$454,Table13[[#This Row],[Items Name]],Sandwich!$C$14:$C$454)</f>
        <v>0</v>
      </c>
      <c r="J480" s="47">
        <f>SUMIF(Breakfast!$G$14:$G$164,Table13[[#This Row],[Items Name]],Breakfast!$C$14:$C$164)</f>
        <v>0</v>
      </c>
      <c r="K480" s="47">
        <f>SUMIF(Pasta!$G$14:$G$99,Table13[[#This Row],[Items Name]],Pasta!$C$14:$C$99)</f>
        <v>0</v>
      </c>
      <c r="L480" s="47">
        <f>SUMIF(Dessert!$G$14:$G$40,Table13[[#This Row],[Items Name]],Dessert!$C$14:$C$40)</f>
        <v>0</v>
      </c>
      <c r="M480" s="70">
        <f>Table1[[#This Row],[isWarehouse&amp;Direct]]</f>
        <v>0</v>
      </c>
      <c r="N480" s="70">
        <f>Table1[[#This Row],[isFinished]]</f>
        <v>0</v>
      </c>
    </row>
    <row r="481" spans="3:14">
      <c r="C481" s="1">
        <f>Table1[[#This Row],[Code]]</f>
        <v>340024</v>
      </c>
      <c r="D481" t="str">
        <f>Table1[[#This Row],[Items Name]]</f>
        <v>Miranda</v>
      </c>
      <c r="E481" s="47" t="str">
        <f>Table1[[#This Row],[Unit]]</f>
        <v>06 Each</v>
      </c>
      <c r="F481" s="47">
        <f>+Table13[[#This Row],[Souce]]+Table13[[#This Row],[Salad]]+Table13[[#This Row],[Sandwich]]+Table13[[#This Row],[Breacfast]]+Table13[[#This Row],[Pasta]]+Table13[[#This Row],[Dessert]]</f>
        <v>0</v>
      </c>
      <c r="G481" s="47">
        <f>SUMIF(Souce!$G$14:$G$357,Table13[[#This Row],[Items Name]],Souce!$C$14:$C$357)</f>
        <v>0</v>
      </c>
      <c r="H481" s="47">
        <f>SUMIF(Salad!$G$14:$G$768,Table13[[#This Row],[Items Name]],Salad!$C$14:$C$768)</f>
        <v>0</v>
      </c>
      <c r="I481" s="47">
        <f>SUMIF(Sandwich!$G$14:$G$454,Table13[[#This Row],[Items Name]],Sandwich!$C$14:$C$454)</f>
        <v>0</v>
      </c>
      <c r="J481" s="47">
        <f>SUMIF(Breakfast!$G$14:$G$164,Table13[[#This Row],[Items Name]],Breakfast!$C$14:$C$164)</f>
        <v>0</v>
      </c>
      <c r="K481" s="47">
        <f>SUMIF(Pasta!$G$14:$G$99,Table13[[#This Row],[Items Name]],Pasta!$C$14:$C$99)</f>
        <v>0</v>
      </c>
      <c r="L481" s="47">
        <f>SUMIF(Dessert!$G$14:$G$40,Table13[[#This Row],[Items Name]],Dessert!$C$14:$C$40)</f>
        <v>0</v>
      </c>
      <c r="M481" s="70">
        <f>Table1[[#This Row],[isWarehouse&amp;Direct]]</f>
        <v>0</v>
      </c>
      <c r="N481" s="70">
        <f>Table1[[#This Row],[isFinished]]</f>
        <v>0</v>
      </c>
    </row>
    <row r="482" spans="3:14">
      <c r="C482" s="1">
        <f>Table1[[#This Row],[Code]]</f>
        <v>340025</v>
      </c>
      <c r="D482" t="str">
        <f>Table1[[#This Row],[Items Name]]</f>
        <v>Lemon</v>
      </c>
      <c r="E482" s="47" t="str">
        <f>Table1[[#This Row],[Unit]]</f>
        <v>06 Each</v>
      </c>
      <c r="F482" s="47">
        <f>+Table13[[#This Row],[Souce]]+Table13[[#This Row],[Salad]]+Table13[[#This Row],[Sandwich]]+Table13[[#This Row],[Breacfast]]+Table13[[#This Row],[Pasta]]+Table13[[#This Row],[Dessert]]</f>
        <v>0</v>
      </c>
      <c r="G482" s="47">
        <f>SUMIF(Souce!$G$14:$G$357,Table13[[#This Row],[Items Name]],Souce!$C$14:$C$357)</f>
        <v>0</v>
      </c>
      <c r="H482" s="47">
        <f>SUMIF(Salad!$G$14:$G$768,Table13[[#This Row],[Items Name]],Salad!$C$14:$C$768)</f>
        <v>0</v>
      </c>
      <c r="I482" s="47">
        <f>SUMIF(Sandwich!$G$14:$G$454,Table13[[#This Row],[Items Name]],Sandwich!$C$14:$C$454)</f>
        <v>0</v>
      </c>
      <c r="J482" s="47">
        <f>SUMIF(Breakfast!$G$14:$G$164,Table13[[#This Row],[Items Name]],Breakfast!$C$14:$C$164)</f>
        <v>0</v>
      </c>
      <c r="K482" s="47">
        <f>SUMIF(Pasta!$G$14:$G$99,Table13[[#This Row],[Items Name]],Pasta!$C$14:$C$99)</f>
        <v>0</v>
      </c>
      <c r="L482" s="47">
        <f>SUMIF(Dessert!$G$14:$G$40,Table13[[#This Row],[Items Name]],Dessert!$C$14:$C$40)</f>
        <v>0</v>
      </c>
      <c r="M482" s="70">
        <f>Table1[[#This Row],[isWarehouse&amp;Direct]]</f>
        <v>0</v>
      </c>
      <c r="N482" s="70">
        <f>Table1[[#This Row],[isFinished]]</f>
        <v>0</v>
      </c>
    </row>
    <row r="483" spans="3:14">
      <c r="C483" s="1">
        <f>Table1[[#This Row],[Code]]</f>
        <v>340026</v>
      </c>
      <c r="D483" t="str">
        <f>Table1[[#This Row],[Items Name]]</f>
        <v>Mint</v>
      </c>
      <c r="E483" s="47" t="str">
        <f>Table1[[#This Row],[Unit]]</f>
        <v>06 Each</v>
      </c>
      <c r="F483" s="47">
        <f>+Table13[[#This Row],[Souce]]+Table13[[#This Row],[Salad]]+Table13[[#This Row],[Sandwich]]+Table13[[#This Row],[Breacfast]]+Table13[[#This Row],[Pasta]]+Table13[[#This Row],[Dessert]]</f>
        <v>0</v>
      </c>
      <c r="G483" s="47">
        <f>SUMIF(Souce!$G$14:$G$357,Table13[[#This Row],[Items Name]],Souce!$C$14:$C$357)</f>
        <v>0</v>
      </c>
      <c r="H483" s="47">
        <f>SUMIF(Salad!$G$14:$G$768,Table13[[#This Row],[Items Name]],Salad!$C$14:$C$768)</f>
        <v>0</v>
      </c>
      <c r="I483" s="47">
        <f>SUMIF(Sandwich!$G$14:$G$454,Table13[[#This Row],[Items Name]],Sandwich!$C$14:$C$454)</f>
        <v>0</v>
      </c>
      <c r="J483" s="47">
        <f>SUMIF(Breakfast!$G$14:$G$164,Table13[[#This Row],[Items Name]],Breakfast!$C$14:$C$164)</f>
        <v>0</v>
      </c>
      <c r="K483" s="47">
        <f>SUMIF(Pasta!$G$14:$G$99,Table13[[#This Row],[Items Name]],Pasta!$C$14:$C$99)</f>
        <v>0</v>
      </c>
      <c r="L483" s="47">
        <f>SUMIF(Dessert!$G$14:$G$40,Table13[[#This Row],[Items Name]],Dessert!$C$14:$C$40)</f>
        <v>0</v>
      </c>
      <c r="M483" s="70">
        <f>Table1[[#This Row],[isWarehouse&amp;Direct]]</f>
        <v>0</v>
      </c>
      <c r="N483" s="70">
        <f>Table1[[#This Row],[isFinished]]</f>
        <v>0</v>
      </c>
    </row>
    <row r="484" spans="3:14">
      <c r="C484" s="1">
        <f>Table1[[#This Row],[Code]]</f>
        <v>340027</v>
      </c>
      <c r="D484" t="str">
        <f>Table1[[#This Row],[Items Name]]</f>
        <v xml:space="preserve">Strwberry </v>
      </c>
      <c r="E484" s="47" t="str">
        <f>Table1[[#This Row],[Unit]]</f>
        <v>06 Each</v>
      </c>
      <c r="F484" s="47">
        <f>+Table13[[#This Row],[Souce]]+Table13[[#This Row],[Salad]]+Table13[[#This Row],[Sandwich]]+Table13[[#This Row],[Breacfast]]+Table13[[#This Row],[Pasta]]+Table13[[#This Row],[Dessert]]</f>
        <v>0</v>
      </c>
      <c r="G484" s="47">
        <f>SUMIF(Souce!$G$14:$G$357,Table13[[#This Row],[Items Name]],Souce!$C$14:$C$357)</f>
        <v>0</v>
      </c>
      <c r="H484" s="47">
        <f>SUMIF(Salad!$G$14:$G$768,Table13[[#This Row],[Items Name]],Salad!$C$14:$C$768)</f>
        <v>0</v>
      </c>
      <c r="I484" s="47">
        <f>SUMIF(Sandwich!$G$14:$G$454,Table13[[#This Row],[Items Name]],Sandwich!$C$14:$C$454)</f>
        <v>0</v>
      </c>
      <c r="J484" s="47">
        <f>SUMIF(Breakfast!$G$14:$G$164,Table13[[#This Row],[Items Name]],Breakfast!$C$14:$C$164)</f>
        <v>0</v>
      </c>
      <c r="K484" s="47">
        <f>SUMIF(Pasta!$G$14:$G$99,Table13[[#This Row],[Items Name]],Pasta!$C$14:$C$99)</f>
        <v>0</v>
      </c>
      <c r="L484" s="47">
        <f>SUMIF(Dessert!$G$14:$G$40,Table13[[#This Row],[Items Name]],Dessert!$C$14:$C$40)</f>
        <v>0</v>
      </c>
      <c r="M484" s="70">
        <f>Table1[[#This Row],[isWarehouse&amp;Direct]]</f>
        <v>0</v>
      </c>
      <c r="N484" s="70">
        <f>Table1[[#This Row],[isFinished]]</f>
        <v>0</v>
      </c>
    </row>
    <row r="485" spans="3:14">
      <c r="C485" s="1">
        <f>Table1[[#This Row],[Code]]</f>
        <v>340028</v>
      </c>
      <c r="D485" t="str">
        <f>Table1[[#This Row],[Items Name]]</f>
        <v>Banana</v>
      </c>
      <c r="E485" s="47" t="str">
        <f>Table1[[#This Row],[Unit]]</f>
        <v>06 Each</v>
      </c>
      <c r="F485" s="47">
        <f>+Table13[[#This Row],[Souce]]+Table13[[#This Row],[Salad]]+Table13[[#This Row],[Sandwich]]+Table13[[#This Row],[Breacfast]]+Table13[[#This Row],[Pasta]]+Table13[[#This Row],[Dessert]]</f>
        <v>0</v>
      </c>
      <c r="G485" s="47">
        <f>SUMIF(Souce!$G$14:$G$357,Table13[[#This Row],[Items Name]],Souce!$C$14:$C$357)</f>
        <v>0</v>
      </c>
      <c r="H485" s="47">
        <f>SUMIF(Salad!$G$14:$G$768,Table13[[#This Row],[Items Name]],Salad!$C$14:$C$768)</f>
        <v>0</v>
      </c>
      <c r="I485" s="47">
        <f>SUMIF(Sandwich!$G$14:$G$454,Table13[[#This Row],[Items Name]],Sandwich!$C$14:$C$454)</f>
        <v>0</v>
      </c>
      <c r="J485" s="47">
        <f>SUMIF(Breakfast!$G$14:$G$164,Table13[[#This Row],[Items Name]],Breakfast!$C$14:$C$164)</f>
        <v>0</v>
      </c>
      <c r="K485" s="47">
        <f>SUMIF(Pasta!$G$14:$G$99,Table13[[#This Row],[Items Name]],Pasta!$C$14:$C$99)</f>
        <v>0</v>
      </c>
      <c r="L485" s="47">
        <f>SUMIF(Dessert!$G$14:$G$40,Table13[[#This Row],[Items Name]],Dessert!$C$14:$C$40)</f>
        <v>0</v>
      </c>
      <c r="M485" s="70">
        <f>Table1[[#This Row],[isWarehouse&amp;Direct]]</f>
        <v>0</v>
      </c>
      <c r="N485" s="70">
        <f>Table1[[#This Row],[isFinished]]</f>
        <v>0</v>
      </c>
    </row>
    <row r="486" spans="3:14">
      <c r="C486" s="1">
        <f>Table1[[#This Row],[Code]]</f>
        <v>340029</v>
      </c>
      <c r="D486" t="str">
        <f>Table1[[#This Row],[Items Name]]</f>
        <v>Apple</v>
      </c>
      <c r="E486" s="47" t="str">
        <f>Table1[[#This Row],[Unit]]</f>
        <v>06 Each</v>
      </c>
      <c r="F486" s="47">
        <f>+Table13[[#This Row],[Souce]]+Table13[[#This Row],[Salad]]+Table13[[#This Row],[Sandwich]]+Table13[[#This Row],[Breacfast]]+Table13[[#This Row],[Pasta]]+Table13[[#This Row],[Dessert]]</f>
        <v>0</v>
      </c>
      <c r="G486" s="47">
        <f>SUMIF(Souce!$G$14:$G$357,Table13[[#This Row],[Items Name]],Souce!$C$14:$C$357)</f>
        <v>0</v>
      </c>
      <c r="H486" s="47">
        <f>SUMIF(Salad!$G$14:$G$768,Table13[[#This Row],[Items Name]],Salad!$C$14:$C$768)</f>
        <v>0</v>
      </c>
      <c r="I486" s="47">
        <f>SUMIF(Sandwich!$G$14:$G$454,Table13[[#This Row],[Items Name]],Sandwich!$C$14:$C$454)</f>
        <v>0</v>
      </c>
      <c r="J486" s="47">
        <f>SUMIF(Breakfast!$G$14:$G$164,Table13[[#This Row],[Items Name]],Breakfast!$C$14:$C$164)</f>
        <v>0</v>
      </c>
      <c r="K486" s="47">
        <f>SUMIF(Pasta!$G$14:$G$99,Table13[[#This Row],[Items Name]],Pasta!$C$14:$C$99)</f>
        <v>0</v>
      </c>
      <c r="L486" s="47">
        <f>SUMIF(Dessert!$G$14:$G$40,Table13[[#This Row],[Items Name]],Dessert!$C$14:$C$40)</f>
        <v>0</v>
      </c>
      <c r="M486" s="70">
        <f>Table1[[#This Row],[isWarehouse&amp;Direct]]</f>
        <v>0</v>
      </c>
      <c r="N486" s="70">
        <f>Table1[[#This Row],[isFinished]]</f>
        <v>0</v>
      </c>
    </row>
    <row r="487" spans="3:14">
      <c r="C487" s="1">
        <f>Table1[[#This Row],[Code]]</f>
        <v>340030</v>
      </c>
      <c r="D487" t="str">
        <f>Table1[[#This Row],[Items Name]]</f>
        <v>Orange</v>
      </c>
      <c r="E487" s="47" t="str">
        <f>Table1[[#This Row],[Unit]]</f>
        <v>06 Each</v>
      </c>
      <c r="F487" s="47">
        <f>+Table13[[#This Row],[Souce]]+Table13[[#This Row],[Salad]]+Table13[[#This Row],[Sandwich]]+Table13[[#This Row],[Breacfast]]+Table13[[#This Row],[Pasta]]+Table13[[#This Row],[Dessert]]</f>
        <v>0</v>
      </c>
      <c r="G487" s="47">
        <f>SUMIF(Souce!$G$14:$G$357,Table13[[#This Row],[Items Name]],Souce!$C$14:$C$357)</f>
        <v>0</v>
      </c>
      <c r="H487" s="47">
        <f>SUMIF(Salad!$G$14:$G$768,Table13[[#This Row],[Items Name]],Salad!$C$14:$C$768)</f>
        <v>0</v>
      </c>
      <c r="I487" s="47">
        <f>SUMIF(Sandwich!$G$14:$G$454,Table13[[#This Row],[Items Name]],Sandwich!$C$14:$C$454)</f>
        <v>0</v>
      </c>
      <c r="J487" s="47">
        <f>SUMIF(Breakfast!$G$14:$G$164,Table13[[#This Row],[Items Name]],Breakfast!$C$14:$C$164)</f>
        <v>0</v>
      </c>
      <c r="K487" s="47">
        <f>SUMIF(Pasta!$G$14:$G$99,Table13[[#This Row],[Items Name]],Pasta!$C$14:$C$99)</f>
        <v>0</v>
      </c>
      <c r="L487" s="47">
        <f>SUMIF(Dessert!$G$14:$G$40,Table13[[#This Row],[Items Name]],Dessert!$C$14:$C$40)</f>
        <v>0</v>
      </c>
      <c r="M487" s="70">
        <f>Table1[[#This Row],[isWarehouse&amp;Direct]]</f>
        <v>0</v>
      </c>
      <c r="N487" s="70">
        <f>Table1[[#This Row],[isFinished]]</f>
        <v>0</v>
      </c>
    </row>
    <row r="488" spans="3:14">
      <c r="C488" s="1">
        <f>Table1[[#This Row],[Code]]</f>
        <v>340031</v>
      </c>
      <c r="D488" t="str">
        <f>Table1[[#This Row],[Items Name]]</f>
        <v>Mango</v>
      </c>
      <c r="E488" s="47" t="str">
        <f>Table1[[#This Row],[Unit]]</f>
        <v>06 Each</v>
      </c>
      <c r="F488" s="47">
        <f>+Table13[[#This Row],[Souce]]+Table13[[#This Row],[Salad]]+Table13[[#This Row],[Sandwich]]+Table13[[#This Row],[Breacfast]]+Table13[[#This Row],[Pasta]]+Table13[[#This Row],[Dessert]]</f>
        <v>0</v>
      </c>
      <c r="G488" s="47">
        <f>SUMIF(Souce!$G$14:$G$357,Table13[[#This Row],[Items Name]],Souce!$C$14:$C$357)</f>
        <v>0</v>
      </c>
      <c r="H488" s="47">
        <f>SUMIF(Salad!$G$14:$G$768,Table13[[#This Row],[Items Name]],Salad!$C$14:$C$768)</f>
        <v>0</v>
      </c>
      <c r="I488" s="47">
        <f>SUMIF(Sandwich!$G$14:$G$454,Table13[[#This Row],[Items Name]],Sandwich!$C$14:$C$454)</f>
        <v>0</v>
      </c>
      <c r="J488" s="47">
        <f>SUMIF(Breakfast!$G$14:$G$164,Table13[[#This Row],[Items Name]],Breakfast!$C$14:$C$164)</f>
        <v>0</v>
      </c>
      <c r="K488" s="47">
        <f>SUMIF(Pasta!$G$14:$G$99,Table13[[#This Row],[Items Name]],Pasta!$C$14:$C$99)</f>
        <v>0</v>
      </c>
      <c r="L488" s="47">
        <f>SUMIF(Dessert!$G$14:$G$40,Table13[[#This Row],[Items Name]],Dessert!$C$14:$C$40)</f>
        <v>0</v>
      </c>
      <c r="M488" s="70">
        <f>Table1[[#This Row],[isWarehouse&amp;Direct]]</f>
        <v>0</v>
      </c>
      <c r="N488" s="70">
        <f>Table1[[#This Row],[isFinished]]</f>
        <v>0</v>
      </c>
    </row>
    <row r="489" spans="3:14">
      <c r="C489" s="1">
        <f>Table1[[#This Row],[Code]]</f>
        <v>340032</v>
      </c>
      <c r="D489" t="str">
        <f>Table1[[#This Row],[Items Name]]</f>
        <v>Sweetmelon</v>
      </c>
      <c r="E489" s="47" t="str">
        <f>Table1[[#This Row],[Unit]]</f>
        <v>06 Each</v>
      </c>
      <c r="F489" s="47">
        <f>+Table13[[#This Row],[Souce]]+Table13[[#This Row],[Salad]]+Table13[[#This Row],[Sandwich]]+Table13[[#This Row],[Breacfast]]+Table13[[#This Row],[Pasta]]+Table13[[#This Row],[Dessert]]</f>
        <v>0</v>
      </c>
      <c r="G489" s="47">
        <f>SUMIF(Souce!$G$14:$G$357,Table13[[#This Row],[Items Name]],Souce!$C$14:$C$357)</f>
        <v>0</v>
      </c>
      <c r="H489" s="47">
        <f>SUMIF(Salad!$G$14:$G$768,Table13[[#This Row],[Items Name]],Salad!$C$14:$C$768)</f>
        <v>0</v>
      </c>
      <c r="I489" s="47">
        <f>SUMIF(Sandwich!$G$14:$G$454,Table13[[#This Row],[Items Name]],Sandwich!$C$14:$C$454)</f>
        <v>0</v>
      </c>
      <c r="J489" s="47">
        <f>SUMIF(Breakfast!$G$14:$G$164,Table13[[#This Row],[Items Name]],Breakfast!$C$14:$C$164)</f>
        <v>0</v>
      </c>
      <c r="K489" s="47">
        <f>SUMIF(Pasta!$G$14:$G$99,Table13[[#This Row],[Items Name]],Pasta!$C$14:$C$99)</f>
        <v>0</v>
      </c>
      <c r="L489" s="47">
        <f>SUMIF(Dessert!$G$14:$G$40,Table13[[#This Row],[Items Name]],Dessert!$C$14:$C$40)</f>
        <v>0</v>
      </c>
      <c r="M489" s="70">
        <f>Table1[[#This Row],[isWarehouse&amp;Direct]]</f>
        <v>0</v>
      </c>
      <c r="N489" s="70">
        <f>Table1[[#This Row],[isFinished]]</f>
        <v>0</v>
      </c>
    </row>
    <row r="490" spans="3:14">
      <c r="C490" s="1">
        <f>Table1[[#This Row],[Code]]</f>
        <v>340033</v>
      </c>
      <c r="D490">
        <f>Table1[[#This Row],[Items Name]]</f>
        <v>0</v>
      </c>
      <c r="E490" s="47" t="str">
        <f>Table1[[#This Row],[Unit]]</f>
        <v>06 Each</v>
      </c>
      <c r="F490" s="47">
        <f>+Table13[[#This Row],[Souce]]+Table13[[#This Row],[Salad]]+Table13[[#This Row],[Sandwich]]+Table13[[#This Row],[Breacfast]]+Table13[[#This Row],[Pasta]]+Table13[[#This Row],[Dessert]]</f>
        <v>0</v>
      </c>
      <c r="G490" s="47">
        <f>SUMIF(Souce!$G$14:$G$357,Table13[[#This Row],[Items Name]],Souce!$C$14:$C$357)</f>
        <v>0</v>
      </c>
      <c r="H490" s="47">
        <f>SUMIF(Salad!$G$14:$G$768,Table13[[#This Row],[Items Name]],Salad!$C$14:$C$768)</f>
        <v>0</v>
      </c>
      <c r="I490" s="47">
        <f>SUMIF(Sandwich!$G$14:$G$454,Table13[[#This Row],[Items Name]],Sandwich!$C$14:$C$454)</f>
        <v>0</v>
      </c>
      <c r="J490" s="47">
        <f>SUMIF(Breakfast!$G$14:$G$164,Table13[[#This Row],[Items Name]],Breakfast!$C$14:$C$164)</f>
        <v>0</v>
      </c>
      <c r="K490" s="47">
        <f>SUMIF(Pasta!$G$14:$G$99,Table13[[#This Row],[Items Name]],Pasta!$C$14:$C$99)</f>
        <v>0</v>
      </c>
      <c r="L490" s="47">
        <f>SUMIF(Dessert!$G$14:$G$40,Table13[[#This Row],[Items Name]],Dessert!$C$14:$C$40)</f>
        <v>0</v>
      </c>
      <c r="M490" s="70">
        <f>Table1[[#This Row],[isWarehouse&amp;Direct]]</f>
        <v>0</v>
      </c>
      <c r="N490" s="70">
        <f>Table1[[#This Row],[isFinished]]</f>
        <v>0</v>
      </c>
    </row>
    <row r="491" spans="3:14">
      <c r="C491" s="1">
        <f>Table1[[#This Row],[Code]]</f>
        <v>340034</v>
      </c>
      <c r="D491" t="str">
        <f>Table1[[#This Row],[Items Name]]</f>
        <v>Pomegrante</v>
      </c>
      <c r="E491" s="47" t="str">
        <f>Table1[[#This Row],[Unit]]</f>
        <v>06 Each</v>
      </c>
      <c r="F491" s="47">
        <f>+Table13[[#This Row],[Souce]]+Table13[[#This Row],[Salad]]+Table13[[#This Row],[Sandwich]]+Table13[[#This Row],[Breacfast]]+Table13[[#This Row],[Pasta]]+Table13[[#This Row],[Dessert]]</f>
        <v>0</v>
      </c>
      <c r="G491" s="47">
        <f>SUMIF(Souce!$G$14:$G$357,Table13[[#This Row],[Items Name]],Souce!$C$14:$C$357)</f>
        <v>0</v>
      </c>
      <c r="H491" s="47">
        <f>SUMIF(Salad!$G$14:$G$768,Table13[[#This Row],[Items Name]],Salad!$C$14:$C$768)</f>
        <v>0</v>
      </c>
      <c r="I491" s="47">
        <f>SUMIF(Sandwich!$G$14:$G$454,Table13[[#This Row],[Items Name]],Sandwich!$C$14:$C$454)</f>
        <v>0</v>
      </c>
      <c r="J491" s="47">
        <f>SUMIF(Breakfast!$G$14:$G$164,Table13[[#This Row],[Items Name]],Breakfast!$C$14:$C$164)</f>
        <v>0</v>
      </c>
      <c r="K491" s="47">
        <f>SUMIF(Pasta!$G$14:$G$99,Table13[[#This Row],[Items Name]],Pasta!$C$14:$C$99)</f>
        <v>0</v>
      </c>
      <c r="L491" s="47">
        <f>SUMIF(Dessert!$G$14:$G$40,Table13[[#This Row],[Items Name]],Dessert!$C$14:$C$40)</f>
        <v>0</v>
      </c>
      <c r="M491" s="70">
        <f>Table1[[#This Row],[isWarehouse&amp;Direct]]</f>
        <v>0</v>
      </c>
      <c r="N491" s="70">
        <f>Table1[[#This Row],[isFinished]]</f>
        <v>0</v>
      </c>
    </row>
    <row r="492" spans="3:14">
      <c r="C492" s="1">
        <f>Table1[[#This Row],[Code]]</f>
        <v>340035</v>
      </c>
      <c r="D492" t="str">
        <f>Table1[[#This Row],[Items Name]]</f>
        <v>Bony milk</v>
      </c>
      <c r="E492" s="47" t="str">
        <f>Table1[[#This Row],[Unit]]</f>
        <v>06 Each</v>
      </c>
      <c r="F492" s="47">
        <f>+Table13[[#This Row],[Souce]]+Table13[[#This Row],[Salad]]+Table13[[#This Row],[Sandwich]]+Table13[[#This Row],[Breacfast]]+Table13[[#This Row],[Pasta]]+Table13[[#This Row],[Dessert]]</f>
        <v>0</v>
      </c>
      <c r="G492" s="47">
        <f>SUMIF(Souce!$G$14:$G$357,Table13[[#This Row],[Items Name]],Souce!$C$14:$C$357)</f>
        <v>0</v>
      </c>
      <c r="H492" s="47">
        <f>SUMIF(Salad!$G$14:$G$768,Table13[[#This Row],[Items Name]],Salad!$C$14:$C$768)</f>
        <v>0</v>
      </c>
      <c r="I492" s="47">
        <f>SUMIF(Sandwich!$G$14:$G$454,Table13[[#This Row],[Items Name]],Sandwich!$C$14:$C$454)</f>
        <v>0</v>
      </c>
      <c r="J492" s="47">
        <f>SUMIF(Breakfast!$G$14:$G$164,Table13[[#This Row],[Items Name]],Breakfast!$C$14:$C$164)</f>
        <v>0</v>
      </c>
      <c r="K492" s="47">
        <f>SUMIF(Pasta!$G$14:$G$99,Table13[[#This Row],[Items Name]],Pasta!$C$14:$C$99)</f>
        <v>0</v>
      </c>
      <c r="L492" s="47">
        <f>SUMIF(Dessert!$G$14:$G$40,Table13[[#This Row],[Items Name]],Dessert!$C$14:$C$40)</f>
        <v>0</v>
      </c>
      <c r="M492" s="70">
        <f>Table1[[#This Row],[isWarehouse&amp;Direct]]</f>
        <v>0</v>
      </c>
      <c r="N492" s="70">
        <f>Table1[[#This Row],[isFinished]]</f>
        <v>0</v>
      </c>
    </row>
    <row r="493" spans="3:14">
      <c r="C493" s="1">
        <f>Table1[[#This Row],[Code]]</f>
        <v>340036</v>
      </c>
      <c r="D493" t="str">
        <f>Table1[[#This Row],[Items Name]]</f>
        <v>Whipping Cream</v>
      </c>
      <c r="E493" s="47" t="str">
        <f>Table1[[#This Row],[Unit]]</f>
        <v>06 Each</v>
      </c>
      <c r="F493" s="47">
        <f>+Table13[[#This Row],[Souce]]+Table13[[#This Row],[Salad]]+Table13[[#This Row],[Sandwich]]+Table13[[#This Row],[Breacfast]]+Table13[[#This Row],[Pasta]]+Table13[[#This Row],[Dessert]]</f>
        <v>0</v>
      </c>
      <c r="G493" s="47">
        <f>SUMIF(Souce!$G$14:$G$357,Table13[[#This Row],[Items Name]],Souce!$C$14:$C$357)</f>
        <v>0</v>
      </c>
      <c r="H493" s="47">
        <f>SUMIF(Salad!$G$14:$G$768,Table13[[#This Row],[Items Name]],Salad!$C$14:$C$768)</f>
        <v>0</v>
      </c>
      <c r="I493" s="47">
        <f>SUMIF(Sandwich!$G$14:$G$454,Table13[[#This Row],[Items Name]],Sandwich!$C$14:$C$454)</f>
        <v>0</v>
      </c>
      <c r="J493" s="47">
        <f>SUMIF(Breakfast!$G$14:$G$164,Table13[[#This Row],[Items Name]],Breakfast!$C$14:$C$164)</f>
        <v>0</v>
      </c>
      <c r="K493" s="47">
        <f>SUMIF(Pasta!$G$14:$G$99,Table13[[#This Row],[Items Name]],Pasta!$C$14:$C$99)</f>
        <v>0</v>
      </c>
      <c r="L493" s="47">
        <f>SUMIF(Dessert!$G$14:$G$40,Table13[[#This Row],[Items Name]],Dessert!$C$14:$C$40)</f>
        <v>0</v>
      </c>
      <c r="M493" s="70">
        <f>Table1[[#This Row],[isWarehouse&amp;Direct]]</f>
        <v>0</v>
      </c>
      <c r="N493" s="70">
        <f>Table1[[#This Row],[isFinished]]</f>
        <v>0</v>
      </c>
    </row>
    <row r="494" spans="3:14">
      <c r="C494" s="1">
        <f>Table1[[#This Row],[Code]]</f>
        <v>340037</v>
      </c>
      <c r="D494" t="str">
        <f>Table1[[#This Row],[Items Name]]</f>
        <v>Cream</v>
      </c>
      <c r="E494" s="47" t="str">
        <f>Table1[[#This Row],[Unit]]</f>
        <v>06 Each</v>
      </c>
      <c r="F494" s="47">
        <f>+Table13[[#This Row],[Souce]]+Table13[[#This Row],[Salad]]+Table13[[#This Row],[Sandwich]]+Table13[[#This Row],[Breacfast]]+Table13[[#This Row],[Pasta]]+Table13[[#This Row],[Dessert]]</f>
        <v>0</v>
      </c>
      <c r="G494" s="47">
        <f>SUMIF(Souce!$G$14:$G$357,Table13[[#This Row],[Items Name]],Souce!$C$14:$C$357)</f>
        <v>0</v>
      </c>
      <c r="H494" s="47">
        <f>SUMIF(Salad!$G$14:$G$768,Table13[[#This Row],[Items Name]],Salad!$C$14:$C$768)</f>
        <v>0</v>
      </c>
      <c r="I494" s="47">
        <f>SUMIF(Sandwich!$G$14:$G$454,Table13[[#This Row],[Items Name]],Sandwich!$C$14:$C$454)</f>
        <v>0</v>
      </c>
      <c r="J494" s="47">
        <f>SUMIF(Breakfast!$G$14:$G$164,Table13[[#This Row],[Items Name]],Breakfast!$C$14:$C$164)</f>
        <v>0</v>
      </c>
      <c r="K494" s="47">
        <f>SUMIF(Pasta!$G$14:$G$99,Table13[[#This Row],[Items Name]],Pasta!$C$14:$C$99)</f>
        <v>0</v>
      </c>
      <c r="L494" s="47">
        <f>SUMIF(Dessert!$G$14:$G$40,Table13[[#This Row],[Items Name]],Dessert!$C$14:$C$40)</f>
        <v>0</v>
      </c>
      <c r="M494" s="70">
        <f>Table1[[#This Row],[isWarehouse&amp;Direct]]</f>
        <v>0</v>
      </c>
      <c r="N494" s="70">
        <f>Table1[[#This Row],[isFinished]]</f>
        <v>0</v>
      </c>
    </row>
    <row r="495" spans="3:14">
      <c r="C495" s="1">
        <f>Table1[[#This Row],[Code]]</f>
        <v>340038</v>
      </c>
      <c r="D495" t="str">
        <f>Table1[[#This Row],[Items Name]]</f>
        <v>Mango Juice</v>
      </c>
      <c r="E495" s="47" t="str">
        <f>Table1[[#This Row],[Unit]]</f>
        <v>06 Each</v>
      </c>
      <c r="F495" s="47">
        <f>+Table13[[#This Row],[Souce]]+Table13[[#This Row],[Salad]]+Table13[[#This Row],[Sandwich]]+Table13[[#This Row],[Breacfast]]+Table13[[#This Row],[Pasta]]+Table13[[#This Row],[Dessert]]</f>
        <v>0</v>
      </c>
      <c r="G495" s="47">
        <f>SUMIF(Souce!$G$14:$G$357,Table13[[#This Row],[Items Name]],Souce!$C$14:$C$357)</f>
        <v>0</v>
      </c>
      <c r="H495" s="47">
        <f>SUMIF(Salad!$G$14:$G$768,Table13[[#This Row],[Items Name]],Salad!$C$14:$C$768)</f>
        <v>0</v>
      </c>
      <c r="I495" s="47">
        <f>SUMIF(Sandwich!$G$14:$G$454,Table13[[#This Row],[Items Name]],Sandwich!$C$14:$C$454)</f>
        <v>0</v>
      </c>
      <c r="J495" s="47">
        <f>SUMIF(Breakfast!$G$14:$G$164,Table13[[#This Row],[Items Name]],Breakfast!$C$14:$C$164)</f>
        <v>0</v>
      </c>
      <c r="K495" s="47">
        <f>SUMIF(Pasta!$G$14:$G$99,Table13[[#This Row],[Items Name]],Pasta!$C$14:$C$99)</f>
        <v>0</v>
      </c>
      <c r="L495" s="47">
        <f>SUMIF(Dessert!$G$14:$G$40,Table13[[#This Row],[Items Name]],Dessert!$C$14:$C$40)</f>
        <v>0</v>
      </c>
      <c r="M495" s="70">
        <f>Table1[[#This Row],[isWarehouse&amp;Direct]]</f>
        <v>0</v>
      </c>
      <c r="N495" s="70">
        <f>Table1[[#This Row],[isFinished]]</f>
        <v>0</v>
      </c>
    </row>
    <row r="496" spans="3:14">
      <c r="C496" s="1">
        <f>Table1[[#This Row],[Code]]</f>
        <v>340039</v>
      </c>
      <c r="D496" t="str">
        <f>Table1[[#This Row],[Items Name]]</f>
        <v>Coconut Desiccated</v>
      </c>
      <c r="E496" s="47" t="str">
        <f>Table1[[#This Row],[Unit]]</f>
        <v>06 Each</v>
      </c>
      <c r="F496" s="47">
        <f>+Table13[[#This Row],[Souce]]+Table13[[#This Row],[Salad]]+Table13[[#This Row],[Sandwich]]+Table13[[#This Row],[Breacfast]]+Table13[[#This Row],[Pasta]]+Table13[[#This Row],[Dessert]]</f>
        <v>0</v>
      </c>
      <c r="G496" s="47">
        <f>SUMIF(Souce!$G$14:$G$357,Table13[[#This Row],[Items Name]],Souce!$C$14:$C$357)</f>
        <v>0</v>
      </c>
      <c r="H496" s="47">
        <f>SUMIF(Salad!$G$14:$G$768,Table13[[#This Row],[Items Name]],Salad!$C$14:$C$768)</f>
        <v>0</v>
      </c>
      <c r="I496" s="47">
        <f>SUMIF(Sandwich!$G$14:$G$454,Table13[[#This Row],[Items Name]],Sandwich!$C$14:$C$454)</f>
        <v>0</v>
      </c>
      <c r="J496" s="47">
        <f>SUMIF(Breakfast!$G$14:$G$164,Table13[[#This Row],[Items Name]],Breakfast!$C$14:$C$164)</f>
        <v>0</v>
      </c>
      <c r="K496" s="47">
        <f>SUMIF(Pasta!$G$14:$G$99,Table13[[#This Row],[Items Name]],Pasta!$C$14:$C$99)</f>
        <v>0</v>
      </c>
      <c r="L496" s="47">
        <f>SUMIF(Dessert!$G$14:$G$40,Table13[[#This Row],[Items Name]],Dessert!$C$14:$C$40)</f>
        <v>0</v>
      </c>
      <c r="M496" s="70">
        <f>Table1[[#This Row],[isWarehouse&amp;Direct]]</f>
        <v>0</v>
      </c>
      <c r="N496" s="70">
        <f>Table1[[#This Row],[isFinished]]</f>
        <v>0</v>
      </c>
    </row>
    <row r="497" spans="2:14">
      <c r="B497" t="s">
        <v>124</v>
      </c>
      <c r="C497" s="1">
        <f>Table1[[#This Row],[Code]]</f>
        <v>340040</v>
      </c>
      <c r="D497" t="str">
        <f>Table1[[#This Row],[Items Name]]</f>
        <v>Junkfruit</v>
      </c>
      <c r="E497" s="47" t="str">
        <f>Table1[[#This Row],[Unit]]</f>
        <v>06 Each</v>
      </c>
      <c r="F497" s="47">
        <f>+Table13[[#This Row],[Souce]]+Table13[[#This Row],[Salad]]+Table13[[#This Row],[Sandwich]]+Table13[[#This Row],[Breacfast]]+Table13[[#This Row],[Pasta]]+Table13[[#This Row],[Dessert]]</f>
        <v>0</v>
      </c>
      <c r="G497" s="47">
        <f>SUMIF(Souce!$G$14:$G$357,Table13[[#This Row],[Items Name]],Souce!$C$14:$C$357)</f>
        <v>0</v>
      </c>
      <c r="H497" s="47">
        <f>SUMIF(Salad!$G$14:$G$768,Table13[[#This Row],[Items Name]],Salad!$C$14:$C$768)</f>
        <v>0</v>
      </c>
      <c r="I497" s="47">
        <f>SUMIF(Sandwich!$G$14:$G$454,Table13[[#This Row],[Items Name]],Sandwich!$C$14:$C$454)</f>
        <v>0</v>
      </c>
      <c r="J497" s="47">
        <f>SUMIF(Breakfast!$G$14:$G$164,Table13[[#This Row],[Items Name]],Breakfast!$C$14:$C$164)</f>
        <v>0</v>
      </c>
      <c r="K497" s="47">
        <f>SUMIF(Pasta!$G$14:$G$99,Table13[[#This Row],[Items Name]],Pasta!$C$14:$C$99)</f>
        <v>0</v>
      </c>
      <c r="L497" s="47">
        <f>SUMIF(Dessert!$G$14:$G$40,Table13[[#This Row],[Items Name]],Dessert!$C$14:$C$40)</f>
        <v>0</v>
      </c>
      <c r="M497" s="70">
        <f>Table1[[#This Row],[isWarehouse&amp;Direct]]</f>
        <v>0</v>
      </c>
      <c r="N497" s="70">
        <f>Table1[[#This Row],[isFinished]]</f>
        <v>0</v>
      </c>
    </row>
    <row r="498" spans="2:14">
      <c r="C498" s="1">
        <f>Table1[[#This Row],[Code]]</f>
        <v>340041</v>
      </c>
      <c r="D498" t="str">
        <f>Table1[[#This Row],[Items Name]]</f>
        <v>Strawberry Syrup</v>
      </c>
      <c r="E498" s="47" t="str">
        <f>Table1[[#This Row],[Unit]]</f>
        <v>06 Each</v>
      </c>
      <c r="F498" s="47">
        <f>+Table13[[#This Row],[Souce]]+Table13[[#This Row],[Salad]]+Table13[[#This Row],[Sandwich]]+Table13[[#This Row],[Breacfast]]+Table13[[#This Row],[Pasta]]+Table13[[#This Row],[Dessert]]</f>
        <v>0</v>
      </c>
      <c r="G498" s="47">
        <f>SUMIF(Souce!$G$14:$G$357,Table13[[#This Row],[Items Name]],Souce!$C$14:$C$357)</f>
        <v>0</v>
      </c>
      <c r="H498" s="47">
        <f>SUMIF(Salad!$G$14:$G$768,Table13[[#This Row],[Items Name]],Salad!$C$14:$C$768)</f>
        <v>0</v>
      </c>
      <c r="I498" s="47">
        <f>SUMIF(Sandwich!$G$14:$G$454,Table13[[#This Row],[Items Name]],Sandwich!$C$14:$C$454)</f>
        <v>0</v>
      </c>
      <c r="J498" s="47">
        <f>SUMIF(Breakfast!$G$14:$G$164,Table13[[#This Row],[Items Name]],Breakfast!$C$14:$C$164)</f>
        <v>0</v>
      </c>
      <c r="K498" s="47">
        <f>SUMIF(Pasta!$G$14:$G$99,Table13[[#This Row],[Items Name]],Pasta!$C$14:$C$99)</f>
        <v>0</v>
      </c>
      <c r="L498" s="47">
        <f>SUMIF(Dessert!$G$14:$G$40,Table13[[#This Row],[Items Name]],Dessert!$C$14:$C$40)</f>
        <v>0</v>
      </c>
      <c r="M498" s="70">
        <f>Table1[[#This Row],[isWarehouse&amp;Direct]]</f>
        <v>0</v>
      </c>
      <c r="N498" s="70">
        <f>Table1[[#This Row],[isFinished]]</f>
        <v>0</v>
      </c>
    </row>
    <row r="499" spans="2:14">
      <c r="C499" s="1">
        <f>Table1[[#This Row],[Code]]</f>
        <v>340042</v>
      </c>
      <c r="D499" t="str">
        <f>Table1[[#This Row],[Items Name]]</f>
        <v>Choclate Syrup</v>
      </c>
      <c r="E499" s="47" t="str">
        <f>Table1[[#This Row],[Unit]]</f>
        <v>06 Each</v>
      </c>
      <c r="F499" s="47">
        <f>+Table13[[#This Row],[Souce]]+Table13[[#This Row],[Salad]]+Table13[[#This Row],[Sandwich]]+Table13[[#This Row],[Breacfast]]+Table13[[#This Row],[Pasta]]+Table13[[#This Row],[Dessert]]</f>
        <v>0</v>
      </c>
      <c r="G499" s="47">
        <f>SUMIF(Souce!$G$14:$G$357,Table13[[#This Row],[Items Name]],Souce!$C$14:$C$357)</f>
        <v>0</v>
      </c>
      <c r="H499" s="47">
        <f>SUMIF(Salad!$G$14:$G$768,Table13[[#This Row],[Items Name]],Salad!$C$14:$C$768)</f>
        <v>0</v>
      </c>
      <c r="I499" s="47">
        <f>SUMIF(Sandwich!$G$14:$G$454,Table13[[#This Row],[Items Name]],Sandwich!$C$14:$C$454)</f>
        <v>0</v>
      </c>
      <c r="J499" s="47">
        <f>SUMIF(Breakfast!$G$14:$G$164,Table13[[#This Row],[Items Name]],Breakfast!$C$14:$C$164)</f>
        <v>0</v>
      </c>
      <c r="K499" s="47">
        <f>SUMIF(Pasta!$G$14:$G$99,Table13[[#This Row],[Items Name]],Pasta!$C$14:$C$99)</f>
        <v>0</v>
      </c>
      <c r="L499" s="47">
        <f>SUMIF(Dessert!$G$14:$G$40,Table13[[#This Row],[Items Name]],Dessert!$C$14:$C$40)</f>
        <v>0</v>
      </c>
      <c r="M499" s="70">
        <f>Table1[[#This Row],[isWarehouse&amp;Direct]]</f>
        <v>0</v>
      </c>
      <c r="N499" s="70">
        <f>Table1[[#This Row],[isFinished]]</f>
        <v>0</v>
      </c>
    </row>
    <row r="500" spans="2:14">
      <c r="C500" s="1">
        <f>Table1[[#This Row],[Code]]</f>
        <v>340043</v>
      </c>
      <c r="D500" t="str">
        <f>Table1[[#This Row],[Items Name]]</f>
        <v>Choclate Filled Bundlet</v>
      </c>
      <c r="E500" s="47" t="str">
        <f>Table1[[#This Row],[Unit]]</f>
        <v>06 Each</v>
      </c>
      <c r="F500" s="47">
        <f>+Table13[[#This Row],[Souce]]+Table13[[#This Row],[Salad]]+Table13[[#This Row],[Sandwich]]+Table13[[#This Row],[Breacfast]]+Table13[[#This Row],[Pasta]]+Table13[[#This Row],[Dessert]]</f>
        <v>0</v>
      </c>
      <c r="G500" s="47">
        <f>SUMIF(Souce!$G$14:$G$357,Table13[[#This Row],[Items Name]],Souce!$C$14:$C$357)</f>
        <v>0</v>
      </c>
      <c r="H500" s="47">
        <f>SUMIF(Salad!$G$14:$G$768,Table13[[#This Row],[Items Name]],Salad!$C$14:$C$768)</f>
        <v>0</v>
      </c>
      <c r="I500" s="47">
        <f>SUMIF(Sandwich!$G$14:$G$454,Table13[[#This Row],[Items Name]],Sandwich!$C$14:$C$454)</f>
        <v>0</v>
      </c>
      <c r="J500" s="47">
        <f>SUMIF(Breakfast!$G$14:$G$164,Table13[[#This Row],[Items Name]],Breakfast!$C$14:$C$164)</f>
        <v>0</v>
      </c>
      <c r="K500" s="47">
        <f>SUMIF(Pasta!$G$14:$G$99,Table13[[#This Row],[Items Name]],Pasta!$C$14:$C$99)</f>
        <v>0</v>
      </c>
      <c r="L500" s="47">
        <f>SUMIF(Dessert!$G$14:$G$40,Table13[[#This Row],[Items Name]],Dessert!$C$14:$C$40)</f>
        <v>0</v>
      </c>
      <c r="M500" s="70">
        <f>Table1[[#This Row],[isWarehouse&amp;Direct]]</f>
        <v>0</v>
      </c>
      <c r="N500" s="70">
        <f>Table1[[#This Row],[isFinished]]</f>
        <v>0</v>
      </c>
    </row>
    <row r="501" spans="2:14">
      <c r="C501" s="1">
        <f>Table1[[#This Row],[Code]]</f>
        <v>340044</v>
      </c>
      <c r="D501" t="str">
        <f>Table1[[#This Row],[Items Name]]</f>
        <v>Strawberry Cheese Cake</v>
      </c>
      <c r="E501" s="47" t="str">
        <f>Table1[[#This Row],[Unit]]</f>
        <v>06 Each</v>
      </c>
      <c r="F501" s="47">
        <f>+Table13[[#This Row],[Souce]]+Table13[[#This Row],[Salad]]+Table13[[#This Row],[Sandwich]]+Table13[[#This Row],[Breacfast]]+Table13[[#This Row],[Pasta]]+Table13[[#This Row],[Dessert]]</f>
        <v>0</v>
      </c>
      <c r="G501" s="47">
        <f>SUMIF(Souce!$G$14:$G$357,Table13[[#This Row],[Items Name]],Souce!$C$14:$C$357)</f>
        <v>0</v>
      </c>
      <c r="H501" s="47">
        <f>SUMIF(Salad!$G$14:$G$768,Table13[[#This Row],[Items Name]],Salad!$C$14:$C$768)</f>
        <v>0</v>
      </c>
      <c r="I501" s="47">
        <f>SUMIF(Sandwich!$G$14:$G$454,Table13[[#This Row],[Items Name]],Sandwich!$C$14:$C$454)</f>
        <v>0</v>
      </c>
      <c r="J501" s="47">
        <f>SUMIF(Breakfast!$G$14:$G$164,Table13[[#This Row],[Items Name]],Breakfast!$C$14:$C$164)</f>
        <v>0</v>
      </c>
      <c r="K501" s="47">
        <f>SUMIF(Pasta!$G$14:$G$99,Table13[[#This Row],[Items Name]],Pasta!$C$14:$C$99)</f>
        <v>0</v>
      </c>
      <c r="L501" s="47">
        <f>SUMIF(Dessert!$G$14:$G$40,Table13[[#This Row],[Items Name]],Dessert!$C$14:$C$40)</f>
        <v>0</v>
      </c>
      <c r="M501" s="70">
        <f>Table1[[#This Row],[isWarehouse&amp;Direct]]</f>
        <v>0</v>
      </c>
      <c r="N501" s="70">
        <f>Table1[[#This Row],[isFinished]]</f>
        <v>0</v>
      </c>
    </row>
    <row r="502" spans="2:14">
      <c r="C502" s="1">
        <f>Table1[[#This Row],[Code]]</f>
        <v>340045</v>
      </c>
      <c r="D502" t="str">
        <f>Table1[[#This Row],[Items Name]]</f>
        <v>Ebony Ivory Cake</v>
      </c>
      <c r="E502" s="47" t="str">
        <f>Table1[[#This Row],[Unit]]</f>
        <v>06 Each</v>
      </c>
      <c r="F502" s="47">
        <f>+Table13[[#This Row],[Souce]]+Table13[[#This Row],[Salad]]+Table13[[#This Row],[Sandwich]]+Table13[[#This Row],[Breacfast]]+Table13[[#This Row],[Pasta]]+Table13[[#This Row],[Dessert]]</f>
        <v>0</v>
      </c>
      <c r="G502" s="47">
        <f>SUMIF(Souce!$G$14:$G$357,Table13[[#This Row],[Items Name]],Souce!$C$14:$C$357)</f>
        <v>0</v>
      </c>
      <c r="H502" s="47">
        <f>SUMIF(Salad!$G$14:$G$768,Table13[[#This Row],[Items Name]],Salad!$C$14:$C$768)</f>
        <v>0</v>
      </c>
      <c r="I502" s="47">
        <f>SUMIF(Sandwich!$G$14:$G$454,Table13[[#This Row],[Items Name]],Sandwich!$C$14:$C$454)</f>
        <v>0</v>
      </c>
      <c r="J502" s="47">
        <f>SUMIF(Breakfast!$G$14:$G$164,Table13[[#This Row],[Items Name]],Breakfast!$C$14:$C$164)</f>
        <v>0</v>
      </c>
      <c r="K502" s="47">
        <f>SUMIF(Pasta!$G$14:$G$99,Table13[[#This Row],[Items Name]],Pasta!$C$14:$C$99)</f>
        <v>0</v>
      </c>
      <c r="L502" s="47">
        <f>SUMIF(Dessert!$G$14:$G$40,Table13[[#This Row],[Items Name]],Dessert!$C$14:$C$40)</f>
        <v>0</v>
      </c>
      <c r="M502" s="70">
        <f>Table1[[#This Row],[isWarehouse&amp;Direct]]</f>
        <v>0</v>
      </c>
      <c r="N502" s="70">
        <f>Table1[[#This Row],[isFinished]]</f>
        <v>0</v>
      </c>
    </row>
    <row r="503" spans="2:14">
      <c r="C503" s="1">
        <f>Table1[[#This Row],[Code]]</f>
        <v>340046</v>
      </c>
      <c r="D503" t="str">
        <f>Table1[[#This Row],[Items Name]]</f>
        <v>Red Velvet Cake</v>
      </c>
      <c r="E503" s="47" t="str">
        <f>Table1[[#This Row],[Unit]]</f>
        <v>06 Each</v>
      </c>
      <c r="F503" s="47">
        <f>+Table13[[#This Row],[Souce]]+Table13[[#This Row],[Salad]]+Table13[[#This Row],[Sandwich]]+Table13[[#This Row],[Breacfast]]+Table13[[#This Row],[Pasta]]+Table13[[#This Row],[Dessert]]</f>
        <v>0</v>
      </c>
      <c r="G503" s="47">
        <f>SUMIF(Souce!$G$14:$G$357,Table13[[#This Row],[Items Name]],Souce!$C$14:$C$357)</f>
        <v>0</v>
      </c>
      <c r="H503" s="47">
        <f>SUMIF(Salad!$G$14:$G$768,Table13[[#This Row],[Items Name]],Salad!$C$14:$C$768)</f>
        <v>0</v>
      </c>
      <c r="I503" s="47">
        <f>SUMIF(Sandwich!$G$14:$G$454,Table13[[#This Row],[Items Name]],Sandwich!$C$14:$C$454)</f>
        <v>0</v>
      </c>
      <c r="J503" s="47">
        <f>SUMIF(Breakfast!$G$14:$G$164,Table13[[#This Row],[Items Name]],Breakfast!$C$14:$C$164)</f>
        <v>0</v>
      </c>
      <c r="K503" s="47">
        <f>SUMIF(Pasta!$G$14:$G$99,Table13[[#This Row],[Items Name]],Pasta!$C$14:$C$99)</f>
        <v>0</v>
      </c>
      <c r="L503" s="47">
        <f>SUMIF(Dessert!$G$14:$G$40,Table13[[#This Row],[Items Name]],Dessert!$C$14:$C$40)</f>
        <v>0</v>
      </c>
      <c r="M503" s="70">
        <f>Table1[[#This Row],[isWarehouse&amp;Direct]]</f>
        <v>0</v>
      </c>
      <c r="N503" s="70">
        <f>Table1[[#This Row],[isFinished]]</f>
        <v>0</v>
      </c>
    </row>
    <row r="504" spans="2:14">
      <c r="C504" s="1">
        <f>Table1[[#This Row],[Code]]</f>
        <v>340047</v>
      </c>
      <c r="D504" t="str">
        <f>Table1[[#This Row],[Items Name]]</f>
        <v>Pistachio Cake</v>
      </c>
      <c r="E504" s="47" t="str">
        <f>Table1[[#This Row],[Unit]]</f>
        <v>06 Each</v>
      </c>
      <c r="F504" s="47">
        <f>+Table13[[#This Row],[Souce]]+Table13[[#This Row],[Salad]]+Table13[[#This Row],[Sandwich]]+Table13[[#This Row],[Breacfast]]+Table13[[#This Row],[Pasta]]+Table13[[#This Row],[Dessert]]</f>
        <v>0</v>
      </c>
      <c r="G504" s="47">
        <f>SUMIF(Souce!$G$14:$G$357,Table13[[#This Row],[Items Name]],Souce!$C$14:$C$357)</f>
        <v>0</v>
      </c>
      <c r="H504" s="47">
        <f>SUMIF(Salad!$G$14:$G$768,Table13[[#This Row],[Items Name]],Salad!$C$14:$C$768)</f>
        <v>0</v>
      </c>
      <c r="I504" s="47">
        <f>SUMIF(Sandwich!$G$14:$G$454,Table13[[#This Row],[Items Name]],Sandwich!$C$14:$C$454)</f>
        <v>0</v>
      </c>
      <c r="J504" s="47">
        <f>SUMIF(Breakfast!$G$14:$G$164,Table13[[#This Row],[Items Name]],Breakfast!$C$14:$C$164)</f>
        <v>0</v>
      </c>
      <c r="K504" s="47">
        <f>SUMIF(Pasta!$G$14:$G$99,Table13[[#This Row],[Items Name]],Pasta!$C$14:$C$99)</f>
        <v>0</v>
      </c>
      <c r="L504" s="47">
        <f>SUMIF(Dessert!$G$14:$G$40,Table13[[#This Row],[Items Name]],Dessert!$C$14:$C$40)</f>
        <v>0</v>
      </c>
      <c r="M504" s="70">
        <f>Table1[[#This Row],[isWarehouse&amp;Direct]]</f>
        <v>0</v>
      </c>
      <c r="N504" s="70">
        <f>Table1[[#This Row],[isFinished]]</f>
        <v>0</v>
      </c>
    </row>
    <row r="505" spans="2:14">
      <c r="C505" s="1">
        <f>Table1[[#This Row],[Code]]</f>
        <v>340048</v>
      </c>
      <c r="D505" t="str">
        <f>Table1[[#This Row],[Items Name]]</f>
        <v>Orio Cheese Cake</v>
      </c>
      <c r="E505" s="47" t="str">
        <f>Table1[[#This Row],[Unit]]</f>
        <v>06 Each</v>
      </c>
      <c r="F505" s="47">
        <f>+Table13[[#This Row],[Souce]]+Table13[[#This Row],[Salad]]+Table13[[#This Row],[Sandwich]]+Table13[[#This Row],[Breacfast]]+Table13[[#This Row],[Pasta]]+Table13[[#This Row],[Dessert]]</f>
        <v>0</v>
      </c>
      <c r="G505" s="47">
        <f>SUMIF(Souce!$G$14:$G$357,Table13[[#This Row],[Items Name]],Souce!$C$14:$C$357)</f>
        <v>0</v>
      </c>
      <c r="H505" s="47">
        <f>SUMIF(Salad!$G$14:$G$768,Table13[[#This Row],[Items Name]],Salad!$C$14:$C$768)</f>
        <v>0</v>
      </c>
      <c r="I505" s="47">
        <f>SUMIF(Sandwich!$G$14:$G$454,Table13[[#This Row],[Items Name]],Sandwich!$C$14:$C$454)</f>
        <v>0</v>
      </c>
      <c r="J505" s="47">
        <f>SUMIF(Breakfast!$G$14:$G$164,Table13[[#This Row],[Items Name]],Breakfast!$C$14:$C$164)</f>
        <v>0</v>
      </c>
      <c r="K505" s="47">
        <f>SUMIF(Pasta!$G$14:$G$99,Table13[[#This Row],[Items Name]],Pasta!$C$14:$C$99)</f>
        <v>0</v>
      </c>
      <c r="L505" s="47">
        <f>SUMIF(Dessert!$G$14:$G$40,Table13[[#This Row],[Items Name]],Dessert!$C$14:$C$40)</f>
        <v>0</v>
      </c>
      <c r="M505" s="70">
        <f>Table1[[#This Row],[isWarehouse&amp;Direct]]</f>
        <v>0</v>
      </c>
      <c r="N505" s="70">
        <f>Table1[[#This Row],[isFinished]]</f>
        <v>0</v>
      </c>
    </row>
    <row r="506" spans="2:14">
      <c r="C506" s="1">
        <f>Table1[[#This Row],[Code]]</f>
        <v>340049</v>
      </c>
      <c r="D506" t="str">
        <f>Table1[[#This Row],[Items Name]]</f>
        <v>Carrot Cake</v>
      </c>
      <c r="E506" s="47" t="str">
        <f>Table1[[#This Row],[Unit]]</f>
        <v>06 Each</v>
      </c>
      <c r="F506" s="47">
        <f>+Table13[[#This Row],[Souce]]+Table13[[#This Row],[Salad]]+Table13[[#This Row],[Sandwich]]+Table13[[#This Row],[Breacfast]]+Table13[[#This Row],[Pasta]]+Table13[[#This Row],[Dessert]]</f>
        <v>0</v>
      </c>
      <c r="G506" s="47">
        <f>SUMIF(Souce!$G$14:$G$357,Table13[[#This Row],[Items Name]],Souce!$C$14:$C$357)</f>
        <v>0</v>
      </c>
      <c r="H506" s="47">
        <f>SUMIF(Salad!$G$14:$G$768,Table13[[#This Row],[Items Name]],Salad!$C$14:$C$768)</f>
        <v>0</v>
      </c>
      <c r="I506" s="47">
        <f>SUMIF(Sandwich!$G$14:$G$454,Table13[[#This Row],[Items Name]],Sandwich!$C$14:$C$454)</f>
        <v>0</v>
      </c>
      <c r="J506" s="47">
        <f>SUMIF(Breakfast!$G$14:$G$164,Table13[[#This Row],[Items Name]],Breakfast!$C$14:$C$164)</f>
        <v>0</v>
      </c>
      <c r="K506" s="47">
        <f>SUMIF(Pasta!$G$14:$G$99,Table13[[#This Row],[Items Name]],Pasta!$C$14:$C$99)</f>
        <v>0</v>
      </c>
      <c r="L506" s="47">
        <f>SUMIF(Dessert!$G$14:$G$40,Table13[[#This Row],[Items Name]],Dessert!$C$14:$C$40)</f>
        <v>0</v>
      </c>
      <c r="M506" s="70">
        <f>Table1[[#This Row],[isWarehouse&amp;Direct]]</f>
        <v>0</v>
      </c>
      <c r="N506" s="70">
        <f>Table1[[#This Row],[isFinished]]</f>
        <v>0</v>
      </c>
    </row>
    <row r="507" spans="2:14">
      <c r="C507" s="1">
        <f>Table1[[#This Row],[Code]]</f>
        <v>340050</v>
      </c>
      <c r="D507" t="str">
        <f>Table1[[#This Row],[Items Name]]</f>
        <v>Tiramsu Cake</v>
      </c>
      <c r="E507" s="47" t="str">
        <f>Table1[[#This Row],[Unit]]</f>
        <v>06 Each</v>
      </c>
      <c r="F507" s="47">
        <f>+Table13[[#This Row],[Souce]]+Table13[[#This Row],[Salad]]+Table13[[#This Row],[Sandwich]]+Table13[[#This Row],[Breacfast]]+Table13[[#This Row],[Pasta]]+Table13[[#This Row],[Dessert]]</f>
        <v>0</v>
      </c>
      <c r="G507" s="47">
        <f>SUMIF(Souce!$G$14:$G$357,Table13[[#This Row],[Items Name]],Souce!$C$14:$C$357)</f>
        <v>0</v>
      </c>
      <c r="H507" s="47">
        <f>SUMIF(Salad!$G$14:$G$768,Table13[[#This Row],[Items Name]],Salad!$C$14:$C$768)</f>
        <v>0</v>
      </c>
      <c r="I507" s="47">
        <f>SUMIF(Sandwich!$G$14:$G$454,Table13[[#This Row],[Items Name]],Sandwich!$C$14:$C$454)</f>
        <v>0</v>
      </c>
      <c r="J507" s="47">
        <f>SUMIF(Breakfast!$G$14:$G$164,Table13[[#This Row],[Items Name]],Breakfast!$C$14:$C$164)</f>
        <v>0</v>
      </c>
      <c r="K507" s="47">
        <f>SUMIF(Pasta!$G$14:$G$99,Table13[[#This Row],[Items Name]],Pasta!$C$14:$C$99)</f>
        <v>0</v>
      </c>
      <c r="L507" s="47">
        <f>SUMIF(Dessert!$G$14:$G$40,Table13[[#This Row],[Items Name]],Dessert!$C$14:$C$40)</f>
        <v>0</v>
      </c>
      <c r="M507" s="70">
        <f>Table1[[#This Row],[isWarehouse&amp;Direct]]</f>
        <v>0</v>
      </c>
      <c r="N507" s="70">
        <f>Table1[[#This Row],[isFinished]]</f>
        <v>0</v>
      </c>
    </row>
    <row r="508" spans="2:14">
      <c r="C508" s="1">
        <f>Table1[[#This Row],[Code]]</f>
        <v>340051</v>
      </c>
      <c r="D508" t="str">
        <f>Table1[[#This Row],[Items Name]]</f>
        <v>Rembo Cake</v>
      </c>
      <c r="E508" s="47" t="str">
        <f>Table1[[#This Row],[Unit]]</f>
        <v>06 Each</v>
      </c>
      <c r="F508" s="47">
        <f>+Table13[[#This Row],[Souce]]+Table13[[#This Row],[Salad]]+Table13[[#This Row],[Sandwich]]+Table13[[#This Row],[Breacfast]]+Table13[[#This Row],[Pasta]]+Table13[[#This Row],[Dessert]]</f>
        <v>0</v>
      </c>
      <c r="G508" s="47">
        <f>SUMIF(Souce!$G$14:$G$357,Table13[[#This Row],[Items Name]],Souce!$C$14:$C$357)</f>
        <v>0</v>
      </c>
      <c r="H508" s="47">
        <f>SUMIF(Salad!$G$14:$G$768,Table13[[#This Row],[Items Name]],Salad!$C$14:$C$768)</f>
        <v>0</v>
      </c>
      <c r="I508" s="47">
        <f>SUMIF(Sandwich!$G$14:$G$454,Table13[[#This Row],[Items Name]],Sandwich!$C$14:$C$454)</f>
        <v>0</v>
      </c>
      <c r="J508" s="47">
        <f>SUMIF(Breakfast!$G$14:$G$164,Table13[[#This Row],[Items Name]],Breakfast!$C$14:$C$164)</f>
        <v>0</v>
      </c>
      <c r="K508" s="47">
        <f>SUMIF(Pasta!$G$14:$G$99,Table13[[#This Row],[Items Name]],Pasta!$C$14:$C$99)</f>
        <v>0</v>
      </c>
      <c r="L508" s="47">
        <f>SUMIF(Dessert!$G$14:$G$40,Table13[[#This Row],[Items Name]],Dessert!$C$14:$C$40)</f>
        <v>0</v>
      </c>
      <c r="M508" s="70">
        <f>Table1[[#This Row],[isWarehouse&amp;Direct]]</f>
        <v>0</v>
      </c>
      <c r="N508" s="70">
        <f>Table1[[#This Row],[isFinished]]</f>
        <v>0</v>
      </c>
    </row>
    <row r="509" spans="2:14">
      <c r="C509" s="1">
        <f>Table1[[#This Row],[Code]]</f>
        <v>340052</v>
      </c>
      <c r="D509" t="str">
        <f>Table1[[#This Row],[Items Name]]</f>
        <v>Blueberry Cheese Cake</v>
      </c>
      <c r="E509" s="47" t="str">
        <f>Table1[[#This Row],[Unit]]</f>
        <v>06 Each</v>
      </c>
      <c r="F509" s="47">
        <f>+Table13[[#This Row],[Souce]]+Table13[[#This Row],[Salad]]+Table13[[#This Row],[Sandwich]]+Table13[[#This Row],[Breacfast]]+Table13[[#This Row],[Pasta]]+Table13[[#This Row],[Dessert]]</f>
        <v>0</v>
      </c>
      <c r="G509" s="47">
        <f>SUMIF(Souce!$G$14:$G$357,Table13[[#This Row],[Items Name]],Souce!$C$14:$C$357)</f>
        <v>0</v>
      </c>
      <c r="H509" s="47">
        <f>SUMIF(Salad!$G$14:$G$768,Table13[[#This Row],[Items Name]],Salad!$C$14:$C$768)</f>
        <v>0</v>
      </c>
      <c r="I509" s="47">
        <f>SUMIF(Sandwich!$G$14:$G$454,Table13[[#This Row],[Items Name]],Sandwich!$C$14:$C$454)</f>
        <v>0</v>
      </c>
      <c r="J509" s="47">
        <f>SUMIF(Breakfast!$G$14:$G$164,Table13[[#This Row],[Items Name]],Breakfast!$C$14:$C$164)</f>
        <v>0</v>
      </c>
      <c r="K509" s="47">
        <f>SUMIF(Pasta!$G$14:$G$99,Table13[[#This Row],[Items Name]],Pasta!$C$14:$C$99)</f>
        <v>0</v>
      </c>
      <c r="L509" s="47">
        <f>SUMIF(Dessert!$G$14:$G$40,Table13[[#This Row],[Items Name]],Dessert!$C$14:$C$40)</f>
        <v>0</v>
      </c>
      <c r="M509" s="70">
        <f>Table1[[#This Row],[isWarehouse&amp;Direct]]</f>
        <v>0</v>
      </c>
      <c r="N509" s="70">
        <f>Table1[[#This Row],[isFinished]]</f>
        <v>0</v>
      </c>
    </row>
    <row r="510" spans="2:14">
      <c r="C510" s="1">
        <f>Table1[[#This Row],[Code]]</f>
        <v>340053</v>
      </c>
      <c r="D510" t="str">
        <f>Table1[[#This Row],[Items Name]]</f>
        <v>Beer Normal</v>
      </c>
      <c r="E510" s="47" t="str">
        <f>Table1[[#This Row],[Unit]]</f>
        <v>05 PKT</v>
      </c>
      <c r="F510" s="47">
        <f>+Table13[[#This Row],[Souce]]+Table13[[#This Row],[Salad]]+Table13[[#This Row],[Sandwich]]+Table13[[#This Row],[Breacfast]]+Table13[[#This Row],[Pasta]]+Table13[[#This Row],[Dessert]]</f>
        <v>0</v>
      </c>
      <c r="G510" s="47">
        <f>SUMIF(Souce!$G$14:$G$357,Table13[[#This Row],[Items Name]],Souce!$C$14:$C$357)</f>
        <v>0</v>
      </c>
      <c r="H510" s="47">
        <f>SUMIF(Salad!$G$14:$G$768,Table13[[#This Row],[Items Name]],Salad!$C$14:$C$768)</f>
        <v>0</v>
      </c>
      <c r="I510" s="47">
        <f>SUMIF(Sandwich!$G$14:$G$454,Table13[[#This Row],[Items Name]],Sandwich!$C$14:$C$454)</f>
        <v>0</v>
      </c>
      <c r="J510" s="47">
        <f>SUMIF(Breakfast!$G$14:$G$164,Table13[[#This Row],[Items Name]],Breakfast!$C$14:$C$164)</f>
        <v>0</v>
      </c>
      <c r="K510" s="47">
        <f>SUMIF(Pasta!$G$14:$G$99,Table13[[#This Row],[Items Name]],Pasta!$C$14:$C$99)</f>
        <v>0</v>
      </c>
      <c r="L510" s="47">
        <f>SUMIF(Dessert!$G$14:$G$40,Table13[[#This Row],[Items Name]],Dessert!$C$14:$C$40)</f>
        <v>0</v>
      </c>
      <c r="M510" s="70">
        <f>Table1[[#This Row],[isWarehouse&amp;Direct]]</f>
        <v>0</v>
      </c>
      <c r="N510" s="70">
        <f>Table1[[#This Row],[isFinished]]</f>
        <v>0</v>
      </c>
    </row>
    <row r="511" spans="2:14">
      <c r="C511" s="2">
        <f>Table1[[#This Row],[Code]]</f>
        <v>340054</v>
      </c>
      <c r="D511" t="str">
        <f>Table1[[#This Row],[Items Name]]</f>
        <v>Tea Green</v>
      </c>
      <c r="E511" s="47" t="str">
        <f>Table1[[#This Row],[Unit]]</f>
        <v>06 Each</v>
      </c>
      <c r="F511" s="47">
        <f>+Table13[[#This Row],[Souce]]+Table13[[#This Row],[Salad]]+Table13[[#This Row],[Sandwich]]+Table13[[#This Row],[Breacfast]]+Table13[[#This Row],[Pasta]]+Table13[[#This Row],[Dessert]]</f>
        <v>0</v>
      </c>
      <c r="G511" s="47">
        <f>SUMIF(Souce!$G$14:$G$357,Table13[[#This Row],[Items Name]],Souce!$C$14:$C$357)</f>
        <v>0</v>
      </c>
      <c r="H511" s="47">
        <f>SUMIF(Salad!$G$14:$G$768,Table13[[#This Row],[Items Name]],Salad!$C$14:$C$768)</f>
        <v>0</v>
      </c>
      <c r="I511" s="47">
        <f>SUMIF(Sandwich!$G$14:$G$454,Table13[[#This Row],[Items Name]],Sandwich!$C$14:$C$454)</f>
        <v>0</v>
      </c>
      <c r="J511" s="47">
        <f>SUMIF(Breakfast!$G$14:$G$164,Table13[[#This Row],[Items Name]],Breakfast!$C$14:$C$164)</f>
        <v>0</v>
      </c>
      <c r="K511" s="47">
        <f>SUMIF(Pasta!$G$14:$G$99,Table13[[#This Row],[Items Name]],Pasta!$C$14:$C$99)</f>
        <v>0</v>
      </c>
      <c r="L511" s="47">
        <f>SUMIF(Dessert!$G$14:$G$40,Table13[[#This Row],[Items Name]],Dessert!$C$14:$C$40)</f>
        <v>0</v>
      </c>
      <c r="M511" s="70">
        <f>Table1[[#This Row],[isWarehouse&amp;Direct]]</f>
        <v>0</v>
      </c>
      <c r="N511" s="70">
        <f>Table1[[#This Row],[isFinished]]</f>
        <v>0</v>
      </c>
    </row>
    <row r="512" spans="2:14">
      <c r="C512" s="1">
        <f>Table1[[#This Row],[Code]]</f>
        <v>340055</v>
      </c>
      <c r="D512" t="str">
        <f>Table1[[#This Row],[Items Name]]</f>
        <v>Vanlia ice cream</v>
      </c>
      <c r="E512" s="47" t="str">
        <f>Table1[[#This Row],[Unit]]</f>
        <v>06 Each</v>
      </c>
      <c r="F512" s="47">
        <f>+Table13[[#This Row],[Souce]]+Table13[[#This Row],[Salad]]+Table13[[#This Row],[Sandwich]]+Table13[[#This Row],[Breacfast]]+Table13[[#This Row],[Pasta]]+Table13[[#This Row],[Dessert]]</f>
        <v>0</v>
      </c>
      <c r="G512" s="47">
        <f>SUMIF(Souce!$G$14:$G$357,Table13[[#This Row],[Items Name]],Souce!$C$14:$C$357)</f>
        <v>0</v>
      </c>
      <c r="H512" s="47">
        <f>SUMIF(Salad!$G$14:$G$768,Table13[[#This Row],[Items Name]],Salad!$C$14:$C$768)</f>
        <v>0</v>
      </c>
      <c r="I512" s="47">
        <f>SUMIF(Sandwich!$G$14:$G$454,Table13[[#This Row],[Items Name]],Sandwich!$C$14:$C$454)</f>
        <v>0</v>
      </c>
      <c r="J512" s="47">
        <f>SUMIF(Breakfast!$G$14:$G$164,Table13[[#This Row],[Items Name]],Breakfast!$C$14:$C$164)</f>
        <v>0</v>
      </c>
      <c r="K512" s="47">
        <f>SUMIF(Pasta!$G$14:$G$99,Table13[[#This Row],[Items Name]],Pasta!$C$14:$C$99)</f>
        <v>0</v>
      </c>
      <c r="L512" s="47">
        <f>SUMIF(Dessert!$G$14:$G$40,Table13[[#This Row],[Items Name]],Dessert!$C$14:$C$40)</f>
        <v>0</v>
      </c>
      <c r="M512" s="70">
        <f>Table1[[#This Row],[isWarehouse&amp;Direct]]</f>
        <v>0</v>
      </c>
      <c r="N512" s="70">
        <f>Table1[[#This Row],[isFinished]]</f>
        <v>0</v>
      </c>
    </row>
    <row r="513" spans="2:14">
      <c r="C513" s="1">
        <f>Table1[[#This Row],[Code]]</f>
        <v>340056</v>
      </c>
      <c r="D513" t="str">
        <f>Table1[[#This Row],[Items Name]]</f>
        <v>choclate ice cream</v>
      </c>
      <c r="E513" s="47" t="str">
        <f>Table1[[#This Row],[Unit]]</f>
        <v>06 Each</v>
      </c>
      <c r="F513" s="47">
        <f>+Table13[[#This Row],[Souce]]+Table13[[#This Row],[Salad]]+Table13[[#This Row],[Sandwich]]+Table13[[#This Row],[Breacfast]]+Table13[[#This Row],[Pasta]]+Table13[[#This Row],[Dessert]]</f>
        <v>0</v>
      </c>
      <c r="G513" s="47">
        <f>SUMIF(Souce!$G$14:$G$357,Table13[[#This Row],[Items Name]],Souce!$C$14:$C$357)</f>
        <v>0</v>
      </c>
      <c r="H513" s="47">
        <f>SUMIF(Salad!$G$14:$G$768,Table13[[#This Row],[Items Name]],Salad!$C$14:$C$768)</f>
        <v>0</v>
      </c>
      <c r="I513" s="47">
        <f>SUMIF(Sandwich!$G$14:$G$454,Table13[[#This Row],[Items Name]],Sandwich!$C$14:$C$454)</f>
        <v>0</v>
      </c>
      <c r="J513" s="47">
        <f>SUMIF(Breakfast!$G$14:$G$164,Table13[[#This Row],[Items Name]],Breakfast!$C$14:$C$164)</f>
        <v>0</v>
      </c>
      <c r="K513" s="47">
        <f>SUMIF(Pasta!$G$14:$G$99,Table13[[#This Row],[Items Name]],Pasta!$C$14:$C$99)</f>
        <v>0</v>
      </c>
      <c r="L513" s="47">
        <f>SUMIF(Dessert!$G$14:$G$40,Table13[[#This Row],[Items Name]],Dessert!$C$14:$C$40)</f>
        <v>0</v>
      </c>
      <c r="M513" s="70">
        <f>Table1[[#This Row],[isWarehouse&amp;Direct]]</f>
        <v>0</v>
      </c>
      <c r="N513" s="70">
        <f>Table1[[#This Row],[isFinished]]</f>
        <v>0</v>
      </c>
    </row>
    <row r="514" spans="2:14">
      <c r="C514" s="1">
        <f>Table1[[#This Row],[Code]]</f>
        <v>340057</v>
      </c>
      <c r="D514" t="str">
        <f>Table1[[#This Row],[Items Name]]</f>
        <v>chocalet powder</v>
      </c>
      <c r="E514" s="47" t="str">
        <f>Table1[[#This Row],[Unit]]</f>
        <v>06 Each</v>
      </c>
      <c r="F514" s="47">
        <f>+Table13[[#This Row],[Souce]]+Table13[[#This Row],[Salad]]+Table13[[#This Row],[Sandwich]]+Table13[[#This Row],[Breacfast]]+Table13[[#This Row],[Pasta]]+Table13[[#This Row],[Dessert]]</f>
        <v>0</v>
      </c>
      <c r="G514" s="47">
        <f>SUMIF(Souce!$G$14:$G$357,Table13[[#This Row],[Items Name]],Souce!$C$14:$C$357)</f>
        <v>0</v>
      </c>
      <c r="H514" s="47">
        <f>SUMIF(Salad!$G$14:$G$768,Table13[[#This Row],[Items Name]],Salad!$C$14:$C$768)</f>
        <v>0</v>
      </c>
      <c r="I514" s="47">
        <f>SUMIF(Sandwich!$G$14:$G$454,Table13[[#This Row],[Items Name]],Sandwich!$C$14:$C$454)</f>
        <v>0</v>
      </c>
      <c r="J514" s="47">
        <f>SUMIF(Breakfast!$G$14:$G$164,Table13[[#This Row],[Items Name]],Breakfast!$C$14:$C$164)</f>
        <v>0</v>
      </c>
      <c r="K514" s="47">
        <f>SUMIF(Pasta!$G$14:$G$99,Table13[[#This Row],[Items Name]],Pasta!$C$14:$C$99)</f>
        <v>0</v>
      </c>
      <c r="L514" s="47">
        <f>SUMIF(Dessert!$G$14:$G$40,Table13[[#This Row],[Items Name]],Dessert!$C$14:$C$40)</f>
        <v>0</v>
      </c>
      <c r="M514" s="70">
        <f>Table1[[#This Row],[isWarehouse&amp;Direct]]</f>
        <v>0</v>
      </c>
      <c r="N514" s="70">
        <f>Table1[[#This Row],[isFinished]]</f>
        <v>0</v>
      </c>
    </row>
    <row r="515" spans="2:14">
      <c r="C515" s="1">
        <f>Table1[[#This Row],[Code]]</f>
        <v>340058</v>
      </c>
      <c r="D515" t="str">
        <f>Table1[[#This Row],[Items Name]]</f>
        <v>Rand Tisse</v>
      </c>
      <c r="E515" s="47" t="str">
        <f>Table1[[#This Row],[Unit]]</f>
        <v>06 Each</v>
      </c>
      <c r="F515" s="47">
        <f>+Table13[[#This Row],[Souce]]+Table13[[#This Row],[Salad]]+Table13[[#This Row],[Sandwich]]+Table13[[#This Row],[Breacfast]]+Table13[[#This Row],[Pasta]]+Table13[[#This Row],[Dessert]]</f>
        <v>0</v>
      </c>
      <c r="G515" s="47">
        <f>SUMIF(Souce!$G$14:$G$357,Table13[[#This Row],[Items Name]],Souce!$C$14:$C$357)</f>
        <v>0</v>
      </c>
      <c r="H515" s="47">
        <f>SUMIF(Salad!$G$14:$G$768,Table13[[#This Row],[Items Name]],Salad!$C$14:$C$768)</f>
        <v>0</v>
      </c>
      <c r="I515" s="47">
        <f>SUMIF(Sandwich!$G$14:$G$454,Table13[[#This Row],[Items Name]],Sandwich!$C$14:$C$454)</f>
        <v>0</v>
      </c>
      <c r="J515" s="47">
        <f>SUMIF(Breakfast!$G$14:$G$164,Table13[[#This Row],[Items Name]],Breakfast!$C$14:$C$164)</f>
        <v>0</v>
      </c>
      <c r="K515" s="47">
        <f>SUMIF(Pasta!$G$14:$G$99,Table13[[#This Row],[Items Name]],Pasta!$C$14:$C$99)</f>
        <v>0</v>
      </c>
      <c r="L515" s="47">
        <f>SUMIF(Dessert!$G$14:$G$40,Table13[[#This Row],[Items Name]],Dessert!$C$14:$C$40)</f>
        <v>0</v>
      </c>
      <c r="M515" s="70">
        <f>Table1[[#This Row],[isWarehouse&amp;Direct]]</f>
        <v>0</v>
      </c>
      <c r="N515" s="70">
        <f>Table1[[#This Row],[isFinished]]</f>
        <v>0</v>
      </c>
    </row>
    <row r="516" spans="2:14">
      <c r="C516" s="1">
        <f>Table1[[#This Row],[Code]]</f>
        <v>340059</v>
      </c>
      <c r="D516" t="str">
        <f>Table1[[#This Row],[Items Name]]</f>
        <v>Sugar</v>
      </c>
      <c r="E516" s="47" t="str">
        <f>Table1[[#This Row],[Unit]]</f>
        <v>06 Each</v>
      </c>
      <c r="F516" s="47">
        <f>+Table13[[#This Row],[Souce]]+Table13[[#This Row],[Salad]]+Table13[[#This Row],[Sandwich]]+Table13[[#This Row],[Breacfast]]+Table13[[#This Row],[Pasta]]+Table13[[#This Row],[Dessert]]</f>
        <v>0</v>
      </c>
      <c r="G516" s="47">
        <f>SUMIF(Souce!$G$14:$G$357,Table13[[#This Row],[Items Name]],Souce!$C$14:$C$357)</f>
        <v>0</v>
      </c>
      <c r="H516" s="47">
        <f>SUMIF(Salad!$G$14:$G$768,Table13[[#This Row],[Items Name]],Salad!$C$14:$C$768)</f>
        <v>0</v>
      </c>
      <c r="I516" s="47">
        <f>SUMIF(Sandwich!$G$14:$G$454,Table13[[#This Row],[Items Name]],Sandwich!$C$14:$C$454)</f>
        <v>0</v>
      </c>
      <c r="J516" s="47">
        <f>SUMIF(Breakfast!$G$14:$G$164,Table13[[#This Row],[Items Name]],Breakfast!$C$14:$C$164)</f>
        <v>0</v>
      </c>
      <c r="K516" s="47">
        <f>SUMIF(Pasta!$G$14:$G$99,Table13[[#This Row],[Items Name]],Pasta!$C$14:$C$99)</f>
        <v>0</v>
      </c>
      <c r="L516" s="47">
        <f>SUMIF(Dessert!$G$14:$G$40,Table13[[#This Row],[Items Name]],Dessert!$C$14:$C$40)</f>
        <v>0</v>
      </c>
      <c r="M516" s="70">
        <f>Table1[[#This Row],[isWarehouse&amp;Direct]]</f>
        <v>0</v>
      </c>
      <c r="N516" s="70">
        <f>Table1[[#This Row],[isFinished]]</f>
        <v>0</v>
      </c>
    </row>
    <row r="517" spans="2:14">
      <c r="C517" s="1">
        <f>Table1[[#This Row],[Code]]</f>
        <v>340060</v>
      </c>
      <c r="D517" t="str">
        <f>Table1[[#This Row],[Items Name]]</f>
        <v>Coffe toffe</v>
      </c>
      <c r="E517" s="47" t="str">
        <f>Table1[[#This Row],[Unit]]</f>
        <v>06 Each</v>
      </c>
      <c r="F517" s="47">
        <f>+Table13[[#This Row],[Souce]]+Table13[[#This Row],[Salad]]+Table13[[#This Row],[Sandwich]]+Table13[[#This Row],[Breacfast]]+Table13[[#This Row],[Pasta]]+Table13[[#This Row],[Dessert]]</f>
        <v>0</v>
      </c>
      <c r="G517" s="47">
        <f>SUMIF(Souce!$G$14:$G$357,Table13[[#This Row],[Items Name]],Souce!$C$14:$C$357)</f>
        <v>0</v>
      </c>
      <c r="H517" s="47">
        <f>SUMIF(Salad!$G$14:$G$768,Table13[[#This Row],[Items Name]],Salad!$C$14:$C$768)</f>
        <v>0</v>
      </c>
      <c r="I517" s="47">
        <f>SUMIF(Sandwich!$G$14:$G$454,Table13[[#This Row],[Items Name]],Sandwich!$C$14:$C$454)</f>
        <v>0</v>
      </c>
      <c r="J517" s="47">
        <f>SUMIF(Breakfast!$G$14:$G$164,Table13[[#This Row],[Items Name]],Breakfast!$C$14:$C$164)</f>
        <v>0</v>
      </c>
      <c r="K517" s="47">
        <f>SUMIF(Pasta!$G$14:$G$99,Table13[[#This Row],[Items Name]],Pasta!$C$14:$C$99)</f>
        <v>0</v>
      </c>
      <c r="L517" s="47">
        <f>SUMIF(Dessert!$G$14:$G$40,Table13[[#This Row],[Items Name]],Dessert!$C$14:$C$40)</f>
        <v>0</v>
      </c>
      <c r="M517" s="70">
        <f>Table1[[#This Row],[isWarehouse&amp;Direct]]</f>
        <v>0</v>
      </c>
      <c r="N517" s="70">
        <f>Table1[[#This Row],[isFinished]]</f>
        <v>0</v>
      </c>
    </row>
    <row r="518" spans="2:14">
      <c r="B518" t="s">
        <v>0</v>
      </c>
      <c r="C518" s="1">
        <f>Table1[[#This Row],[Code]]</f>
        <v>340061</v>
      </c>
      <c r="D518" t="str">
        <f>Table1[[#This Row],[Items Name]]</f>
        <v>Indian Coffe</v>
      </c>
      <c r="E518" s="47" t="str">
        <f>Table1[[#This Row],[Unit]]</f>
        <v>06 Each</v>
      </c>
      <c r="F518" s="47">
        <f>+Table13[[#This Row],[Souce]]+Table13[[#This Row],[Salad]]+Table13[[#This Row],[Sandwich]]+Table13[[#This Row],[Breacfast]]+Table13[[#This Row],[Pasta]]+Table13[[#This Row],[Dessert]]</f>
        <v>0</v>
      </c>
      <c r="G518" s="47">
        <f>SUMIF(Souce!$G$14:$G$357,Table13[[#This Row],[Items Name]],Souce!$C$14:$C$357)</f>
        <v>0</v>
      </c>
      <c r="H518" s="47">
        <f>SUMIF(Salad!$G$14:$G$768,Table13[[#This Row],[Items Name]],Salad!$C$14:$C$768)</f>
        <v>0</v>
      </c>
      <c r="I518" s="47">
        <f>SUMIF(Sandwich!$G$14:$G$454,Table13[[#This Row],[Items Name]],Sandwich!$C$14:$C$454)</f>
        <v>0</v>
      </c>
      <c r="J518" s="47">
        <f>SUMIF(Breakfast!$G$14:$G$164,Table13[[#This Row],[Items Name]],Breakfast!$C$14:$C$164)</f>
        <v>0</v>
      </c>
      <c r="K518" s="47">
        <f>SUMIF(Pasta!$G$14:$G$99,Table13[[#This Row],[Items Name]],Pasta!$C$14:$C$99)</f>
        <v>0</v>
      </c>
      <c r="L518" s="47">
        <f>SUMIF(Dessert!$G$14:$G$40,Table13[[#This Row],[Items Name]],Dessert!$C$14:$C$40)</f>
        <v>0</v>
      </c>
      <c r="M518" s="69">
        <f>Table1[[#This Row],[isWarehouse&amp;Direct]]</f>
        <v>0</v>
      </c>
      <c r="N518" s="70">
        <f>Table1[[#This Row],[isFinished]]</f>
        <v>0</v>
      </c>
    </row>
    <row r="519" spans="2:14">
      <c r="C519" s="1">
        <f>Table1[[#This Row],[Code]]</f>
        <v>340062</v>
      </c>
      <c r="D519" t="str">
        <f>Table1[[#This Row],[Items Name]]</f>
        <v>White Mocca</v>
      </c>
      <c r="E519" s="47" t="str">
        <f>Table1[[#This Row],[Unit]]</f>
        <v>06 Each</v>
      </c>
      <c r="F519" s="47">
        <f>+Table13[[#This Row],[Souce]]+Table13[[#This Row],[Salad]]+Table13[[#This Row],[Sandwich]]+Table13[[#This Row],[Breacfast]]+Table13[[#This Row],[Pasta]]+Table13[[#This Row],[Dessert]]</f>
        <v>0</v>
      </c>
      <c r="G519" s="47">
        <f>SUMIF(Souce!$G$14:$G$357,Table13[[#This Row],[Items Name]],Souce!$C$14:$C$357)</f>
        <v>0</v>
      </c>
      <c r="H519" s="47">
        <f>SUMIF(Salad!$G$14:$G$768,Table13[[#This Row],[Items Name]],Salad!$C$14:$C$768)</f>
        <v>0</v>
      </c>
      <c r="I519" s="47">
        <f>SUMIF(Sandwich!$G$14:$G$454,Table13[[#This Row],[Items Name]],Sandwich!$C$14:$C$454)</f>
        <v>0</v>
      </c>
      <c r="J519" s="47">
        <f>SUMIF(Breakfast!$G$14:$G$164,Table13[[#This Row],[Items Name]],Breakfast!$C$14:$C$164)</f>
        <v>0</v>
      </c>
      <c r="K519" s="47">
        <f>SUMIF(Pasta!$G$14:$G$99,Table13[[#This Row],[Items Name]],Pasta!$C$14:$C$99)</f>
        <v>0</v>
      </c>
      <c r="L519" s="47">
        <f>SUMIF(Dessert!$G$14:$G$40,Table13[[#This Row],[Items Name]],Dessert!$C$14:$C$40)</f>
        <v>0</v>
      </c>
      <c r="M519" s="70">
        <f>Table1[[#This Row],[isWarehouse&amp;Direct]]</f>
        <v>0</v>
      </c>
      <c r="N519" s="70">
        <f>Table1[[#This Row],[isFinished]]</f>
        <v>0</v>
      </c>
    </row>
    <row r="520" spans="2:14">
      <c r="C520" s="2">
        <f>Table1[[#This Row],[Code]]</f>
        <v>340063</v>
      </c>
      <c r="D520" t="str">
        <f>Table1[[#This Row],[Items Name]]</f>
        <v>Frunch coffe</v>
      </c>
      <c r="E520" s="47" t="str">
        <f>Table1[[#This Row],[Unit]]</f>
        <v>06 Each</v>
      </c>
      <c r="F520" s="47">
        <f>+Table13[[#This Row],[Souce]]+Table13[[#This Row],[Salad]]+Table13[[#This Row],[Sandwich]]+Table13[[#This Row],[Breacfast]]+Table13[[#This Row],[Pasta]]+Table13[[#This Row],[Dessert]]</f>
        <v>0</v>
      </c>
      <c r="G520" s="47">
        <f>SUMIF(Souce!$G$14:$G$357,Table13[[#This Row],[Items Name]],Souce!$C$14:$C$357)</f>
        <v>0</v>
      </c>
      <c r="H520" s="47">
        <f>SUMIF(Salad!$G$14:$G$768,Table13[[#This Row],[Items Name]],Salad!$C$14:$C$768)</f>
        <v>0</v>
      </c>
      <c r="I520" s="47">
        <f>SUMIF(Sandwich!$G$14:$G$454,Table13[[#This Row],[Items Name]],Sandwich!$C$14:$C$454)</f>
        <v>0</v>
      </c>
      <c r="J520" s="47">
        <f>SUMIF(Breakfast!$G$14:$G$164,Table13[[#This Row],[Items Name]],Breakfast!$C$14:$C$164)</f>
        <v>0</v>
      </c>
      <c r="K520" s="47">
        <f>SUMIF(Pasta!$G$14:$G$99,Table13[[#This Row],[Items Name]],Pasta!$C$14:$C$99)</f>
        <v>0</v>
      </c>
      <c r="L520" s="47">
        <f>SUMIF(Dessert!$G$14:$G$40,Table13[[#This Row],[Items Name]],Dessert!$C$14:$C$40)</f>
        <v>0</v>
      </c>
      <c r="M520" s="70">
        <f>Table1[[#This Row],[isWarehouse&amp;Direct]]</f>
        <v>0</v>
      </c>
      <c r="N520" s="70">
        <f>Table1[[#This Row],[isFinished]]</f>
        <v>0</v>
      </c>
    </row>
    <row r="521" spans="2:14">
      <c r="C521" s="1">
        <f>Table1[[#This Row],[Code]]</f>
        <v>340064</v>
      </c>
      <c r="D521" t="str">
        <f>Table1[[#This Row],[Items Name]]</f>
        <v>American coffe</v>
      </c>
      <c r="E521" s="47" t="str">
        <f>Table1[[#This Row],[Unit]]</f>
        <v>06 Each</v>
      </c>
      <c r="F521" s="47">
        <f>+Table13[[#This Row],[Souce]]+Table13[[#This Row],[Salad]]+Table13[[#This Row],[Sandwich]]+Table13[[#This Row],[Breacfast]]+Table13[[#This Row],[Pasta]]+Table13[[#This Row],[Dessert]]</f>
        <v>0</v>
      </c>
      <c r="G521" s="47">
        <f>SUMIF(Souce!$G$14:$G$357,Table13[[#This Row],[Items Name]],Souce!$C$14:$C$357)</f>
        <v>0</v>
      </c>
      <c r="H521" s="47">
        <f>SUMIF(Salad!$G$14:$G$768,Table13[[#This Row],[Items Name]],Salad!$C$14:$C$768)</f>
        <v>0</v>
      </c>
      <c r="I521" s="47">
        <f>SUMIF(Sandwich!$G$14:$G$454,Table13[[#This Row],[Items Name]],Sandwich!$C$14:$C$454)</f>
        <v>0</v>
      </c>
      <c r="J521" s="47">
        <f>SUMIF(Breakfast!$G$14:$G$164,Table13[[#This Row],[Items Name]],Breakfast!$C$14:$C$164)</f>
        <v>0</v>
      </c>
      <c r="K521" s="47">
        <f>SUMIF(Pasta!$G$14:$G$99,Table13[[#This Row],[Items Name]],Pasta!$C$14:$C$99)</f>
        <v>0</v>
      </c>
      <c r="L521" s="47">
        <f>SUMIF(Dessert!$G$14:$G$40,Table13[[#This Row],[Items Name]],Dessert!$C$14:$C$40)</f>
        <v>0</v>
      </c>
      <c r="M521" s="70">
        <f>Table1[[#This Row],[isWarehouse&amp;Direct]]</f>
        <v>0</v>
      </c>
      <c r="N521" s="70">
        <f>Table1[[#This Row],[isFinished]]</f>
        <v>0</v>
      </c>
    </row>
    <row r="522" spans="2:14">
      <c r="C522" s="1">
        <f>Table1[[#This Row],[Code]]</f>
        <v>340065</v>
      </c>
      <c r="D522" t="str">
        <f>Table1[[#This Row],[Items Name]]</f>
        <v>Turkish coffe</v>
      </c>
      <c r="E522" s="47" t="str">
        <f>Table1[[#This Row],[Unit]]</f>
        <v>06 Each</v>
      </c>
      <c r="F522" s="47">
        <f>+Table13[[#This Row],[Souce]]+Table13[[#This Row],[Salad]]+Table13[[#This Row],[Sandwich]]+Table13[[#This Row],[Breacfast]]+Table13[[#This Row],[Pasta]]+Table13[[#This Row],[Dessert]]</f>
        <v>0</v>
      </c>
      <c r="G522" s="47">
        <f>SUMIF(Souce!$G$14:$G$357,Table13[[#This Row],[Items Name]],Souce!$C$14:$C$357)</f>
        <v>0</v>
      </c>
      <c r="H522" s="47">
        <f>SUMIF(Salad!$G$14:$G$768,Table13[[#This Row],[Items Name]],Salad!$C$14:$C$768)</f>
        <v>0</v>
      </c>
      <c r="I522" s="47">
        <f>SUMIF(Sandwich!$G$14:$G$454,Table13[[#This Row],[Items Name]],Sandwich!$C$14:$C$454)</f>
        <v>0</v>
      </c>
      <c r="J522" s="47">
        <f>SUMIF(Breakfast!$G$14:$G$164,Table13[[#This Row],[Items Name]],Breakfast!$C$14:$C$164)</f>
        <v>0</v>
      </c>
      <c r="K522" s="47">
        <f>SUMIF(Pasta!$G$14:$G$99,Table13[[#This Row],[Items Name]],Pasta!$C$14:$C$99)</f>
        <v>0</v>
      </c>
      <c r="L522" s="47">
        <f>SUMIF(Dessert!$G$14:$G$40,Table13[[#This Row],[Items Name]],Dessert!$C$14:$C$40)</f>
        <v>0</v>
      </c>
      <c r="M522" s="70">
        <f>Table1[[#This Row],[isWarehouse&amp;Direct]]</f>
        <v>0</v>
      </c>
      <c r="N522" s="70">
        <f>Table1[[#This Row],[isFinished]]</f>
        <v>0</v>
      </c>
    </row>
    <row r="523" spans="2:14">
      <c r="C523" s="1">
        <f>Table1[[#This Row],[Code]]</f>
        <v>340066</v>
      </c>
      <c r="D523" t="str">
        <f>Table1[[#This Row],[Items Name]]</f>
        <v>Nescafe</v>
      </c>
      <c r="E523" s="47" t="str">
        <f>Table1[[#This Row],[Unit]]</f>
        <v>06 Each</v>
      </c>
      <c r="F523" s="47">
        <f>+Table13[[#This Row],[Souce]]+Table13[[#This Row],[Salad]]+Table13[[#This Row],[Sandwich]]+Table13[[#This Row],[Breacfast]]+Table13[[#This Row],[Pasta]]+Table13[[#This Row],[Dessert]]</f>
        <v>0</v>
      </c>
      <c r="G523" s="47">
        <f>SUMIF(Souce!$G$14:$G$357,Table13[[#This Row],[Items Name]],Souce!$C$14:$C$357)</f>
        <v>0</v>
      </c>
      <c r="H523" s="47">
        <f>SUMIF(Salad!$G$14:$G$768,Table13[[#This Row],[Items Name]],Salad!$C$14:$C$768)</f>
        <v>0</v>
      </c>
      <c r="I523" s="47">
        <f>SUMIF(Sandwich!$G$14:$G$454,Table13[[#This Row],[Items Name]],Sandwich!$C$14:$C$454)</f>
        <v>0</v>
      </c>
      <c r="J523" s="47">
        <f>SUMIF(Breakfast!$G$14:$G$164,Table13[[#This Row],[Items Name]],Breakfast!$C$14:$C$164)</f>
        <v>0</v>
      </c>
      <c r="K523" s="47">
        <f>SUMIF(Pasta!$G$14:$G$99,Table13[[#This Row],[Items Name]],Pasta!$C$14:$C$99)</f>
        <v>0</v>
      </c>
      <c r="L523" s="47">
        <f>SUMIF(Dessert!$G$14:$G$40,Table13[[#This Row],[Items Name]],Dessert!$C$14:$C$40)</f>
        <v>0</v>
      </c>
      <c r="M523" s="70">
        <f>Table1[[#This Row],[isWarehouse&amp;Direct]]</f>
        <v>0</v>
      </c>
      <c r="N523" s="70">
        <f>Table1[[#This Row],[isFinished]]</f>
        <v>0</v>
      </c>
    </row>
    <row r="524" spans="2:14">
      <c r="C524" s="1">
        <f>Table1[[#This Row],[Code]]</f>
        <v>340067</v>
      </c>
      <c r="D524" t="str">
        <f>Table1[[#This Row],[Items Name]]</f>
        <v>Coffee seed</v>
      </c>
      <c r="E524" s="47" t="str">
        <f>Table1[[#This Row],[Unit]]</f>
        <v>06 Each</v>
      </c>
      <c r="F524" s="47">
        <f>+Table13[[#This Row],[Souce]]+Table13[[#This Row],[Salad]]+Table13[[#This Row],[Sandwich]]+Table13[[#This Row],[Breacfast]]+Table13[[#This Row],[Pasta]]+Table13[[#This Row],[Dessert]]</f>
        <v>0</v>
      </c>
      <c r="G524" s="47">
        <f>SUMIF(Souce!$G$14:$G$357,Table13[[#This Row],[Items Name]],Souce!$C$14:$C$357)</f>
        <v>0</v>
      </c>
      <c r="H524" s="47">
        <f>SUMIF(Salad!$G$14:$G$768,Table13[[#This Row],[Items Name]],Salad!$C$14:$C$768)</f>
        <v>0</v>
      </c>
      <c r="I524" s="47">
        <f>SUMIF(Sandwich!$G$14:$G$454,Table13[[#This Row],[Items Name]],Sandwich!$C$14:$C$454)</f>
        <v>0</v>
      </c>
      <c r="J524" s="47">
        <f>SUMIF(Breakfast!$G$14:$G$164,Table13[[#This Row],[Items Name]],Breakfast!$C$14:$C$164)</f>
        <v>0</v>
      </c>
      <c r="K524" s="47">
        <f>SUMIF(Pasta!$G$14:$G$99,Table13[[#This Row],[Items Name]],Pasta!$C$14:$C$99)</f>
        <v>0</v>
      </c>
      <c r="L524" s="47">
        <f>SUMIF(Dessert!$G$14:$G$40,Table13[[#This Row],[Items Name]],Dessert!$C$14:$C$40)</f>
        <v>0</v>
      </c>
      <c r="M524" s="70">
        <f>Table1[[#This Row],[isWarehouse&amp;Direct]]</f>
        <v>0</v>
      </c>
      <c r="N524" s="70">
        <f>Table1[[#This Row],[isFinished]]</f>
        <v>0</v>
      </c>
    </row>
    <row r="525" spans="2:14">
      <c r="C525" s="1">
        <f>Table1[[#This Row],[Code]]</f>
        <v>340068</v>
      </c>
      <c r="D525" t="str">
        <f>Table1[[#This Row],[Items Name]]</f>
        <v>milk</v>
      </c>
      <c r="E525" s="47" t="str">
        <f>Table1[[#This Row],[Unit]]</f>
        <v>05 PKT</v>
      </c>
      <c r="F525" s="47">
        <f>+Table13[[#This Row],[Souce]]+Table13[[#This Row],[Salad]]+Table13[[#This Row],[Sandwich]]+Table13[[#This Row],[Breacfast]]+Table13[[#This Row],[Pasta]]+Table13[[#This Row],[Dessert]]</f>
        <v>0</v>
      </c>
      <c r="G525" s="47">
        <f>SUMIF(Souce!$G$14:$G$357,Table13[[#This Row],[Items Name]],Souce!$C$14:$C$357)</f>
        <v>0</v>
      </c>
      <c r="H525" s="47">
        <f>SUMIF(Salad!$G$14:$G$768,Table13[[#This Row],[Items Name]],Salad!$C$14:$C$768)</f>
        <v>0</v>
      </c>
      <c r="I525" s="47">
        <f>SUMIF(Sandwich!$G$14:$G$454,Table13[[#This Row],[Items Name]],Sandwich!$C$14:$C$454)</f>
        <v>0</v>
      </c>
      <c r="J525" s="47">
        <f>SUMIF(Breakfast!$G$14:$G$164,Table13[[#This Row],[Items Name]],Breakfast!$C$14:$C$164)</f>
        <v>0</v>
      </c>
      <c r="K525" s="47">
        <f>SUMIF(Pasta!$G$14:$G$99,Table13[[#This Row],[Items Name]],Pasta!$C$14:$C$99)</f>
        <v>0</v>
      </c>
      <c r="L525" s="47">
        <f>SUMIF(Dessert!$G$14:$G$40,Table13[[#This Row],[Items Name]],Dessert!$C$14:$C$40)</f>
        <v>0</v>
      </c>
      <c r="M525" s="70">
        <f>Table1[[#This Row],[isWarehouse&amp;Direct]]</f>
        <v>0</v>
      </c>
      <c r="N525" s="70">
        <f>Table1[[#This Row],[isFinished]]</f>
        <v>0</v>
      </c>
    </row>
    <row r="526" spans="2:14">
      <c r="C526" s="1">
        <f>Table1[[#This Row],[Code]]</f>
        <v>340069</v>
      </c>
      <c r="D526" t="str">
        <f>Table1[[#This Row],[Items Name]]</f>
        <v>Tea Dilmah Eal gry</v>
      </c>
      <c r="E526" s="47" t="str">
        <f>Table1[[#This Row],[Unit]]</f>
        <v>06 Each</v>
      </c>
      <c r="F526" s="47">
        <f>+Table13[[#This Row],[Souce]]+Table13[[#This Row],[Salad]]+Table13[[#This Row],[Sandwich]]+Table13[[#This Row],[Breacfast]]+Table13[[#This Row],[Pasta]]+Table13[[#This Row],[Dessert]]</f>
        <v>0</v>
      </c>
      <c r="G526" s="47">
        <f>SUMIF(Souce!$G$14:$G$357,Table13[[#This Row],[Items Name]],Souce!$C$14:$C$357)</f>
        <v>0</v>
      </c>
      <c r="H526" s="47">
        <f>SUMIF(Salad!$G$14:$G$768,Table13[[#This Row],[Items Name]],Salad!$C$14:$C$768)</f>
        <v>0</v>
      </c>
      <c r="I526" s="47">
        <f>SUMIF(Sandwich!$G$14:$G$454,Table13[[#This Row],[Items Name]],Sandwich!$C$14:$C$454)</f>
        <v>0</v>
      </c>
      <c r="J526" s="47">
        <f>SUMIF(Breakfast!$G$14:$G$164,Table13[[#This Row],[Items Name]],Breakfast!$C$14:$C$164)</f>
        <v>0</v>
      </c>
      <c r="K526" s="47">
        <f>SUMIF(Pasta!$G$14:$G$99,Table13[[#This Row],[Items Name]],Pasta!$C$14:$C$99)</f>
        <v>0</v>
      </c>
      <c r="L526" s="47">
        <f>SUMIF(Dessert!$G$14:$G$40,Table13[[#This Row],[Items Name]],Dessert!$C$14:$C$40)</f>
        <v>0</v>
      </c>
      <c r="M526" s="70">
        <f>Table1[[#This Row],[isWarehouse&amp;Direct]]</f>
        <v>0</v>
      </c>
      <c r="N526" s="70">
        <f>Table1[[#This Row],[isFinished]]</f>
        <v>0</v>
      </c>
    </row>
    <row r="527" spans="2:14">
      <c r="C527" s="1">
        <f>Table1[[#This Row],[Code]]</f>
        <v>340070</v>
      </c>
      <c r="D527" t="str">
        <f>Table1[[#This Row],[Items Name]]</f>
        <v>Tea Dilmah green-Moroccan mint</v>
      </c>
      <c r="E527" s="47" t="str">
        <f>Table1[[#This Row],[Unit]]</f>
        <v>07 KG</v>
      </c>
      <c r="F527" s="47">
        <f>+Table13[[#This Row],[Souce]]+Table13[[#This Row],[Salad]]+Table13[[#This Row],[Sandwich]]+Table13[[#This Row],[Breacfast]]+Table13[[#This Row],[Pasta]]+Table13[[#This Row],[Dessert]]</f>
        <v>0</v>
      </c>
      <c r="G527" s="47">
        <f>SUMIF(Souce!$G$14:$G$357,Table13[[#This Row],[Items Name]],Souce!$C$14:$C$357)</f>
        <v>0</v>
      </c>
      <c r="H527" s="47">
        <f>SUMIF(Salad!$G$14:$G$768,Table13[[#This Row],[Items Name]],Salad!$C$14:$C$768)</f>
        <v>0</v>
      </c>
      <c r="I527" s="47">
        <f>SUMIF(Sandwich!$G$14:$G$454,Table13[[#This Row],[Items Name]],Sandwich!$C$14:$C$454)</f>
        <v>0</v>
      </c>
      <c r="J527" s="47">
        <f>SUMIF(Breakfast!$G$14:$G$164,Table13[[#This Row],[Items Name]],Breakfast!$C$14:$C$164)</f>
        <v>0</v>
      </c>
      <c r="K527" s="47">
        <f>SUMIF(Pasta!$G$14:$G$99,Table13[[#This Row],[Items Name]],Pasta!$C$14:$C$99)</f>
        <v>0</v>
      </c>
      <c r="L527" s="47">
        <f>SUMIF(Dessert!$G$14:$G$40,Table13[[#This Row],[Items Name]],Dessert!$C$14:$C$40)</f>
        <v>0</v>
      </c>
      <c r="M527" s="70">
        <f>Table1[[#This Row],[isWarehouse&amp;Direct]]</f>
        <v>0</v>
      </c>
      <c r="N527" s="70">
        <f>Table1[[#This Row],[isFinished]]</f>
        <v>0</v>
      </c>
    </row>
    <row r="528" spans="2:14">
      <c r="C528" s="1">
        <f>Table1[[#This Row],[Code]]</f>
        <v>340071</v>
      </c>
      <c r="D528" t="str">
        <f>Table1[[#This Row],[Items Name]]</f>
        <v>Tea Dilmah Patch-Premium</v>
      </c>
      <c r="E528" s="47" t="str">
        <f>Table1[[#This Row],[Unit]]</f>
        <v>07 KG</v>
      </c>
      <c r="F528" s="47">
        <f>+Table13[[#This Row],[Souce]]+Table13[[#This Row],[Salad]]+Table13[[#This Row],[Sandwich]]+Table13[[#This Row],[Breacfast]]+Table13[[#This Row],[Pasta]]+Table13[[#This Row],[Dessert]]</f>
        <v>0</v>
      </c>
      <c r="G528" s="47">
        <f>SUMIF(Souce!$G$14:$G$357,Table13[[#This Row],[Items Name]],Souce!$C$14:$C$357)</f>
        <v>0</v>
      </c>
      <c r="H528" s="47">
        <f>SUMIF(Salad!$G$14:$G$768,Table13[[#This Row],[Items Name]],Salad!$C$14:$C$768)</f>
        <v>0</v>
      </c>
      <c r="I528" s="47">
        <f>SUMIF(Sandwich!$G$14:$G$454,Table13[[#This Row],[Items Name]],Sandwich!$C$14:$C$454)</f>
        <v>0</v>
      </c>
      <c r="J528" s="47">
        <f>SUMIF(Breakfast!$G$14:$G$164,Table13[[#This Row],[Items Name]],Breakfast!$C$14:$C$164)</f>
        <v>0</v>
      </c>
      <c r="K528" s="47">
        <f>SUMIF(Pasta!$G$14:$G$99,Table13[[#This Row],[Items Name]],Pasta!$C$14:$C$99)</f>
        <v>0</v>
      </c>
      <c r="L528" s="47">
        <f>SUMIF(Dessert!$G$14:$G$40,Table13[[#This Row],[Items Name]],Dessert!$C$14:$C$40)</f>
        <v>0</v>
      </c>
      <c r="M528" s="70">
        <f>Table1[[#This Row],[isWarehouse&amp;Direct]]</f>
        <v>0</v>
      </c>
      <c r="N528" s="70">
        <f>Table1[[#This Row],[isFinished]]</f>
        <v>0</v>
      </c>
    </row>
    <row r="529" spans="2:14">
      <c r="C529" s="1">
        <f>Table1[[#This Row],[Code]]</f>
        <v>340072</v>
      </c>
      <c r="D529" t="str">
        <f>Table1[[#This Row],[Items Name]]</f>
        <v>Tea Dilmah English- Strawerry</v>
      </c>
      <c r="E529" s="47" t="str">
        <f>Table1[[#This Row],[Unit]]</f>
        <v>07 KG</v>
      </c>
      <c r="F529" s="47">
        <f>+Table13[[#This Row],[Souce]]+Table13[[#This Row],[Salad]]+Table13[[#This Row],[Sandwich]]+Table13[[#This Row],[Breacfast]]+Table13[[#This Row],[Pasta]]+Table13[[#This Row],[Dessert]]</f>
        <v>0</v>
      </c>
      <c r="G529" s="47">
        <f>SUMIF(Souce!$G$14:$G$357,Table13[[#This Row],[Items Name]],Souce!$C$14:$C$357)</f>
        <v>0</v>
      </c>
      <c r="H529" s="47">
        <f>SUMIF(Salad!$G$14:$G$768,Table13[[#This Row],[Items Name]],Salad!$C$14:$C$768)</f>
        <v>0</v>
      </c>
      <c r="I529" s="47">
        <f>SUMIF(Sandwich!$G$14:$G$454,Table13[[#This Row],[Items Name]],Sandwich!$C$14:$C$454)</f>
        <v>0</v>
      </c>
      <c r="J529" s="47">
        <f>SUMIF(Breakfast!$G$14:$G$164,Table13[[#This Row],[Items Name]],Breakfast!$C$14:$C$164)</f>
        <v>0</v>
      </c>
      <c r="K529" s="47">
        <f>SUMIF(Pasta!$G$14:$G$99,Table13[[#This Row],[Items Name]],Pasta!$C$14:$C$99)</f>
        <v>0</v>
      </c>
      <c r="L529" s="47">
        <f>SUMIF(Dessert!$G$14:$G$40,Table13[[#This Row],[Items Name]],Dessert!$C$14:$C$40)</f>
        <v>0</v>
      </c>
      <c r="M529" s="70">
        <f>Table1[[#This Row],[isWarehouse&amp;Direct]]</f>
        <v>0</v>
      </c>
      <c r="N529" s="70">
        <f>Table1[[#This Row],[isFinished]]</f>
        <v>0</v>
      </c>
    </row>
    <row r="530" spans="2:14">
      <c r="C530" s="1">
        <f>Table1[[#This Row],[Code]]</f>
        <v>0</v>
      </c>
      <c r="D530">
        <f>Table1[[#This Row],[Items Name]]</f>
        <v>0</v>
      </c>
      <c r="E530" s="47">
        <f>Table1[[#This Row],[Unit]]</f>
        <v>0</v>
      </c>
      <c r="F530" s="47">
        <f>+Table13[[#This Row],[Souce]]+Table13[[#This Row],[Salad]]+Table13[[#This Row],[Sandwich]]+Table13[[#This Row],[Breacfast]]+Table13[[#This Row],[Pasta]]+Table13[[#This Row],[Dessert]]</f>
        <v>0</v>
      </c>
      <c r="G530" s="47">
        <f>SUMIF(Souce!$G$14:$G$357,Table13[[#This Row],[Items Name]],Souce!$C$14:$C$357)</f>
        <v>0</v>
      </c>
      <c r="H530" s="47">
        <f>SUMIF(Salad!$G$14:$G$768,Table13[[#This Row],[Items Name]],Salad!$C$14:$C$768)</f>
        <v>0</v>
      </c>
      <c r="I530" s="47">
        <f>SUMIF(Sandwich!$G$14:$G$454,Table13[[#This Row],[Items Name]],Sandwich!$C$14:$C$454)</f>
        <v>0</v>
      </c>
      <c r="J530" s="47">
        <f>SUMIF(Breakfast!$G$14:$G$164,Table13[[#This Row],[Items Name]],Breakfast!$C$14:$C$164)</f>
        <v>0</v>
      </c>
      <c r="K530" s="47">
        <f>SUMIF(Pasta!$G$14:$G$99,Table13[[#This Row],[Items Name]],Pasta!$C$14:$C$99)</f>
        <v>0</v>
      </c>
      <c r="L530" s="47">
        <f>SUMIF(Dessert!$G$14:$G$40,Table13[[#This Row],[Items Name]],Dessert!$C$14:$C$40)</f>
        <v>0</v>
      </c>
      <c r="M530" s="70">
        <f>Table1[[#This Row],[isWarehouse&amp;Direct]]</f>
        <v>0</v>
      </c>
      <c r="N530" s="70">
        <f>Table1[[#This Row],[isFinished]]</f>
        <v>0</v>
      </c>
    </row>
    <row r="531" spans="2:14">
      <c r="C531" s="1">
        <f>Table1[[#This Row],[Code]]</f>
        <v>130000</v>
      </c>
      <c r="D531" t="str">
        <f>Table1[[#This Row],[Items Name]]</f>
        <v>Pasta Samposk</v>
      </c>
      <c r="E531" s="47" t="str">
        <f>Table1[[#This Row],[Unit]]</f>
        <v>07 KG</v>
      </c>
      <c r="F531" s="47">
        <f>+Table13[[#This Row],[Souce]]+Table13[[#This Row],[Salad]]+Table13[[#This Row],[Sandwich]]+Table13[[#This Row],[Breacfast]]+Table13[[#This Row],[Pasta]]+Table13[[#This Row],[Dessert]]</f>
        <v>0</v>
      </c>
      <c r="G531" s="47">
        <f>SUMIF(Souce!$G$14:$G$357,Table13[[#This Row],[Items Name]],Souce!$C$14:$C$357)</f>
        <v>0</v>
      </c>
      <c r="H531" s="47">
        <f>SUMIF(Salad!$G$14:$G$768,Table13[[#This Row],[Items Name]],Salad!$C$14:$C$768)</f>
        <v>0</v>
      </c>
      <c r="I531" s="47">
        <f>SUMIF(Sandwich!$G$14:$G$454,Table13[[#This Row],[Items Name]],Sandwich!$C$14:$C$454)</f>
        <v>0</v>
      </c>
      <c r="J531" s="47">
        <f>SUMIF(Breakfast!$G$14:$G$164,Table13[[#This Row],[Items Name]],Breakfast!$C$14:$C$164)</f>
        <v>0</v>
      </c>
      <c r="K531" s="47">
        <f>SUMIF(Pasta!$G$14:$G$99,Table13[[#This Row],[Items Name]],Pasta!$C$14:$C$99)</f>
        <v>0</v>
      </c>
      <c r="L531" s="47">
        <f>SUMIF(Dessert!$G$14:$G$40,Table13[[#This Row],[Items Name]],Dessert!$C$14:$C$40)</f>
        <v>0</v>
      </c>
      <c r="M531" s="70">
        <f>Table1[[#This Row],[isWarehouse&amp;Direct]]</f>
        <v>0</v>
      </c>
      <c r="N531" s="70">
        <f>Table1[[#This Row],[isFinished]]</f>
        <v>0</v>
      </c>
    </row>
    <row r="532" spans="2:14">
      <c r="B532" t="s">
        <v>6</v>
      </c>
      <c r="C532" s="1">
        <f>Table1[[#This Row],[Code]]</f>
        <v>130001</v>
      </c>
      <c r="D532" t="str">
        <f>Table1[[#This Row],[Items Name]]</f>
        <v>Meat Masaga</v>
      </c>
      <c r="E532" s="47" t="str">
        <f>Table1[[#This Row],[Unit]]</f>
        <v>07 KG</v>
      </c>
      <c r="F532" s="47">
        <f>+Table13[[#This Row],[Souce]]+Table13[[#This Row],[Salad]]+Table13[[#This Row],[Sandwich]]+Table13[[#This Row],[Breacfast]]+Table13[[#This Row],[Pasta]]+Table13[[#This Row],[Dessert]]</f>
        <v>0</v>
      </c>
      <c r="G532" s="47">
        <f>SUMIF(Souce!$G$14:$G$357,Table13[[#This Row],[Items Name]],Souce!$C$14:$C$357)</f>
        <v>0</v>
      </c>
      <c r="H532" s="47">
        <f>SUMIF(Salad!$G$14:$G$768,Table13[[#This Row],[Items Name]],Salad!$C$14:$C$768)</f>
        <v>0</v>
      </c>
      <c r="I532" s="47">
        <f>SUMIF(Sandwich!$G$14:$G$454,Table13[[#This Row],[Items Name]],Sandwich!$C$14:$C$454)</f>
        <v>0</v>
      </c>
      <c r="J532" s="47">
        <f>SUMIF(Breakfast!$G$14:$G$164,Table13[[#This Row],[Items Name]],Breakfast!$C$14:$C$164)</f>
        <v>0</v>
      </c>
      <c r="K532" s="47">
        <f>SUMIF(Pasta!$G$14:$G$99,Table13[[#This Row],[Items Name]],Pasta!$C$14:$C$99)</f>
        <v>0</v>
      </c>
      <c r="L532" s="47">
        <f>SUMIF(Dessert!$G$14:$G$40,Table13[[#This Row],[Items Name]],Dessert!$C$14:$C$40)</f>
        <v>0</v>
      </c>
      <c r="M532" s="70">
        <f>Table1[[#This Row],[isWarehouse&amp;Direct]]</f>
        <v>0</v>
      </c>
      <c r="N532" s="70">
        <f>Table1[[#This Row],[isFinished]]</f>
        <v>0</v>
      </c>
    </row>
    <row r="533" spans="2:14">
      <c r="B533" t="s">
        <v>248</v>
      </c>
      <c r="C533" s="1">
        <f>Table1[[#This Row],[Code]]</f>
        <v>130002</v>
      </c>
      <c r="D533" t="str">
        <f>Table1[[#This Row],[Items Name]]</f>
        <v>Pasta Patafri</v>
      </c>
      <c r="E533" s="47" t="str">
        <f>Table1[[#This Row],[Unit]]</f>
        <v>Each</v>
      </c>
      <c r="F533" s="47">
        <f>+Table13[[#This Row],[Souce]]+Table13[[#This Row],[Salad]]+Table13[[#This Row],[Sandwich]]+Table13[[#This Row],[Breacfast]]+Table13[[#This Row],[Pasta]]+Table13[[#This Row],[Dessert]]</f>
        <v>0</v>
      </c>
      <c r="G533" s="47">
        <f>SUMIF(Souce!$G$14:$G$357,Table13[[#This Row],[Items Name]],Souce!$C$14:$C$357)</f>
        <v>0</v>
      </c>
      <c r="H533" s="47">
        <f>SUMIF(Salad!$G$14:$G$768,Table13[[#This Row],[Items Name]],Salad!$C$14:$C$768)</f>
        <v>0</v>
      </c>
      <c r="I533" s="47">
        <f>SUMIF(Sandwich!$G$14:$G$454,Table13[[#This Row],[Items Name]],Sandwich!$C$14:$C$454)</f>
        <v>0</v>
      </c>
      <c r="J533" s="47">
        <f>SUMIF(Breakfast!$G$14:$G$164,Table13[[#This Row],[Items Name]],Breakfast!$C$14:$C$164)</f>
        <v>0</v>
      </c>
      <c r="K533" s="47">
        <f>SUMIF(Pasta!$G$14:$G$99,Table13[[#This Row],[Items Name]],Pasta!$C$14:$C$99)</f>
        <v>0</v>
      </c>
      <c r="L533" s="47">
        <f>SUMIF(Dessert!$G$14:$G$40,Table13[[#This Row],[Items Name]],Dessert!$C$14:$C$40)</f>
        <v>0</v>
      </c>
      <c r="M533" s="70">
        <f>Table1[[#This Row],[isWarehouse&amp;Direct]]</f>
        <v>0</v>
      </c>
      <c r="N533" s="70">
        <f>Table1[[#This Row],[isFinished]]</f>
        <v>0</v>
      </c>
    </row>
    <row r="534" spans="2:14">
      <c r="C534" s="1">
        <f>Table1[[#This Row],[Code]]</f>
        <v>130003</v>
      </c>
      <c r="D534" t="str">
        <f>Table1[[#This Row],[Items Name]]</f>
        <v>Sweet and Sowar Souce</v>
      </c>
      <c r="E534" s="47" t="str">
        <f>Table1[[#This Row],[Unit]]</f>
        <v>07 KG</v>
      </c>
      <c r="F534" s="47">
        <f>+Table13[[#This Row],[Souce]]+Table13[[#This Row],[Salad]]+Table13[[#This Row],[Sandwich]]+Table13[[#This Row],[Breacfast]]+Table13[[#This Row],[Pasta]]+Table13[[#This Row],[Dessert]]</f>
        <v>0</v>
      </c>
      <c r="G534" s="47">
        <f>SUMIF(Souce!$G$14:$G$357,Table13[[#This Row],[Items Name]],Souce!$C$14:$C$357)</f>
        <v>0</v>
      </c>
      <c r="H534" s="47">
        <f>SUMIF(Salad!$G$14:$G$768,Table13[[#This Row],[Items Name]],Salad!$C$14:$C$768)</f>
        <v>0</v>
      </c>
      <c r="I534" s="47">
        <f>SUMIF(Sandwich!$G$14:$G$454,Table13[[#This Row],[Items Name]],Sandwich!$C$14:$C$454)</f>
        <v>0</v>
      </c>
      <c r="J534" s="47">
        <f>SUMIF(Breakfast!$G$14:$G$164,Table13[[#This Row],[Items Name]],Breakfast!$C$14:$C$164)</f>
        <v>0</v>
      </c>
      <c r="K534" s="47">
        <f>SUMIF(Pasta!$G$14:$G$99,Table13[[#This Row],[Items Name]],Pasta!$C$14:$C$99)</f>
        <v>0</v>
      </c>
      <c r="L534" s="47">
        <f>SUMIF(Dessert!$G$14:$G$40,Table13[[#This Row],[Items Name]],Dessert!$C$14:$C$40)</f>
        <v>0</v>
      </c>
      <c r="M534" s="70">
        <f>Table1[[#This Row],[isWarehouse&amp;Direct]]</f>
        <v>0</v>
      </c>
      <c r="N534" s="70">
        <f>Table1[[#This Row],[isFinished]]</f>
        <v>0</v>
      </c>
    </row>
    <row r="535" spans="2:14">
      <c r="C535" s="1">
        <f>Table1[[#This Row],[Code]]</f>
        <v>130004</v>
      </c>
      <c r="D535" t="str">
        <f>Table1[[#This Row],[Items Name]]</f>
        <v>Pasto Souce</v>
      </c>
      <c r="E535" s="47" t="str">
        <f>Table1[[#This Row],[Unit]]</f>
        <v>07 KG</v>
      </c>
      <c r="F535" s="47">
        <f>+Table13[[#This Row],[Souce]]+Table13[[#This Row],[Salad]]+Table13[[#This Row],[Sandwich]]+Table13[[#This Row],[Breacfast]]+Table13[[#This Row],[Pasta]]+Table13[[#This Row],[Dessert]]</f>
        <v>0</v>
      </c>
      <c r="G535" s="47">
        <f>SUMIF(Souce!$G$14:$G$357,Table13[[#This Row],[Items Name]],Souce!$C$14:$C$357)</f>
        <v>0</v>
      </c>
      <c r="H535" s="47">
        <f>SUMIF(Salad!$G$14:$G$768,Table13[[#This Row],[Items Name]],Salad!$C$14:$C$768)</f>
        <v>0</v>
      </c>
      <c r="I535" s="47">
        <f>SUMIF(Sandwich!$G$14:$G$454,Table13[[#This Row],[Items Name]],Sandwich!$C$14:$C$454)</f>
        <v>0</v>
      </c>
      <c r="J535" s="47">
        <f>SUMIF(Breakfast!$G$14:$G$164,Table13[[#This Row],[Items Name]],Breakfast!$C$14:$C$164)</f>
        <v>0</v>
      </c>
      <c r="K535" s="47">
        <f>SUMIF(Pasta!$G$14:$G$99,Table13[[#This Row],[Items Name]],Pasta!$C$14:$C$99)</f>
        <v>0</v>
      </c>
      <c r="L535" s="47">
        <f>SUMIF(Dessert!$G$14:$G$40,Table13[[#This Row],[Items Name]],Dessert!$C$14:$C$40)</f>
        <v>0</v>
      </c>
      <c r="M535" s="70">
        <f>Table1[[#This Row],[isWarehouse&amp;Direct]]</f>
        <v>0</v>
      </c>
      <c r="N535" s="70">
        <f>Table1[[#This Row],[isFinished]]</f>
        <v>0</v>
      </c>
    </row>
    <row r="536" spans="2:14">
      <c r="C536" s="1">
        <f>Table1[[#This Row],[Code]]</f>
        <v>130005</v>
      </c>
      <c r="D536" t="str">
        <f>Table1[[#This Row],[Items Name]]</f>
        <v>Tomato Souce</v>
      </c>
      <c r="E536" s="47" t="str">
        <f>Table1[[#This Row],[Unit]]</f>
        <v>07 KG</v>
      </c>
      <c r="F536" s="47">
        <f>+Table13[[#This Row],[Souce]]+Table13[[#This Row],[Salad]]+Table13[[#This Row],[Sandwich]]+Table13[[#This Row],[Breacfast]]+Table13[[#This Row],[Pasta]]+Table13[[#This Row],[Dessert]]</f>
        <v>0</v>
      </c>
      <c r="G536" s="47">
        <f>SUMIF(Souce!$G$14:$G$357,Table13[[#This Row],[Items Name]],Souce!$C$14:$C$357)</f>
        <v>0</v>
      </c>
      <c r="H536" s="47">
        <f>SUMIF(Salad!$G$14:$G$768,Table13[[#This Row],[Items Name]],Salad!$C$14:$C$768)</f>
        <v>0</v>
      </c>
      <c r="I536" s="47">
        <f>SUMIF(Sandwich!$G$14:$G$454,Table13[[#This Row],[Items Name]],Sandwich!$C$14:$C$454)</f>
        <v>0</v>
      </c>
      <c r="J536" s="47">
        <f>SUMIF(Breakfast!$G$14:$G$164,Table13[[#This Row],[Items Name]],Breakfast!$C$14:$C$164)</f>
        <v>0</v>
      </c>
      <c r="K536" s="47">
        <f>SUMIF(Pasta!$G$14:$G$99,Table13[[#This Row],[Items Name]],Pasta!$C$14:$C$99)</f>
        <v>0</v>
      </c>
      <c r="L536" s="47">
        <f>SUMIF(Dessert!$G$14:$G$40,Table13[[#This Row],[Items Name]],Dessert!$C$14:$C$40)</f>
        <v>0</v>
      </c>
      <c r="M536" s="70">
        <f>Table1[[#This Row],[isWarehouse&amp;Direct]]</f>
        <v>0</v>
      </c>
      <c r="N536" s="70">
        <f>Table1[[#This Row],[isFinished]]</f>
        <v>0</v>
      </c>
    </row>
    <row r="537" spans="2:14">
      <c r="C537" s="1">
        <f>Table1[[#This Row],[Code]]</f>
        <v>130006</v>
      </c>
      <c r="D537" t="str">
        <f>Table1[[#This Row],[Items Name]]</f>
        <v>Ploniz Souce</v>
      </c>
      <c r="E537" s="47" t="str">
        <f>Table1[[#This Row],[Unit]]</f>
        <v>Lit</v>
      </c>
      <c r="F537" s="47">
        <f>+Table13[[#This Row],[Souce]]+Table13[[#This Row],[Salad]]+Table13[[#This Row],[Sandwich]]+Table13[[#This Row],[Breacfast]]+Table13[[#This Row],[Pasta]]+Table13[[#This Row],[Dessert]]</f>
        <v>0</v>
      </c>
      <c r="G537" s="47">
        <f>SUMIF(Souce!$G$14:$G$357,Table13[[#This Row],[Items Name]],Souce!$C$14:$C$357)</f>
        <v>0</v>
      </c>
      <c r="H537" s="47">
        <f>SUMIF(Salad!$G$14:$G$768,Table13[[#This Row],[Items Name]],Salad!$C$14:$C$768)</f>
        <v>0</v>
      </c>
      <c r="I537" s="47">
        <f>SUMIF(Sandwich!$G$14:$G$454,Table13[[#This Row],[Items Name]],Sandwich!$C$14:$C$454)</f>
        <v>0</v>
      </c>
      <c r="J537" s="47">
        <f>SUMIF(Breakfast!$G$14:$G$164,Table13[[#This Row],[Items Name]],Breakfast!$C$14:$C$164)</f>
        <v>0</v>
      </c>
      <c r="K537" s="47">
        <f>SUMIF(Pasta!$G$14:$G$99,Table13[[#This Row],[Items Name]],Pasta!$C$14:$C$99)</f>
        <v>0</v>
      </c>
      <c r="L537" s="47">
        <f>SUMIF(Dessert!$G$14:$G$40,Table13[[#This Row],[Items Name]],Dessert!$C$14:$C$40)</f>
        <v>0</v>
      </c>
      <c r="M537" s="70">
        <f>Table1[[#This Row],[isWarehouse&amp;Direct]]</f>
        <v>0</v>
      </c>
      <c r="N537" s="70">
        <f>Table1[[#This Row],[isFinished]]</f>
        <v>0</v>
      </c>
    </row>
    <row r="538" spans="2:14">
      <c r="B538" t="s">
        <v>20</v>
      </c>
      <c r="C538" s="1">
        <f>Table1[[#This Row],[Code]]</f>
        <v>130007</v>
      </c>
      <c r="D538" t="str">
        <f>Table1[[#This Row],[Items Name]]</f>
        <v>Cary  Souce</v>
      </c>
      <c r="E538" s="47" t="str">
        <f>Table1[[#This Row],[Unit]]</f>
        <v>Lit</v>
      </c>
      <c r="F538" s="47">
        <f>+Table13[[#This Row],[Souce]]+Table13[[#This Row],[Salad]]+Table13[[#This Row],[Sandwich]]+Table13[[#This Row],[Breacfast]]+Table13[[#This Row],[Pasta]]+Table13[[#This Row],[Dessert]]</f>
        <v>0</v>
      </c>
      <c r="G538" s="47">
        <f>SUMIF(Souce!$G$14:$G$357,Table13[[#This Row],[Items Name]],Souce!$C$14:$C$357)</f>
        <v>0</v>
      </c>
      <c r="H538" s="47">
        <f>SUMIF(Salad!$G$14:$G$768,Table13[[#This Row],[Items Name]],Salad!$C$14:$C$768)</f>
        <v>0</v>
      </c>
      <c r="I538" s="47">
        <f>SUMIF(Sandwich!$G$14:$G$454,Table13[[#This Row],[Items Name]],Sandwich!$C$14:$C$454)</f>
        <v>0</v>
      </c>
      <c r="J538" s="47">
        <f>SUMIF(Breakfast!$G$14:$G$164,Table13[[#This Row],[Items Name]],Breakfast!$C$14:$C$164)</f>
        <v>0</v>
      </c>
      <c r="K538" s="47">
        <f>SUMIF(Pasta!$G$14:$G$99,Table13[[#This Row],[Items Name]],Pasta!$C$14:$C$99)</f>
        <v>0</v>
      </c>
      <c r="L538" s="47">
        <f>SUMIF(Dessert!$G$14:$G$40,Table13[[#This Row],[Items Name]],Dessert!$C$14:$C$40)</f>
        <v>0</v>
      </c>
      <c r="M538" s="70">
        <f>Table1[[#This Row],[isWarehouse&amp;Direct]]</f>
        <v>0</v>
      </c>
      <c r="N538" s="70">
        <f>Table1[[#This Row],[isFinished]]</f>
        <v>0</v>
      </c>
    </row>
    <row r="539" spans="2:14">
      <c r="C539" s="1">
        <f>Table1[[#This Row],[Code]]</f>
        <v>130008</v>
      </c>
      <c r="D539" t="str">
        <f>Table1[[#This Row],[Items Name]]</f>
        <v>Priaany  Souce</v>
      </c>
      <c r="E539" s="47" t="str">
        <f>Table1[[#This Row],[Unit]]</f>
        <v>Lit</v>
      </c>
      <c r="F539" s="47">
        <f>+Table13[[#This Row],[Souce]]+Table13[[#This Row],[Salad]]+Table13[[#This Row],[Sandwich]]+Table13[[#This Row],[Breacfast]]+Table13[[#This Row],[Pasta]]+Table13[[#This Row],[Dessert]]</f>
        <v>0</v>
      </c>
      <c r="G539" s="47">
        <f>SUMIF(Souce!$G$14:$G$357,Table13[[#This Row],[Items Name]],Souce!$C$14:$C$357)</f>
        <v>0</v>
      </c>
      <c r="H539" s="47">
        <f>SUMIF(Salad!$G$14:$G$768,Table13[[#This Row],[Items Name]],Salad!$C$14:$C$768)</f>
        <v>0</v>
      </c>
      <c r="I539" s="47">
        <f>SUMIF(Sandwich!$G$14:$G$454,Table13[[#This Row],[Items Name]],Sandwich!$C$14:$C$454)</f>
        <v>0</v>
      </c>
      <c r="J539" s="47">
        <f>SUMIF(Breakfast!$G$14:$G$164,Table13[[#This Row],[Items Name]],Breakfast!$C$14:$C$164)</f>
        <v>0</v>
      </c>
      <c r="K539" s="47">
        <f>SUMIF(Pasta!$G$14:$G$99,Table13[[#This Row],[Items Name]],Pasta!$C$14:$C$99)</f>
        <v>0</v>
      </c>
      <c r="L539" s="47">
        <f>SUMIF(Dessert!$G$14:$G$40,Table13[[#This Row],[Items Name]],Dessert!$C$14:$C$40)</f>
        <v>0</v>
      </c>
      <c r="M539" s="70">
        <f>Table1[[#This Row],[isWarehouse&amp;Direct]]</f>
        <v>0</v>
      </c>
      <c r="N539" s="70">
        <f>Table1[[#This Row],[isFinished]]</f>
        <v>0</v>
      </c>
    </row>
    <row r="540" spans="2:14">
      <c r="C540" s="1">
        <f>Table1[[#This Row],[Code]]</f>
        <v>130009</v>
      </c>
      <c r="D540" t="str">
        <f>Table1[[#This Row],[Items Name]]</f>
        <v>Pizza  Souce</v>
      </c>
      <c r="E540" s="47" t="str">
        <f>Table1[[#This Row],[Unit]]</f>
        <v>Lit</v>
      </c>
      <c r="F540" s="47">
        <f>+Table13[[#This Row],[Souce]]+Table13[[#This Row],[Salad]]+Table13[[#This Row],[Sandwich]]+Table13[[#This Row],[Breacfast]]+Table13[[#This Row],[Pasta]]+Table13[[#This Row],[Dessert]]</f>
        <v>0</v>
      </c>
      <c r="G540" s="47">
        <f>SUMIF(Souce!$G$14:$G$357,Table13[[#This Row],[Items Name]],Souce!$C$14:$C$357)</f>
        <v>0</v>
      </c>
      <c r="H540" s="47">
        <f>SUMIF(Salad!$G$14:$G$768,Table13[[#This Row],[Items Name]],Salad!$C$14:$C$768)</f>
        <v>0</v>
      </c>
      <c r="I540" s="47">
        <f>SUMIF(Sandwich!$G$14:$G$454,Table13[[#This Row],[Items Name]],Sandwich!$C$14:$C$454)</f>
        <v>0</v>
      </c>
      <c r="J540" s="47">
        <f>SUMIF(Breakfast!$G$14:$G$164,Table13[[#This Row],[Items Name]],Breakfast!$C$14:$C$164)</f>
        <v>0</v>
      </c>
      <c r="K540" s="47">
        <f>SUMIF(Pasta!$G$14:$G$99,Table13[[#This Row],[Items Name]],Pasta!$C$14:$C$99)</f>
        <v>0</v>
      </c>
      <c r="L540" s="47">
        <f>SUMIF(Dessert!$G$14:$G$40,Table13[[#This Row],[Items Name]],Dessert!$C$14:$C$40)</f>
        <v>0</v>
      </c>
      <c r="M540" s="70">
        <f>Table1[[#This Row],[isWarehouse&amp;Direct]]</f>
        <v>0</v>
      </c>
      <c r="N540" s="70">
        <f>Table1[[#This Row],[isFinished]]</f>
        <v>0</v>
      </c>
    </row>
    <row r="541" spans="2:14">
      <c r="C541" s="1">
        <f>Table1[[#This Row],[Code]]</f>
        <v>130010</v>
      </c>
      <c r="D541" t="str">
        <f>Table1[[#This Row],[Items Name]]</f>
        <v>Mashroom Souce</v>
      </c>
      <c r="E541" s="47" t="str">
        <f>Table1[[#This Row],[Unit]]</f>
        <v>Lit</v>
      </c>
      <c r="F541" s="47">
        <f>+Table13[[#This Row],[Souce]]+Table13[[#This Row],[Salad]]+Table13[[#This Row],[Sandwich]]+Table13[[#This Row],[Breacfast]]+Table13[[#This Row],[Pasta]]+Table13[[#This Row],[Dessert]]</f>
        <v>0</v>
      </c>
      <c r="G541" s="47">
        <f>SUMIF(Souce!$G$14:$G$357,Table13[[#This Row],[Items Name]],Souce!$C$14:$C$357)</f>
        <v>0</v>
      </c>
      <c r="H541" s="47">
        <f>SUMIF(Salad!$G$14:$G$768,Table13[[#This Row],[Items Name]],Salad!$C$14:$C$768)</f>
        <v>0</v>
      </c>
      <c r="I541" s="47">
        <f>SUMIF(Sandwich!$G$14:$G$454,Table13[[#This Row],[Items Name]],Sandwich!$C$14:$C$454)</f>
        <v>0</v>
      </c>
      <c r="J541" s="47">
        <f>SUMIF(Breakfast!$G$14:$G$164,Table13[[#This Row],[Items Name]],Breakfast!$C$14:$C$164)</f>
        <v>0</v>
      </c>
      <c r="K541" s="47">
        <f>SUMIF(Pasta!$G$14:$G$99,Table13[[#This Row],[Items Name]],Pasta!$C$14:$C$99)</f>
        <v>0</v>
      </c>
      <c r="L541" s="47">
        <f>SUMIF(Dessert!$G$14:$G$40,Table13[[#This Row],[Items Name]],Dessert!$C$14:$C$40)</f>
        <v>0</v>
      </c>
      <c r="M541" s="70">
        <f>Table1[[#This Row],[isWarehouse&amp;Direct]]</f>
        <v>0</v>
      </c>
      <c r="N541" s="70">
        <f>Table1[[#This Row],[isFinished]]</f>
        <v>0</v>
      </c>
    </row>
    <row r="542" spans="2:14">
      <c r="C542" s="1">
        <f>Table1[[#This Row],[Code]]</f>
        <v>130011</v>
      </c>
      <c r="D542" t="str">
        <f>Table1[[#This Row],[Items Name]]</f>
        <v>Mustard Souce</v>
      </c>
      <c r="E542" s="47" t="str">
        <f>Table1[[#This Row],[Unit]]</f>
        <v>Lit</v>
      </c>
      <c r="F542" s="47">
        <f>+Table13[[#This Row],[Souce]]+Table13[[#This Row],[Salad]]+Table13[[#This Row],[Sandwich]]+Table13[[#This Row],[Breacfast]]+Table13[[#This Row],[Pasta]]+Table13[[#This Row],[Dessert]]</f>
        <v>0</v>
      </c>
      <c r="G542" s="47">
        <f>SUMIF(Souce!$G$14:$G$357,Table13[[#This Row],[Items Name]],Souce!$C$14:$C$357)</f>
        <v>0</v>
      </c>
      <c r="H542" s="47">
        <f>SUMIF(Salad!$G$14:$G$768,Table13[[#This Row],[Items Name]],Salad!$C$14:$C$768)</f>
        <v>0</v>
      </c>
      <c r="I542" s="47">
        <f>SUMIF(Sandwich!$G$14:$G$454,Table13[[#This Row],[Items Name]],Sandwich!$C$14:$C$454)</f>
        <v>0</v>
      </c>
      <c r="J542" s="47">
        <f>SUMIF(Breakfast!$G$14:$G$164,Table13[[#This Row],[Items Name]],Breakfast!$C$14:$C$164)</f>
        <v>0</v>
      </c>
      <c r="K542" s="47">
        <f>SUMIF(Pasta!$G$14:$G$99,Table13[[#This Row],[Items Name]],Pasta!$C$14:$C$99)</f>
        <v>0</v>
      </c>
      <c r="L542" s="47">
        <f>SUMIF(Dessert!$G$14:$G$40,Table13[[#This Row],[Items Name]],Dessert!$C$14:$C$40)</f>
        <v>0</v>
      </c>
      <c r="M542" s="70">
        <f>Table1[[#This Row],[isWarehouse&amp;Direct]]</f>
        <v>0</v>
      </c>
      <c r="N542" s="70">
        <f>Table1[[#This Row],[isFinished]]</f>
        <v>0</v>
      </c>
    </row>
    <row r="543" spans="2:14">
      <c r="C543" s="1">
        <f>Table1[[#This Row],[Code]]</f>
        <v>130012</v>
      </c>
      <c r="D543" t="str">
        <f>Table1[[#This Row],[Items Name]]</f>
        <v>Pepper Souce</v>
      </c>
      <c r="E543" s="47" t="str">
        <f>Table1[[#This Row],[Unit]]</f>
        <v>Lit</v>
      </c>
      <c r="F543" s="47">
        <f>+Table13[[#This Row],[Souce]]+Table13[[#This Row],[Salad]]+Table13[[#This Row],[Sandwich]]+Table13[[#This Row],[Breacfast]]+Table13[[#This Row],[Pasta]]+Table13[[#This Row],[Dessert]]</f>
        <v>0</v>
      </c>
      <c r="G543" s="47">
        <f>SUMIF(Souce!$G$14:$G$357,Table13[[#This Row],[Items Name]],Souce!$C$14:$C$357)</f>
        <v>0</v>
      </c>
      <c r="H543" s="47">
        <f>SUMIF(Salad!$G$14:$G$768,Table13[[#This Row],[Items Name]],Salad!$C$14:$C$768)</f>
        <v>0</v>
      </c>
      <c r="I543" s="47">
        <f>SUMIF(Sandwich!$G$14:$G$454,Table13[[#This Row],[Items Name]],Sandwich!$C$14:$C$454)</f>
        <v>0</v>
      </c>
      <c r="J543" s="47">
        <f>SUMIF(Breakfast!$G$14:$G$164,Table13[[#This Row],[Items Name]],Breakfast!$C$14:$C$164)</f>
        <v>0</v>
      </c>
      <c r="K543" s="47">
        <f>SUMIF(Pasta!$G$14:$G$99,Table13[[#This Row],[Items Name]],Pasta!$C$14:$C$99)</f>
        <v>0</v>
      </c>
      <c r="L543" s="47">
        <f>SUMIF(Dessert!$G$14:$G$40,Table13[[#This Row],[Items Name]],Dessert!$C$14:$C$40)</f>
        <v>0</v>
      </c>
      <c r="M543" s="70">
        <f>Table1[[#This Row],[isWarehouse&amp;Direct]]</f>
        <v>0</v>
      </c>
      <c r="N543" s="70">
        <f>Table1[[#This Row],[isFinished]]</f>
        <v>0</v>
      </c>
    </row>
    <row r="544" spans="2:14">
      <c r="C544" s="1">
        <f>Table1[[#This Row],[Code]]</f>
        <v>130013</v>
      </c>
      <c r="D544" t="str">
        <f>Table1[[#This Row],[Items Name]]</f>
        <v>Hearp Souce</v>
      </c>
      <c r="E544" s="47" t="str">
        <f>Table1[[#This Row],[Unit]]</f>
        <v>Lit</v>
      </c>
      <c r="F544" s="47">
        <f>+Table13[[#This Row],[Souce]]+Table13[[#This Row],[Salad]]+Table13[[#This Row],[Sandwich]]+Table13[[#This Row],[Breacfast]]+Table13[[#This Row],[Pasta]]+Table13[[#This Row],[Dessert]]</f>
        <v>0</v>
      </c>
      <c r="G544" s="47">
        <f>SUMIF(Souce!$G$14:$G$357,Table13[[#This Row],[Items Name]],Souce!$C$14:$C$357)</f>
        <v>0</v>
      </c>
      <c r="H544" s="47">
        <f>SUMIF(Salad!$G$14:$G$768,Table13[[#This Row],[Items Name]],Salad!$C$14:$C$768)</f>
        <v>0</v>
      </c>
      <c r="I544" s="47">
        <f>SUMIF(Sandwich!$G$14:$G$454,Table13[[#This Row],[Items Name]],Sandwich!$C$14:$C$454)</f>
        <v>0</v>
      </c>
      <c r="J544" s="47">
        <f>SUMIF(Breakfast!$G$14:$G$164,Table13[[#This Row],[Items Name]],Breakfast!$C$14:$C$164)</f>
        <v>0</v>
      </c>
      <c r="K544" s="47">
        <f>SUMIF(Pasta!$G$14:$G$99,Table13[[#This Row],[Items Name]],Pasta!$C$14:$C$99)</f>
        <v>0</v>
      </c>
      <c r="L544" s="47">
        <f>SUMIF(Dessert!$G$14:$G$40,Table13[[#This Row],[Items Name]],Dessert!$C$14:$C$40)</f>
        <v>0</v>
      </c>
      <c r="M544" s="70">
        <f>Table1[[#This Row],[isWarehouse&amp;Direct]]</f>
        <v>0</v>
      </c>
      <c r="N544" s="70">
        <f>Table1[[#This Row],[isFinished]]</f>
        <v>0</v>
      </c>
    </row>
    <row r="545" spans="3:14">
      <c r="C545" s="1">
        <f>Table1[[#This Row],[Code]]</f>
        <v>130014</v>
      </c>
      <c r="D545" t="str">
        <f>Table1[[#This Row],[Items Name]]</f>
        <v>Cecar Souce</v>
      </c>
      <c r="E545" s="47" t="str">
        <f>Table1[[#This Row],[Unit]]</f>
        <v>Lit</v>
      </c>
      <c r="F545" s="47">
        <f>+Table13[[#This Row],[Souce]]+Table13[[#This Row],[Salad]]+Table13[[#This Row],[Sandwich]]+Table13[[#This Row],[Breacfast]]+Table13[[#This Row],[Pasta]]+Table13[[#This Row],[Dessert]]</f>
        <v>0</v>
      </c>
      <c r="G545" s="47">
        <f>SUMIF(Souce!$G$14:$G$357,Table13[[#This Row],[Items Name]],Souce!$C$14:$C$357)</f>
        <v>0</v>
      </c>
      <c r="H545" s="47">
        <f>SUMIF(Salad!$G$14:$G$768,Table13[[#This Row],[Items Name]],Salad!$C$14:$C$768)</f>
        <v>0</v>
      </c>
      <c r="I545" s="47">
        <f>SUMIF(Sandwich!$G$14:$G$454,Table13[[#This Row],[Items Name]],Sandwich!$C$14:$C$454)</f>
        <v>0</v>
      </c>
      <c r="J545" s="47">
        <f>SUMIF(Breakfast!$G$14:$G$164,Table13[[#This Row],[Items Name]],Breakfast!$C$14:$C$164)</f>
        <v>0</v>
      </c>
      <c r="K545" s="47">
        <f>SUMIF(Pasta!$G$14:$G$99,Table13[[#This Row],[Items Name]],Pasta!$C$14:$C$99)</f>
        <v>0</v>
      </c>
      <c r="L545" s="47">
        <f>SUMIF(Dessert!$G$14:$G$40,Table13[[#This Row],[Items Name]],Dessert!$C$14:$C$40)</f>
        <v>0</v>
      </c>
      <c r="M545" s="70">
        <f>Table1[[#This Row],[isWarehouse&amp;Direct]]</f>
        <v>0</v>
      </c>
      <c r="N545" s="70">
        <f>Table1[[#This Row],[isFinished]]</f>
        <v>0</v>
      </c>
    </row>
    <row r="546" spans="3:14">
      <c r="C546" s="1">
        <f>Table1[[#This Row],[Code]]</f>
        <v>130015</v>
      </c>
      <c r="D546" t="str">
        <f>Table1[[#This Row],[Items Name]]</f>
        <v>Greek Souce</v>
      </c>
      <c r="E546" s="47" t="str">
        <f>Table1[[#This Row],[Unit]]</f>
        <v>Lit</v>
      </c>
      <c r="F546" s="47">
        <f>+Table13[[#This Row],[Souce]]+Table13[[#This Row],[Salad]]+Table13[[#This Row],[Sandwich]]+Table13[[#This Row],[Breacfast]]+Table13[[#This Row],[Pasta]]+Table13[[#This Row],[Dessert]]</f>
        <v>0</v>
      </c>
      <c r="G546" s="47">
        <f>SUMIF(Souce!$G$14:$G$357,Table13[[#This Row],[Items Name]],Souce!$C$14:$C$357)</f>
        <v>0</v>
      </c>
      <c r="H546" s="47">
        <f>SUMIF(Salad!$G$14:$G$768,Table13[[#This Row],[Items Name]],Salad!$C$14:$C$768)</f>
        <v>0</v>
      </c>
      <c r="I546" s="47">
        <f>SUMIF(Sandwich!$G$14:$G$454,Table13[[#This Row],[Items Name]],Sandwich!$C$14:$C$454)</f>
        <v>0</v>
      </c>
      <c r="J546" s="47">
        <f>SUMIF(Breakfast!$G$14:$G$164,Table13[[#This Row],[Items Name]],Breakfast!$C$14:$C$164)</f>
        <v>0</v>
      </c>
      <c r="K546" s="47">
        <f>SUMIF(Pasta!$G$14:$G$99,Table13[[#This Row],[Items Name]],Pasta!$C$14:$C$99)</f>
        <v>0</v>
      </c>
      <c r="L546" s="47">
        <f>SUMIF(Dessert!$G$14:$G$40,Table13[[#This Row],[Items Name]],Dessert!$C$14:$C$40)</f>
        <v>0</v>
      </c>
      <c r="M546" s="70">
        <f>Table1[[#This Row],[isWarehouse&amp;Direct]]</f>
        <v>0</v>
      </c>
      <c r="N546" s="70">
        <f>Table1[[#This Row],[isFinished]]</f>
        <v>0</v>
      </c>
    </row>
    <row r="547" spans="3:14">
      <c r="C547" s="1">
        <f>Table1[[#This Row],[Code]]</f>
        <v>130016</v>
      </c>
      <c r="D547" t="str">
        <f>Table1[[#This Row],[Items Name]]</f>
        <v>Rocca Souce</v>
      </c>
      <c r="E547" s="47" t="str">
        <f>Table1[[#This Row],[Unit]]</f>
        <v>Lit</v>
      </c>
      <c r="F547" s="47">
        <f>+Table13[[#This Row],[Souce]]+Table13[[#This Row],[Salad]]+Table13[[#This Row],[Sandwich]]+Table13[[#This Row],[Breacfast]]+Table13[[#This Row],[Pasta]]+Table13[[#This Row],[Dessert]]</f>
        <v>0</v>
      </c>
      <c r="G547" s="47">
        <f>SUMIF(Souce!$G$14:$G$357,Table13[[#This Row],[Items Name]],Souce!$C$14:$C$357)</f>
        <v>0</v>
      </c>
      <c r="H547" s="47">
        <f>SUMIF(Salad!$G$14:$G$768,Table13[[#This Row],[Items Name]],Salad!$C$14:$C$768)</f>
        <v>0</v>
      </c>
      <c r="I547" s="47">
        <f>SUMIF(Sandwich!$G$14:$G$454,Table13[[#This Row],[Items Name]],Sandwich!$C$14:$C$454)</f>
        <v>0</v>
      </c>
      <c r="J547" s="47">
        <f>SUMIF(Breakfast!$G$14:$G$164,Table13[[#This Row],[Items Name]],Breakfast!$C$14:$C$164)</f>
        <v>0</v>
      </c>
      <c r="K547" s="47">
        <f>SUMIF(Pasta!$G$14:$G$99,Table13[[#This Row],[Items Name]],Pasta!$C$14:$C$99)</f>
        <v>0</v>
      </c>
      <c r="L547" s="47">
        <f>SUMIF(Dessert!$G$14:$G$40,Table13[[#This Row],[Items Name]],Dessert!$C$14:$C$40)</f>
        <v>0</v>
      </c>
      <c r="M547" s="70">
        <f>Table1[[#This Row],[isWarehouse&amp;Direct]]</f>
        <v>0</v>
      </c>
      <c r="N547" s="70">
        <f>Table1[[#This Row],[isFinished]]</f>
        <v>0</v>
      </c>
    </row>
    <row r="548" spans="3:14">
      <c r="C548" s="1">
        <f>Table1[[#This Row],[Code]]</f>
        <v>130017</v>
      </c>
      <c r="D548" t="str">
        <f>Table1[[#This Row],[Items Name]]</f>
        <v>Oyster Souce</v>
      </c>
      <c r="E548" s="47" t="str">
        <f>Table1[[#This Row],[Unit]]</f>
        <v>Lit</v>
      </c>
      <c r="F548" s="47">
        <f>+Table13[[#This Row],[Souce]]+Table13[[#This Row],[Salad]]+Table13[[#This Row],[Sandwich]]+Table13[[#This Row],[Breacfast]]+Table13[[#This Row],[Pasta]]+Table13[[#This Row],[Dessert]]</f>
        <v>0</v>
      </c>
      <c r="G548" s="47">
        <f>SUMIF(Souce!$G$14:$G$357,Table13[[#This Row],[Items Name]],Souce!$C$14:$C$357)</f>
        <v>0</v>
      </c>
      <c r="H548" s="47">
        <f>SUMIF(Salad!$G$14:$G$768,Table13[[#This Row],[Items Name]],Salad!$C$14:$C$768)</f>
        <v>0</v>
      </c>
      <c r="I548" s="47">
        <f>SUMIF(Sandwich!$G$14:$G$454,Table13[[#This Row],[Items Name]],Sandwich!$C$14:$C$454)</f>
        <v>0</v>
      </c>
      <c r="J548" s="47">
        <f>SUMIF(Breakfast!$G$14:$G$164,Table13[[#This Row],[Items Name]],Breakfast!$C$14:$C$164)</f>
        <v>0</v>
      </c>
      <c r="K548" s="47">
        <f>SUMIF(Pasta!$G$14:$G$99,Table13[[#This Row],[Items Name]],Pasta!$C$14:$C$99)</f>
        <v>0</v>
      </c>
      <c r="L548" s="47">
        <f>SUMIF(Dessert!$G$14:$G$40,Table13[[#This Row],[Items Name]],Dessert!$C$14:$C$40)</f>
        <v>0</v>
      </c>
      <c r="M548" s="70">
        <f>Table1[[#This Row],[isWarehouse&amp;Direct]]</f>
        <v>0</v>
      </c>
      <c r="N548" s="70">
        <f>Table1[[#This Row],[isFinished]]</f>
        <v>0</v>
      </c>
    </row>
    <row r="549" spans="3:14">
      <c r="C549" s="1">
        <f>Table1[[#This Row],[Code]]</f>
        <v>130018</v>
      </c>
      <c r="D549" t="str">
        <f>Table1[[#This Row],[Items Name]]</f>
        <v>Whit Souce</v>
      </c>
      <c r="E549" s="47" t="str">
        <f>Table1[[#This Row],[Unit]]</f>
        <v>Lit</v>
      </c>
      <c r="F549" s="47">
        <f>+Table13[[#This Row],[Souce]]+Table13[[#This Row],[Salad]]+Table13[[#This Row],[Sandwich]]+Table13[[#This Row],[Breacfast]]+Table13[[#This Row],[Pasta]]+Table13[[#This Row],[Dessert]]</f>
        <v>0</v>
      </c>
      <c r="G549" s="47">
        <f>SUMIF(Souce!$G$14:$G$357,Table13[[#This Row],[Items Name]],Souce!$C$14:$C$357)</f>
        <v>0</v>
      </c>
      <c r="H549" s="47">
        <f>SUMIF(Salad!$G$14:$G$768,Table13[[#This Row],[Items Name]],Salad!$C$14:$C$768)</f>
        <v>0</v>
      </c>
      <c r="I549" s="47">
        <f>SUMIF(Sandwich!$G$14:$G$454,Table13[[#This Row],[Items Name]],Sandwich!$C$14:$C$454)</f>
        <v>0</v>
      </c>
      <c r="J549" s="47">
        <f>SUMIF(Breakfast!$G$14:$G$164,Table13[[#This Row],[Items Name]],Breakfast!$C$14:$C$164)</f>
        <v>0</v>
      </c>
      <c r="K549" s="47">
        <f>SUMIF(Pasta!$G$14:$G$99,Table13[[#This Row],[Items Name]],Pasta!$C$14:$C$99)</f>
        <v>0</v>
      </c>
      <c r="L549" s="47">
        <f>SUMIF(Dessert!$G$14:$G$40,Table13[[#This Row],[Items Name]],Dessert!$C$14:$C$40)</f>
        <v>0</v>
      </c>
      <c r="M549" s="70">
        <f>Table1[[#This Row],[isWarehouse&amp;Direct]]</f>
        <v>0</v>
      </c>
      <c r="N549" s="70">
        <f>Table1[[#This Row],[isFinished]]</f>
        <v>0</v>
      </c>
    </row>
    <row r="550" spans="3:14">
      <c r="C550" s="1">
        <f>Table1[[#This Row],[Code]]</f>
        <v>130019</v>
      </c>
      <c r="D550" t="str">
        <f>Table1[[#This Row],[Items Name]]</f>
        <v>Red  Souce</v>
      </c>
      <c r="E550" s="47" t="str">
        <f>Table1[[#This Row],[Unit]]</f>
        <v>Lit</v>
      </c>
      <c r="F550" s="47">
        <f>+Table13[[#This Row],[Souce]]+Table13[[#This Row],[Salad]]+Table13[[#This Row],[Sandwich]]+Table13[[#This Row],[Breacfast]]+Table13[[#This Row],[Pasta]]+Table13[[#This Row],[Dessert]]</f>
        <v>0</v>
      </c>
      <c r="G550" s="47">
        <f>SUMIF(Souce!$G$14:$G$357,Table13[[#This Row],[Items Name]],Souce!$C$14:$C$357)</f>
        <v>0</v>
      </c>
      <c r="H550" s="47">
        <f>SUMIF(Salad!$G$14:$G$768,Table13[[#This Row],[Items Name]],Salad!$C$14:$C$768)</f>
        <v>0</v>
      </c>
      <c r="I550" s="47">
        <f>SUMIF(Sandwich!$G$14:$G$454,Table13[[#This Row],[Items Name]],Sandwich!$C$14:$C$454)</f>
        <v>0</v>
      </c>
      <c r="J550" s="47">
        <f>SUMIF(Breakfast!$G$14:$G$164,Table13[[#This Row],[Items Name]],Breakfast!$C$14:$C$164)</f>
        <v>0</v>
      </c>
      <c r="K550" s="47">
        <f>SUMIF(Pasta!$G$14:$G$99,Table13[[#This Row],[Items Name]],Pasta!$C$14:$C$99)</f>
        <v>0</v>
      </c>
      <c r="L550" s="47">
        <f>SUMIF(Dessert!$G$14:$G$40,Table13[[#This Row],[Items Name]],Dessert!$C$14:$C$40)</f>
        <v>0</v>
      </c>
      <c r="M550" s="70">
        <f>Table1[[#This Row],[isWarehouse&amp;Direct]]</f>
        <v>0</v>
      </c>
      <c r="N550" s="70">
        <f>Table1[[#This Row],[isFinished]]</f>
        <v>0</v>
      </c>
    </row>
    <row r="551" spans="3:14">
      <c r="C551" s="1">
        <f>Table1[[#This Row],[Code]]</f>
        <v>130020</v>
      </c>
      <c r="D551" t="str">
        <f>Table1[[#This Row],[Items Name]]</f>
        <v>Marinated Chicken</v>
      </c>
      <c r="E551" s="47" t="str">
        <f>Table1[[#This Row],[Unit]]</f>
        <v>Lit</v>
      </c>
      <c r="F551" s="47">
        <f>+Table13[[#This Row],[Souce]]+Table13[[#This Row],[Salad]]+Table13[[#This Row],[Sandwich]]+Table13[[#This Row],[Breacfast]]+Table13[[#This Row],[Pasta]]+Table13[[#This Row],[Dessert]]</f>
        <v>0</v>
      </c>
      <c r="G551" s="47">
        <f>SUMIF(Souce!$G$14:$G$357,Table13[[#This Row],[Items Name]],Souce!$C$14:$C$357)</f>
        <v>0</v>
      </c>
      <c r="H551" s="47">
        <f>SUMIF(Salad!$G$14:$G$768,Table13[[#This Row],[Items Name]],Salad!$C$14:$C$768)</f>
        <v>0</v>
      </c>
      <c r="I551" s="47">
        <f>SUMIF(Sandwich!$G$14:$G$454,Table13[[#This Row],[Items Name]],Sandwich!$C$14:$C$454)</f>
        <v>0</v>
      </c>
      <c r="J551" s="47">
        <f>SUMIF(Breakfast!$G$14:$G$164,Table13[[#This Row],[Items Name]],Breakfast!$C$14:$C$164)</f>
        <v>0</v>
      </c>
      <c r="K551" s="47">
        <f>SUMIF(Pasta!$G$14:$G$99,Table13[[#This Row],[Items Name]],Pasta!$C$14:$C$99)</f>
        <v>0</v>
      </c>
      <c r="L551" s="47">
        <f>SUMIF(Dessert!$G$14:$G$40,Table13[[#This Row],[Items Name]],Dessert!$C$14:$C$40)</f>
        <v>0</v>
      </c>
      <c r="M551" s="70">
        <f>Table1[[#This Row],[isWarehouse&amp;Direct]]</f>
        <v>0</v>
      </c>
      <c r="N551" s="70">
        <f>Table1[[#This Row],[isFinished]]</f>
        <v>0</v>
      </c>
    </row>
    <row r="552" spans="3:14">
      <c r="C552" s="1">
        <f>Table1[[#This Row],[Code]]</f>
        <v>140000</v>
      </c>
      <c r="D552" t="str">
        <f>Table1[[#This Row],[Items Name]]</f>
        <v>Arbic Breacfast</v>
      </c>
      <c r="E552" s="47" t="str">
        <f>Table1[[#This Row],[Unit]]</f>
        <v>Each</v>
      </c>
      <c r="F552" s="47">
        <f>+Table13[[#This Row],[Souce]]+Table13[[#This Row],[Salad]]+Table13[[#This Row],[Sandwich]]+Table13[[#This Row],[Breacfast]]+Table13[[#This Row],[Pasta]]+Table13[[#This Row],[Dessert]]</f>
        <v>0</v>
      </c>
      <c r="G552" s="47">
        <f>SUMIF(Souce!$G$14:$G$357,Table13[[#This Row],[Items Name]],Souce!$C$14:$C$357)</f>
        <v>0</v>
      </c>
      <c r="H552" s="47">
        <f>SUMIF(Salad!$G$14:$G$768,Table13[[#This Row],[Items Name]],Salad!$C$14:$C$768)</f>
        <v>0</v>
      </c>
      <c r="I552" s="47">
        <f>SUMIF(Sandwich!$G$14:$G$454,Table13[[#This Row],[Items Name]],Sandwich!$C$14:$C$454)</f>
        <v>0</v>
      </c>
      <c r="J552" s="47">
        <f>SUMIF(Breakfast!$G$14:$G$164,Table13[[#This Row],[Items Name]],Breakfast!$C$14:$C$164)</f>
        <v>0</v>
      </c>
      <c r="K552" s="47">
        <f>SUMIF(Pasta!$G$14:$G$99,Table13[[#This Row],[Items Name]],Pasta!$C$14:$C$99)</f>
        <v>0</v>
      </c>
      <c r="L552" s="47">
        <f>SUMIF(Dessert!$G$14:$G$40,Table13[[#This Row],[Items Name]],Dessert!$C$14:$C$40)</f>
        <v>0</v>
      </c>
      <c r="M552" s="70">
        <f>Table1[[#This Row],[isWarehouse&amp;Direct]]</f>
        <v>0</v>
      </c>
      <c r="N552" s="70">
        <f>Table1[[#This Row],[isFinished]]</f>
        <v>0</v>
      </c>
    </row>
    <row r="553" spans="3:14">
      <c r="C553" s="1">
        <f>Table1[[#This Row],[Code]]</f>
        <v>140001</v>
      </c>
      <c r="D553" t="str">
        <f>Table1[[#This Row],[Items Name]]</f>
        <v>Contenintal Breakfast</v>
      </c>
      <c r="E553" s="47" t="str">
        <f>Table1[[#This Row],[Unit]]</f>
        <v>Each</v>
      </c>
      <c r="F553" s="47">
        <f>+Table13[[#This Row],[Souce]]+Table13[[#This Row],[Salad]]+Table13[[#This Row],[Sandwich]]+Table13[[#This Row],[Breacfast]]+Table13[[#This Row],[Pasta]]+Table13[[#This Row],[Dessert]]</f>
        <v>0</v>
      </c>
      <c r="G553" s="47">
        <f>SUMIF(Souce!$G$14:$G$357,Table13[[#This Row],[Items Name]],Souce!$C$14:$C$357)</f>
        <v>0</v>
      </c>
      <c r="H553" s="47">
        <f>SUMIF(Salad!$G$14:$G$768,Table13[[#This Row],[Items Name]],Salad!$C$14:$C$768)</f>
        <v>0</v>
      </c>
      <c r="I553" s="47">
        <f>SUMIF(Sandwich!$G$14:$G$454,Table13[[#This Row],[Items Name]],Sandwich!$C$14:$C$454)</f>
        <v>0</v>
      </c>
      <c r="J553" s="47">
        <f>SUMIF(Breakfast!$G$14:$G$164,Table13[[#This Row],[Items Name]],Breakfast!$C$14:$C$164)</f>
        <v>0</v>
      </c>
      <c r="K553" s="47">
        <f>SUMIF(Pasta!$G$14:$G$99,Table13[[#This Row],[Items Name]],Pasta!$C$14:$C$99)</f>
        <v>0</v>
      </c>
      <c r="L553" s="47">
        <f>SUMIF(Dessert!$G$14:$G$40,Table13[[#This Row],[Items Name]],Dessert!$C$14:$C$40)</f>
        <v>0</v>
      </c>
      <c r="M553" s="70">
        <f>Table1[[#This Row],[isWarehouse&amp;Direct]]</f>
        <v>0</v>
      </c>
      <c r="N553" s="70">
        <f>Table1[[#This Row],[isFinished]]</f>
        <v>0</v>
      </c>
    </row>
    <row r="554" spans="3:14">
      <c r="C554" s="1">
        <f>Table1[[#This Row],[Code]]</f>
        <v>140002</v>
      </c>
      <c r="D554" t="str">
        <f>Table1[[#This Row],[Items Name]]</f>
        <v>Oasis Breakfast</v>
      </c>
      <c r="E554" s="47" t="str">
        <f>Table1[[#This Row],[Unit]]</f>
        <v>Each</v>
      </c>
      <c r="F554" s="47">
        <f>+Table13[[#This Row],[Souce]]+Table13[[#This Row],[Salad]]+Table13[[#This Row],[Sandwich]]+Table13[[#This Row],[Breacfast]]+Table13[[#This Row],[Pasta]]+Table13[[#This Row],[Dessert]]</f>
        <v>0</v>
      </c>
      <c r="G554" s="47">
        <f>SUMIF(Souce!$G$14:$G$357,Table13[[#This Row],[Items Name]],Souce!$C$14:$C$357)</f>
        <v>0</v>
      </c>
      <c r="H554" s="47">
        <f>SUMIF(Salad!$G$14:$G$768,Table13[[#This Row],[Items Name]],Salad!$C$14:$C$768)</f>
        <v>0</v>
      </c>
      <c r="I554" s="47">
        <f>SUMIF(Sandwich!$G$14:$G$454,Table13[[#This Row],[Items Name]],Sandwich!$C$14:$C$454)</f>
        <v>0</v>
      </c>
      <c r="J554" s="47">
        <f>SUMIF(Breakfast!$G$14:$G$164,Table13[[#This Row],[Items Name]],Breakfast!$C$14:$C$164)</f>
        <v>0</v>
      </c>
      <c r="K554" s="47">
        <f>SUMIF(Pasta!$G$14:$G$99,Table13[[#This Row],[Items Name]],Pasta!$C$14:$C$99)</f>
        <v>0</v>
      </c>
      <c r="L554" s="47">
        <f>SUMIF(Dessert!$G$14:$G$40,Table13[[#This Row],[Items Name]],Dessert!$C$14:$C$40)</f>
        <v>0</v>
      </c>
      <c r="M554" s="70">
        <f>Table1[[#This Row],[isWarehouse&amp;Direct]]</f>
        <v>0</v>
      </c>
      <c r="N554" s="70">
        <f>Table1[[#This Row],[isFinished]]</f>
        <v>0</v>
      </c>
    </row>
    <row r="555" spans="3:14">
      <c r="C555" s="1">
        <f>Table1[[#This Row],[Code]]</f>
        <v>140003</v>
      </c>
      <c r="D555" t="str">
        <f>Table1[[#This Row],[Items Name]]</f>
        <v>Chicken Supreme Crepe</v>
      </c>
      <c r="E555" s="47" t="str">
        <f>Table1[[#This Row],[Unit]]</f>
        <v>Each</v>
      </c>
      <c r="F555" s="47">
        <f>+Table13[[#This Row],[Souce]]+Table13[[#This Row],[Salad]]+Table13[[#This Row],[Sandwich]]+Table13[[#This Row],[Breacfast]]+Table13[[#This Row],[Pasta]]+Table13[[#This Row],[Dessert]]</f>
        <v>0</v>
      </c>
      <c r="G555" s="47">
        <f>SUMIF(Souce!$G$14:$G$357,Table13[[#This Row],[Items Name]],Souce!$C$14:$C$357)</f>
        <v>0</v>
      </c>
      <c r="H555" s="47">
        <f>SUMIF(Salad!$G$14:$G$768,Table13[[#This Row],[Items Name]],Salad!$C$14:$C$768)</f>
        <v>0</v>
      </c>
      <c r="I555" s="47">
        <f>SUMIF(Sandwich!$G$14:$G$454,Table13[[#This Row],[Items Name]],Sandwich!$C$14:$C$454)</f>
        <v>0</v>
      </c>
      <c r="J555" s="47">
        <f>SUMIF(Breakfast!$G$14:$G$164,Table13[[#This Row],[Items Name]],Breakfast!$C$14:$C$164)</f>
        <v>0</v>
      </c>
      <c r="K555" s="47">
        <f>SUMIF(Pasta!$G$14:$G$99,Table13[[#This Row],[Items Name]],Pasta!$C$14:$C$99)</f>
        <v>0</v>
      </c>
      <c r="L555" s="47">
        <f>SUMIF(Dessert!$G$14:$G$40,Table13[[#This Row],[Items Name]],Dessert!$C$14:$C$40)</f>
        <v>0</v>
      </c>
      <c r="M555" s="70">
        <f>Table1[[#This Row],[isWarehouse&amp;Direct]]</f>
        <v>0</v>
      </c>
      <c r="N555" s="70">
        <f>Table1[[#This Row],[isFinished]]</f>
        <v>0</v>
      </c>
    </row>
    <row r="556" spans="3:14">
      <c r="C556" s="1">
        <f>Table1[[#This Row],[Code]]</f>
        <v>140004</v>
      </c>
      <c r="D556" t="str">
        <f>Table1[[#This Row],[Items Name]]</f>
        <v>Rosted Turkey Crepe</v>
      </c>
      <c r="E556" s="47" t="str">
        <f>Table1[[#This Row],[Unit]]</f>
        <v>Each</v>
      </c>
      <c r="F556" s="47">
        <f>+Table13[[#This Row],[Souce]]+Table13[[#This Row],[Salad]]+Table13[[#This Row],[Sandwich]]+Table13[[#This Row],[Breacfast]]+Table13[[#This Row],[Pasta]]+Table13[[#This Row],[Dessert]]</f>
        <v>0</v>
      </c>
      <c r="G556" s="47">
        <f>SUMIF(Souce!$G$14:$G$357,Table13[[#This Row],[Items Name]],Souce!$C$14:$C$357)</f>
        <v>0</v>
      </c>
      <c r="H556" s="47">
        <f>SUMIF(Salad!$G$14:$G$768,Table13[[#This Row],[Items Name]],Salad!$C$14:$C$768)</f>
        <v>0</v>
      </c>
      <c r="I556" s="47">
        <f>SUMIF(Sandwich!$G$14:$G$454,Table13[[#This Row],[Items Name]],Sandwich!$C$14:$C$454)</f>
        <v>0</v>
      </c>
      <c r="J556" s="47">
        <f>SUMIF(Breakfast!$G$14:$G$164,Table13[[#This Row],[Items Name]],Breakfast!$C$14:$C$164)</f>
        <v>0</v>
      </c>
      <c r="K556" s="47">
        <f>SUMIF(Pasta!$G$14:$G$99,Table13[[#This Row],[Items Name]],Pasta!$C$14:$C$99)</f>
        <v>0</v>
      </c>
      <c r="L556" s="47">
        <f>SUMIF(Dessert!$G$14:$G$40,Table13[[#This Row],[Items Name]],Dessert!$C$14:$C$40)</f>
        <v>0</v>
      </c>
      <c r="M556" s="70">
        <f>Table1[[#This Row],[isWarehouse&amp;Direct]]</f>
        <v>0</v>
      </c>
      <c r="N556" s="70">
        <f>Table1[[#This Row],[isFinished]]</f>
        <v>0</v>
      </c>
    </row>
    <row r="557" spans="3:14">
      <c r="C557" s="1">
        <f>Table1[[#This Row],[Code]]</f>
        <v>140005</v>
      </c>
      <c r="D557" t="str">
        <f>Table1[[#This Row],[Items Name]]</f>
        <v>Crepe Nutella with Vanilla Ice Cream</v>
      </c>
      <c r="E557" s="47" t="str">
        <f>Table1[[#This Row],[Unit]]</f>
        <v>Each</v>
      </c>
      <c r="F557" s="47">
        <f>+Table13[[#This Row],[Souce]]+Table13[[#This Row],[Salad]]+Table13[[#This Row],[Sandwich]]+Table13[[#This Row],[Breacfast]]+Table13[[#This Row],[Pasta]]+Table13[[#This Row],[Dessert]]</f>
        <v>0</v>
      </c>
      <c r="G557" s="47">
        <f>SUMIF(Souce!$G$14:$G$357,Table13[[#This Row],[Items Name]],Souce!$C$14:$C$357)</f>
        <v>0</v>
      </c>
      <c r="H557" s="47">
        <f>SUMIF(Salad!$G$14:$G$768,Table13[[#This Row],[Items Name]],Salad!$C$14:$C$768)</f>
        <v>0</v>
      </c>
      <c r="I557" s="47">
        <f>SUMIF(Sandwich!$G$14:$G$454,Table13[[#This Row],[Items Name]],Sandwich!$C$14:$C$454)</f>
        <v>0</v>
      </c>
      <c r="J557" s="47">
        <f>SUMIF(Breakfast!$G$14:$G$164,Table13[[#This Row],[Items Name]],Breakfast!$C$14:$C$164)</f>
        <v>0</v>
      </c>
      <c r="K557" s="47">
        <f>SUMIF(Pasta!$G$14:$G$99,Table13[[#This Row],[Items Name]],Pasta!$C$14:$C$99)</f>
        <v>0</v>
      </c>
      <c r="L557" s="47">
        <f>SUMIF(Dessert!$G$14:$G$40,Table13[[#This Row],[Items Name]],Dessert!$C$14:$C$40)</f>
        <v>0</v>
      </c>
      <c r="M557" s="70">
        <f>Table1[[#This Row],[isWarehouse&amp;Direct]]</f>
        <v>0</v>
      </c>
      <c r="N557" s="70">
        <f>Table1[[#This Row],[isFinished]]</f>
        <v>0</v>
      </c>
    </row>
    <row r="558" spans="3:14">
      <c r="C558" s="1">
        <f>Table1[[#This Row],[Code]]</f>
        <v>140006</v>
      </c>
      <c r="D558" t="str">
        <f>Table1[[#This Row],[Items Name]]</f>
        <v>Banana Crepe &amp; Nutella</v>
      </c>
      <c r="E558" s="47" t="str">
        <f>Table1[[#This Row],[Unit]]</f>
        <v>Each</v>
      </c>
      <c r="F558" s="47">
        <f>+Table13[[#This Row],[Souce]]+Table13[[#This Row],[Salad]]+Table13[[#This Row],[Sandwich]]+Table13[[#This Row],[Breacfast]]+Table13[[#This Row],[Pasta]]+Table13[[#This Row],[Dessert]]</f>
        <v>0</v>
      </c>
      <c r="G558" s="47">
        <f>SUMIF(Souce!$G$14:$G$357,Table13[[#This Row],[Items Name]],Souce!$C$14:$C$357)</f>
        <v>0</v>
      </c>
      <c r="H558" s="47">
        <f>SUMIF(Salad!$G$14:$G$768,Table13[[#This Row],[Items Name]],Salad!$C$14:$C$768)</f>
        <v>0</v>
      </c>
      <c r="I558" s="47">
        <f>SUMIF(Sandwich!$G$14:$G$454,Table13[[#This Row],[Items Name]],Sandwich!$C$14:$C$454)</f>
        <v>0</v>
      </c>
      <c r="J558" s="47">
        <f>SUMIF(Breakfast!$G$14:$G$164,Table13[[#This Row],[Items Name]],Breakfast!$C$14:$C$164)</f>
        <v>0</v>
      </c>
      <c r="K558" s="47">
        <f>SUMIF(Pasta!$G$14:$G$99,Table13[[#This Row],[Items Name]],Pasta!$C$14:$C$99)</f>
        <v>0</v>
      </c>
      <c r="L558" s="47">
        <f>SUMIF(Dessert!$G$14:$G$40,Table13[[#This Row],[Items Name]],Dessert!$C$14:$C$40)</f>
        <v>0</v>
      </c>
      <c r="M558" s="70">
        <f>Table1[[#This Row],[isWarehouse&amp;Direct]]</f>
        <v>0</v>
      </c>
      <c r="N558" s="70">
        <f>Table1[[#This Row],[isFinished]]</f>
        <v>0</v>
      </c>
    </row>
    <row r="559" spans="3:14">
      <c r="C559" s="2">
        <f>Table1[[#This Row],[Code]]</f>
        <v>140007</v>
      </c>
      <c r="D559">
        <f>Table1[[#This Row],[Items Name]]</f>
        <v>0</v>
      </c>
      <c r="E559" s="47" t="str">
        <f>Table1[[#This Row],[Unit]]</f>
        <v>Each</v>
      </c>
      <c r="F559" s="47">
        <f>+Table13[[#This Row],[Souce]]+Table13[[#This Row],[Salad]]+Table13[[#This Row],[Sandwich]]+Table13[[#This Row],[Breacfast]]+Table13[[#This Row],[Pasta]]+Table13[[#This Row],[Dessert]]</f>
        <v>0</v>
      </c>
      <c r="G559" s="47">
        <f>SUMIF(Souce!$G$14:$G$357,Table13[[#This Row],[Items Name]],Souce!$C$14:$C$357)</f>
        <v>0</v>
      </c>
      <c r="H559" s="47">
        <f>SUMIF(Salad!$G$14:$G$768,Table13[[#This Row],[Items Name]],Salad!$C$14:$C$768)</f>
        <v>0</v>
      </c>
      <c r="I559" s="47">
        <f>SUMIF(Sandwich!$G$14:$G$454,Table13[[#This Row],[Items Name]],Sandwich!$C$14:$C$454)</f>
        <v>0</v>
      </c>
      <c r="J559" s="47">
        <f>SUMIF(Breakfast!$G$14:$G$164,Table13[[#This Row],[Items Name]],Breakfast!$C$14:$C$164)</f>
        <v>0</v>
      </c>
      <c r="K559" s="47">
        <f>SUMIF(Pasta!$G$14:$G$99,Table13[[#This Row],[Items Name]],Pasta!$C$14:$C$99)</f>
        <v>0</v>
      </c>
      <c r="L559" s="47">
        <f>SUMIF(Dessert!$G$14:$G$40,Table13[[#This Row],[Items Name]],Dessert!$C$14:$C$40)</f>
        <v>0</v>
      </c>
      <c r="M559" s="70">
        <f>Table1[[#This Row],[isWarehouse&amp;Direct]]</f>
        <v>0</v>
      </c>
      <c r="N559" s="70">
        <f>Table1[[#This Row],[isFinished]]</f>
        <v>0</v>
      </c>
    </row>
    <row r="560" spans="3:14">
      <c r="C560" s="1">
        <f>Table1[[#This Row],[Code]]</f>
        <v>140008</v>
      </c>
      <c r="D560">
        <f>Table1[[#This Row],[Items Name]]</f>
        <v>0</v>
      </c>
      <c r="E560" s="47" t="str">
        <f>Table1[[#This Row],[Unit]]</f>
        <v>Each</v>
      </c>
      <c r="F560" s="47">
        <f>+Table13[[#This Row],[Souce]]+Table13[[#This Row],[Salad]]+Table13[[#This Row],[Sandwich]]+Table13[[#This Row],[Breacfast]]+Table13[[#This Row],[Pasta]]+Table13[[#This Row],[Dessert]]</f>
        <v>0</v>
      </c>
      <c r="G560" s="47">
        <f>SUMIF(Souce!$G$14:$G$357,Table13[[#This Row],[Items Name]],Souce!$C$14:$C$357)</f>
        <v>0</v>
      </c>
      <c r="H560" s="47">
        <f>SUMIF(Salad!$G$14:$G$768,Table13[[#This Row],[Items Name]],Salad!$C$14:$C$768)</f>
        <v>0</v>
      </c>
      <c r="I560" s="47">
        <f>SUMIF(Sandwich!$G$14:$G$454,Table13[[#This Row],[Items Name]],Sandwich!$C$14:$C$454)</f>
        <v>0</v>
      </c>
      <c r="J560" s="47">
        <f>SUMIF(Breakfast!$G$14:$G$164,Table13[[#This Row],[Items Name]],Breakfast!$C$14:$C$164)</f>
        <v>0</v>
      </c>
      <c r="K560" s="47">
        <f>SUMIF(Pasta!$G$14:$G$99,Table13[[#This Row],[Items Name]],Pasta!$C$14:$C$99)</f>
        <v>0</v>
      </c>
      <c r="L560" s="47">
        <f>SUMIF(Dessert!$G$14:$G$40,Table13[[#This Row],[Items Name]],Dessert!$C$14:$C$40)</f>
        <v>0</v>
      </c>
      <c r="M560" s="70">
        <f>Table1[[#This Row],[isWarehouse&amp;Direct]]</f>
        <v>0</v>
      </c>
      <c r="N560" s="70">
        <f>Table1[[#This Row],[isFinished]]</f>
        <v>0</v>
      </c>
    </row>
    <row r="561" spans="3:14">
      <c r="C561" s="1">
        <f>Table1[[#This Row],[Code]]</f>
        <v>140009</v>
      </c>
      <c r="D561">
        <f>Table1[[#This Row],[Items Name]]</f>
        <v>0</v>
      </c>
      <c r="E561" s="47" t="str">
        <f>Table1[[#This Row],[Unit]]</f>
        <v>Each</v>
      </c>
      <c r="F561" s="47">
        <f>+Table13[[#This Row],[Souce]]+Table13[[#This Row],[Salad]]+Table13[[#This Row],[Sandwich]]+Table13[[#This Row],[Breacfast]]+Table13[[#This Row],[Pasta]]+Table13[[#This Row],[Dessert]]</f>
        <v>0</v>
      </c>
      <c r="G561" s="47">
        <f>SUMIF(Souce!$G$14:$G$357,Table13[[#This Row],[Items Name]],Souce!$C$14:$C$357)</f>
        <v>0</v>
      </c>
      <c r="H561" s="47">
        <f>SUMIF(Salad!$G$14:$G$768,Table13[[#This Row],[Items Name]],Salad!$C$14:$C$768)</f>
        <v>0</v>
      </c>
      <c r="I561" s="47">
        <f>SUMIF(Sandwich!$G$14:$G$454,Table13[[#This Row],[Items Name]],Sandwich!$C$14:$C$454)</f>
        <v>0</v>
      </c>
      <c r="J561" s="47">
        <f>SUMIF(Breakfast!$G$14:$G$164,Table13[[#This Row],[Items Name]],Breakfast!$C$14:$C$164)</f>
        <v>0</v>
      </c>
      <c r="K561" s="47">
        <f>SUMIF(Pasta!$G$14:$G$99,Table13[[#This Row],[Items Name]],Pasta!$C$14:$C$99)</f>
        <v>0</v>
      </c>
      <c r="L561" s="47">
        <f>SUMIF(Dessert!$G$14:$G$40,Table13[[#This Row],[Items Name]],Dessert!$C$14:$C$40)</f>
        <v>0</v>
      </c>
      <c r="M561" s="70">
        <f>Table1[[#This Row],[isWarehouse&amp;Direct]]</f>
        <v>0</v>
      </c>
      <c r="N561" s="70">
        <f>Table1[[#This Row],[isFinished]]</f>
        <v>0</v>
      </c>
    </row>
    <row r="562" spans="3:14">
      <c r="C562" s="1">
        <f>Table1[[#This Row],[Code]]</f>
        <v>140010</v>
      </c>
      <c r="D562">
        <f>Table1[[#This Row],[Items Name]]</f>
        <v>0</v>
      </c>
      <c r="E562" s="47" t="str">
        <f>Table1[[#This Row],[Unit]]</f>
        <v>Each</v>
      </c>
      <c r="F562" s="47">
        <f>+Table13[[#This Row],[Souce]]+Table13[[#This Row],[Salad]]+Table13[[#This Row],[Sandwich]]+Table13[[#This Row],[Breacfast]]+Table13[[#This Row],[Pasta]]+Table13[[#This Row],[Dessert]]</f>
        <v>0</v>
      </c>
      <c r="G562" s="47">
        <f>SUMIF(Souce!$G$14:$G$357,Table13[[#This Row],[Items Name]],Souce!$C$14:$C$357)</f>
        <v>0</v>
      </c>
      <c r="H562" s="47">
        <f>SUMIF(Salad!$G$14:$G$768,Table13[[#This Row],[Items Name]],Salad!$C$14:$C$768)</f>
        <v>0</v>
      </c>
      <c r="I562" s="47">
        <f>SUMIF(Sandwich!$G$14:$G$454,Table13[[#This Row],[Items Name]],Sandwich!$C$14:$C$454)</f>
        <v>0</v>
      </c>
      <c r="J562" s="47">
        <f>SUMIF(Breakfast!$G$14:$G$164,Table13[[#This Row],[Items Name]],Breakfast!$C$14:$C$164)</f>
        <v>0</v>
      </c>
      <c r="K562" s="47">
        <f>SUMIF(Pasta!$G$14:$G$99,Table13[[#This Row],[Items Name]],Pasta!$C$14:$C$99)</f>
        <v>0</v>
      </c>
      <c r="L562" s="47">
        <f>SUMIF(Dessert!$G$14:$G$40,Table13[[#This Row],[Items Name]],Dessert!$C$14:$C$40)</f>
        <v>0</v>
      </c>
      <c r="M562" s="70">
        <f>Table1[[#This Row],[isWarehouse&amp;Direct]]</f>
        <v>0</v>
      </c>
      <c r="N562" s="70">
        <f>Table1[[#This Row],[isFinished]]</f>
        <v>0</v>
      </c>
    </row>
    <row r="563" spans="3:14">
      <c r="C563" s="1">
        <f>Table1[[#This Row],[Code]]</f>
        <v>140011</v>
      </c>
      <c r="D563">
        <f>Table1[[#This Row],[Items Name]]</f>
        <v>0</v>
      </c>
      <c r="E563" s="47" t="str">
        <f>Table1[[#This Row],[Unit]]</f>
        <v>Each</v>
      </c>
      <c r="F563" s="47">
        <f>+Table13[[#This Row],[Souce]]+Table13[[#This Row],[Salad]]+Table13[[#This Row],[Sandwich]]+Table13[[#This Row],[Breacfast]]+Table13[[#This Row],[Pasta]]+Table13[[#This Row],[Dessert]]</f>
        <v>0</v>
      </c>
      <c r="G563" s="47">
        <f>SUMIF(Souce!$G$14:$G$357,Table13[[#This Row],[Items Name]],Souce!$C$14:$C$357)</f>
        <v>0</v>
      </c>
      <c r="H563" s="47">
        <f>SUMIF(Salad!$G$14:$G$768,Table13[[#This Row],[Items Name]],Salad!$C$14:$C$768)</f>
        <v>0</v>
      </c>
      <c r="I563" s="47">
        <f>SUMIF(Sandwich!$G$14:$G$454,Table13[[#This Row],[Items Name]],Sandwich!$C$14:$C$454)</f>
        <v>0</v>
      </c>
      <c r="J563" s="47">
        <f>SUMIF(Breakfast!$G$14:$G$164,Table13[[#This Row],[Items Name]],Breakfast!$C$14:$C$164)</f>
        <v>0</v>
      </c>
      <c r="K563" s="47">
        <f>SUMIF(Pasta!$G$14:$G$99,Table13[[#This Row],[Items Name]],Pasta!$C$14:$C$99)</f>
        <v>0</v>
      </c>
      <c r="L563" s="47">
        <f>SUMIF(Dessert!$G$14:$G$40,Table13[[#This Row],[Items Name]],Dessert!$C$14:$C$40)</f>
        <v>0</v>
      </c>
      <c r="M563" s="70">
        <f>Table1[[#This Row],[isWarehouse&amp;Direct]]</f>
        <v>0</v>
      </c>
      <c r="N563" s="70">
        <f>Table1[[#This Row],[isFinished]]</f>
        <v>0</v>
      </c>
    </row>
    <row r="564" spans="3:14">
      <c r="C564" s="1">
        <f>Table1[[#This Row],[Code]]</f>
        <v>140012</v>
      </c>
      <c r="D564">
        <f>Table1[[#This Row],[Items Name]]</f>
        <v>0</v>
      </c>
      <c r="E564" s="47" t="str">
        <f>Table1[[#This Row],[Unit]]</f>
        <v>Each</v>
      </c>
      <c r="F564" s="47">
        <f>+Table13[[#This Row],[Souce]]+Table13[[#This Row],[Salad]]+Table13[[#This Row],[Sandwich]]+Table13[[#This Row],[Breacfast]]+Table13[[#This Row],[Pasta]]+Table13[[#This Row],[Dessert]]</f>
        <v>0</v>
      </c>
      <c r="G564" s="47">
        <f>SUMIF(Souce!$G$14:$G$357,Table13[[#This Row],[Items Name]],Souce!$C$14:$C$357)</f>
        <v>0</v>
      </c>
      <c r="H564" s="47">
        <f>SUMIF(Salad!$G$14:$G$768,Table13[[#This Row],[Items Name]],Salad!$C$14:$C$768)</f>
        <v>0</v>
      </c>
      <c r="I564" s="47">
        <f>SUMIF(Sandwich!$G$14:$G$454,Table13[[#This Row],[Items Name]],Sandwich!$C$14:$C$454)</f>
        <v>0</v>
      </c>
      <c r="J564" s="47">
        <f>SUMIF(Breakfast!$G$14:$G$164,Table13[[#This Row],[Items Name]],Breakfast!$C$14:$C$164)</f>
        <v>0</v>
      </c>
      <c r="K564" s="47">
        <f>SUMIF(Pasta!$G$14:$G$99,Table13[[#This Row],[Items Name]],Pasta!$C$14:$C$99)</f>
        <v>0</v>
      </c>
      <c r="L564" s="47">
        <f>SUMIF(Dessert!$G$14:$G$40,Table13[[#This Row],[Items Name]],Dessert!$C$14:$C$40)</f>
        <v>0</v>
      </c>
      <c r="M564" s="70">
        <f>Table1[[#This Row],[isWarehouse&amp;Direct]]</f>
        <v>0</v>
      </c>
      <c r="N564" s="70">
        <f>Table1[[#This Row],[isFinished]]</f>
        <v>0</v>
      </c>
    </row>
    <row r="565" spans="3:14">
      <c r="C565" s="1">
        <f>Table1[[#This Row],[Code]]</f>
        <v>140013</v>
      </c>
      <c r="D565">
        <f>Table1[[#This Row],[Items Name]]</f>
        <v>0</v>
      </c>
      <c r="E565" s="47" t="str">
        <f>Table1[[#This Row],[Unit]]</f>
        <v>Each</v>
      </c>
      <c r="F565" s="47">
        <f>+Table13[[#This Row],[Souce]]+Table13[[#This Row],[Salad]]+Table13[[#This Row],[Sandwich]]+Table13[[#This Row],[Breacfast]]+Table13[[#This Row],[Pasta]]+Table13[[#This Row],[Dessert]]</f>
        <v>0</v>
      </c>
      <c r="G565" s="47">
        <f>SUMIF(Souce!$G$14:$G$357,Table13[[#This Row],[Items Name]],Souce!$C$14:$C$357)</f>
        <v>0</v>
      </c>
      <c r="H565" s="47">
        <f>SUMIF(Salad!$G$14:$G$768,Table13[[#This Row],[Items Name]],Salad!$C$14:$C$768)</f>
        <v>0</v>
      </c>
      <c r="I565" s="47">
        <f>SUMIF(Sandwich!$G$14:$G$454,Table13[[#This Row],[Items Name]],Sandwich!$C$14:$C$454)</f>
        <v>0</v>
      </c>
      <c r="J565" s="47">
        <f>SUMIF(Breakfast!$G$14:$G$164,Table13[[#This Row],[Items Name]],Breakfast!$C$14:$C$164)</f>
        <v>0</v>
      </c>
      <c r="K565" s="47">
        <f>SUMIF(Pasta!$G$14:$G$99,Table13[[#This Row],[Items Name]],Pasta!$C$14:$C$99)</f>
        <v>0</v>
      </c>
      <c r="L565" s="47">
        <f>SUMIF(Dessert!$G$14:$G$40,Table13[[#This Row],[Items Name]],Dessert!$C$14:$C$40)</f>
        <v>0</v>
      </c>
      <c r="M565" s="70">
        <f>Table1[[#This Row],[isWarehouse&amp;Direct]]</f>
        <v>0</v>
      </c>
      <c r="N565" s="70">
        <f>Table1[[#This Row],[isFinished]]</f>
        <v>0</v>
      </c>
    </row>
    <row r="566" spans="3:14">
      <c r="C566" s="1">
        <f>Table1[[#This Row],[Code]]</f>
        <v>140014</v>
      </c>
      <c r="D566">
        <f>Table1[[#This Row],[Items Name]]</f>
        <v>0</v>
      </c>
      <c r="E566" s="47" t="str">
        <f>Table1[[#This Row],[Unit]]</f>
        <v>Each</v>
      </c>
      <c r="F566" s="47">
        <f>+Table13[[#This Row],[Souce]]+Table13[[#This Row],[Salad]]+Table13[[#This Row],[Sandwich]]+Table13[[#This Row],[Breacfast]]+Table13[[#This Row],[Pasta]]+Table13[[#This Row],[Dessert]]</f>
        <v>0</v>
      </c>
      <c r="G566" s="47">
        <f>SUMIF(Souce!$G$14:$G$357,Table13[[#This Row],[Items Name]],Souce!$C$14:$C$357)</f>
        <v>0</v>
      </c>
      <c r="H566" s="47">
        <f>SUMIF(Salad!$G$14:$G$768,Table13[[#This Row],[Items Name]],Salad!$C$14:$C$768)</f>
        <v>0</v>
      </c>
      <c r="I566" s="47">
        <f>SUMIF(Sandwich!$G$14:$G$454,Table13[[#This Row],[Items Name]],Sandwich!$C$14:$C$454)</f>
        <v>0</v>
      </c>
      <c r="J566" s="47">
        <f>SUMIF(Breakfast!$G$14:$G$164,Table13[[#This Row],[Items Name]],Breakfast!$C$14:$C$164)</f>
        <v>0</v>
      </c>
      <c r="K566" s="47">
        <f>SUMIF(Pasta!$G$14:$G$99,Table13[[#This Row],[Items Name]],Pasta!$C$14:$C$99)</f>
        <v>0</v>
      </c>
      <c r="L566" s="47">
        <f>SUMIF(Dessert!$G$14:$G$40,Table13[[#This Row],[Items Name]],Dessert!$C$14:$C$40)</f>
        <v>0</v>
      </c>
      <c r="M566" s="70">
        <f>Table1[[#This Row],[isWarehouse&amp;Direct]]</f>
        <v>0</v>
      </c>
      <c r="N566" s="70">
        <f>Table1[[#This Row],[isFinished]]</f>
        <v>0</v>
      </c>
    </row>
    <row r="567" spans="3:14">
      <c r="C567" s="1">
        <f>Table1[[#This Row],[Code]]</f>
        <v>140015</v>
      </c>
      <c r="D567">
        <f>Table1[[#This Row],[Items Name]]</f>
        <v>0</v>
      </c>
      <c r="E567" s="47" t="str">
        <f>Table1[[#This Row],[Unit]]</f>
        <v>Each</v>
      </c>
      <c r="F567" s="47">
        <f>+Table13[[#This Row],[Souce]]+Table13[[#This Row],[Salad]]+Table13[[#This Row],[Sandwich]]+Table13[[#This Row],[Breacfast]]+Table13[[#This Row],[Pasta]]+Table13[[#This Row],[Dessert]]</f>
        <v>0</v>
      </c>
      <c r="G567" s="47">
        <f>SUMIF(Souce!$G$14:$G$357,Table13[[#This Row],[Items Name]],Souce!$C$14:$C$357)</f>
        <v>0</v>
      </c>
      <c r="H567" s="47">
        <f>SUMIF(Salad!$G$14:$G$768,Table13[[#This Row],[Items Name]],Salad!$C$14:$C$768)</f>
        <v>0</v>
      </c>
      <c r="I567" s="47">
        <f>SUMIF(Sandwich!$G$14:$G$454,Table13[[#This Row],[Items Name]],Sandwich!$C$14:$C$454)</f>
        <v>0</v>
      </c>
      <c r="J567" s="47">
        <f>SUMIF(Breakfast!$G$14:$G$164,Table13[[#This Row],[Items Name]],Breakfast!$C$14:$C$164)</f>
        <v>0</v>
      </c>
      <c r="K567" s="47">
        <f>SUMIF(Pasta!$G$14:$G$99,Table13[[#This Row],[Items Name]],Pasta!$C$14:$C$99)</f>
        <v>0</v>
      </c>
      <c r="L567" s="47">
        <f>SUMIF(Dessert!$G$14:$G$40,Table13[[#This Row],[Items Name]],Dessert!$C$14:$C$40)</f>
        <v>0</v>
      </c>
      <c r="M567" s="70">
        <f>Table1[[#This Row],[isWarehouse&amp;Direct]]</f>
        <v>0</v>
      </c>
      <c r="N567" s="70">
        <f>Table1[[#This Row],[isFinished]]</f>
        <v>0</v>
      </c>
    </row>
    <row r="568" spans="3:14">
      <c r="C568" s="1">
        <f>Table1[[#This Row],[Code]]</f>
        <v>140016</v>
      </c>
      <c r="D568">
        <f>Table1[[#This Row],[Items Name]]</f>
        <v>0</v>
      </c>
      <c r="E568" s="47" t="str">
        <f>Table1[[#This Row],[Unit]]</f>
        <v>Each</v>
      </c>
      <c r="F568" s="47">
        <f>+Table13[[#This Row],[Souce]]+Table13[[#This Row],[Salad]]+Table13[[#This Row],[Sandwich]]+Table13[[#This Row],[Breacfast]]+Table13[[#This Row],[Pasta]]+Table13[[#This Row],[Dessert]]</f>
        <v>0</v>
      </c>
      <c r="G568" s="47">
        <f>SUMIF(Souce!$G$14:$G$357,Table13[[#This Row],[Items Name]],Souce!$C$14:$C$357)</f>
        <v>0</v>
      </c>
      <c r="H568" s="47">
        <f>SUMIF(Salad!$G$14:$G$768,Table13[[#This Row],[Items Name]],Salad!$C$14:$C$768)</f>
        <v>0</v>
      </c>
      <c r="I568" s="47">
        <f>SUMIF(Sandwich!$G$14:$G$454,Table13[[#This Row],[Items Name]],Sandwich!$C$14:$C$454)</f>
        <v>0</v>
      </c>
      <c r="J568" s="47">
        <f>SUMIF(Breakfast!$G$14:$G$164,Table13[[#This Row],[Items Name]],Breakfast!$C$14:$C$164)</f>
        <v>0</v>
      </c>
      <c r="K568" s="47">
        <f>SUMIF(Pasta!$G$14:$G$99,Table13[[#This Row],[Items Name]],Pasta!$C$14:$C$99)</f>
        <v>0</v>
      </c>
      <c r="L568" s="47">
        <f>SUMIF(Dessert!$G$14:$G$40,Table13[[#This Row],[Items Name]],Dessert!$C$14:$C$40)</f>
        <v>0</v>
      </c>
      <c r="M568" s="70">
        <f>Table1[[#This Row],[isWarehouse&amp;Direct]]</f>
        <v>0</v>
      </c>
      <c r="N568" s="70">
        <f>Table1[[#This Row],[isFinished]]</f>
        <v>0</v>
      </c>
    </row>
    <row r="569" spans="3:14">
      <c r="C569" s="1">
        <f>Table1[[#This Row],[Code]]</f>
        <v>140017</v>
      </c>
      <c r="D569" t="str">
        <f>Table1[[#This Row],[Items Name]]</f>
        <v>Caesar Chicken Salad</v>
      </c>
      <c r="E569" s="47" t="str">
        <f>Table1[[#This Row],[Unit]]</f>
        <v>Each</v>
      </c>
      <c r="F569" s="47">
        <f>+Table13[[#This Row],[Souce]]+Table13[[#This Row],[Salad]]+Table13[[#This Row],[Sandwich]]+Table13[[#This Row],[Breacfast]]+Table13[[#This Row],[Pasta]]+Table13[[#This Row],[Dessert]]</f>
        <v>0</v>
      </c>
      <c r="G569" s="47">
        <f>SUMIF(Souce!$G$14:$G$357,Table13[[#This Row],[Items Name]],Souce!$C$14:$C$357)</f>
        <v>0</v>
      </c>
      <c r="H569" s="47">
        <f>SUMIF(Salad!$G$14:$G$768,Table13[[#This Row],[Items Name]],Salad!$C$14:$C$768)</f>
        <v>0</v>
      </c>
      <c r="I569" s="47">
        <f>SUMIF(Sandwich!$G$14:$G$454,Table13[[#This Row],[Items Name]],Sandwich!$C$14:$C$454)</f>
        <v>0</v>
      </c>
      <c r="J569" s="47">
        <f>SUMIF(Breakfast!$G$14:$G$164,Table13[[#This Row],[Items Name]],Breakfast!$C$14:$C$164)</f>
        <v>0</v>
      </c>
      <c r="K569" s="47">
        <f>SUMIF(Pasta!$G$14:$G$99,Table13[[#This Row],[Items Name]],Pasta!$C$14:$C$99)</f>
        <v>0</v>
      </c>
      <c r="L569" s="47">
        <f>SUMIF(Dessert!$G$14:$G$40,Table13[[#This Row],[Items Name]],Dessert!$C$14:$C$40)</f>
        <v>0</v>
      </c>
      <c r="M569" s="70">
        <f>Table1[[#This Row],[isWarehouse&amp;Direct]]</f>
        <v>0</v>
      </c>
      <c r="N569" s="70">
        <f>Table1[[#This Row],[isFinished]]</f>
        <v>0</v>
      </c>
    </row>
    <row r="570" spans="3:14">
      <c r="C570" s="1">
        <f>Table1[[#This Row],[Code]]</f>
        <v>140018</v>
      </c>
      <c r="D570" t="str">
        <f>Table1[[#This Row],[Items Name]]</f>
        <v>Caesar Shrimp Salad</v>
      </c>
      <c r="E570" s="47" t="str">
        <f>Table1[[#This Row],[Unit]]</f>
        <v>Each</v>
      </c>
      <c r="F570" s="47">
        <f>+Table13[[#This Row],[Souce]]+Table13[[#This Row],[Salad]]+Table13[[#This Row],[Sandwich]]+Table13[[#This Row],[Breacfast]]+Table13[[#This Row],[Pasta]]+Table13[[#This Row],[Dessert]]</f>
        <v>0</v>
      </c>
      <c r="G570" s="47">
        <f>SUMIF(Souce!$G$14:$G$357,Table13[[#This Row],[Items Name]],Souce!$C$14:$C$357)</f>
        <v>0</v>
      </c>
      <c r="H570" s="47">
        <f>SUMIF(Salad!$G$14:$G$768,Table13[[#This Row],[Items Name]],Salad!$C$14:$C$768)</f>
        <v>0</v>
      </c>
      <c r="I570" s="47">
        <f>SUMIF(Sandwich!$G$14:$G$454,Table13[[#This Row],[Items Name]],Sandwich!$C$14:$C$454)</f>
        <v>0</v>
      </c>
      <c r="J570" s="47">
        <f>SUMIF(Breakfast!$G$14:$G$164,Table13[[#This Row],[Items Name]],Breakfast!$C$14:$C$164)</f>
        <v>0</v>
      </c>
      <c r="K570" s="47">
        <f>SUMIF(Pasta!$G$14:$G$99,Table13[[#This Row],[Items Name]],Pasta!$C$14:$C$99)</f>
        <v>0</v>
      </c>
      <c r="L570" s="47">
        <f>SUMIF(Dessert!$G$14:$G$40,Table13[[#This Row],[Items Name]],Dessert!$C$14:$C$40)</f>
        <v>0</v>
      </c>
      <c r="M570" s="70">
        <f>Table1[[#This Row],[isWarehouse&amp;Direct]]</f>
        <v>0</v>
      </c>
      <c r="N570" s="70">
        <f>Table1[[#This Row],[isFinished]]</f>
        <v>0</v>
      </c>
    </row>
    <row r="571" spans="3:14">
      <c r="C571" s="1">
        <f>Table1[[#This Row],[Code]]</f>
        <v>140019</v>
      </c>
      <c r="D571" t="str">
        <f>Table1[[#This Row],[Items Name]]</f>
        <v>Greek Salad</v>
      </c>
      <c r="E571" s="47" t="str">
        <f>Table1[[#This Row],[Unit]]</f>
        <v>Each</v>
      </c>
      <c r="F571" s="47">
        <f>+Table13[[#This Row],[Souce]]+Table13[[#This Row],[Salad]]+Table13[[#This Row],[Sandwich]]+Table13[[#This Row],[Breacfast]]+Table13[[#This Row],[Pasta]]+Table13[[#This Row],[Dessert]]</f>
        <v>0</v>
      </c>
      <c r="G571" s="47">
        <f>SUMIF(Souce!$G$14:$G$357,Table13[[#This Row],[Items Name]],Souce!$C$14:$C$357)</f>
        <v>0</v>
      </c>
      <c r="H571" s="47">
        <f>SUMIF(Salad!$G$14:$G$768,Table13[[#This Row],[Items Name]],Salad!$C$14:$C$768)</f>
        <v>0</v>
      </c>
      <c r="I571" s="47">
        <f>SUMIF(Sandwich!$G$14:$G$454,Table13[[#This Row],[Items Name]],Sandwich!$C$14:$C$454)</f>
        <v>0</v>
      </c>
      <c r="J571" s="47">
        <f>SUMIF(Breakfast!$G$14:$G$164,Table13[[#This Row],[Items Name]],Breakfast!$C$14:$C$164)</f>
        <v>0</v>
      </c>
      <c r="K571" s="47">
        <f>SUMIF(Pasta!$G$14:$G$99,Table13[[#This Row],[Items Name]],Pasta!$C$14:$C$99)</f>
        <v>0</v>
      </c>
      <c r="L571" s="47">
        <f>SUMIF(Dessert!$G$14:$G$40,Table13[[#This Row],[Items Name]],Dessert!$C$14:$C$40)</f>
        <v>0</v>
      </c>
      <c r="M571" s="70">
        <f>Table1[[#This Row],[isWarehouse&amp;Direct]]</f>
        <v>0</v>
      </c>
      <c r="N571" s="70">
        <f>Table1[[#This Row],[isFinished]]</f>
        <v>0</v>
      </c>
    </row>
    <row r="572" spans="3:14">
      <c r="C572" s="1">
        <f>Table1[[#This Row],[Code]]</f>
        <v>140020</v>
      </c>
      <c r="D572" t="str">
        <f>Table1[[#This Row],[Items Name]]</f>
        <v>Tuna Salad</v>
      </c>
      <c r="E572" s="47" t="str">
        <f>Table1[[#This Row],[Unit]]</f>
        <v>Each</v>
      </c>
      <c r="F572" s="47">
        <f>+Table13[[#This Row],[Souce]]+Table13[[#This Row],[Salad]]+Table13[[#This Row],[Sandwich]]+Table13[[#This Row],[Breacfast]]+Table13[[#This Row],[Pasta]]+Table13[[#This Row],[Dessert]]</f>
        <v>0</v>
      </c>
      <c r="G572" s="47">
        <f>SUMIF(Souce!$G$14:$G$357,Table13[[#This Row],[Items Name]],Souce!$C$14:$C$357)</f>
        <v>0</v>
      </c>
      <c r="H572" s="47">
        <f>SUMIF(Salad!$G$14:$G$768,Table13[[#This Row],[Items Name]],Salad!$C$14:$C$768)</f>
        <v>0</v>
      </c>
      <c r="I572" s="47">
        <f>SUMIF(Sandwich!$G$14:$G$454,Table13[[#This Row],[Items Name]],Sandwich!$C$14:$C$454)</f>
        <v>0</v>
      </c>
      <c r="J572" s="47">
        <f>SUMIF(Breakfast!$G$14:$G$164,Table13[[#This Row],[Items Name]],Breakfast!$C$14:$C$164)</f>
        <v>0</v>
      </c>
      <c r="K572" s="47">
        <f>SUMIF(Pasta!$G$14:$G$99,Table13[[#This Row],[Items Name]],Pasta!$C$14:$C$99)</f>
        <v>0</v>
      </c>
      <c r="L572" s="47">
        <f>SUMIF(Dessert!$G$14:$G$40,Table13[[#This Row],[Items Name]],Dessert!$C$14:$C$40)</f>
        <v>0</v>
      </c>
      <c r="M572" s="70">
        <f>Table1[[#This Row],[isWarehouse&amp;Direct]]</f>
        <v>0</v>
      </c>
      <c r="N572" s="70">
        <f>Table1[[#This Row],[isFinished]]</f>
        <v>0</v>
      </c>
    </row>
    <row r="573" spans="3:14">
      <c r="C573" s="1">
        <f>Table1[[#This Row],[Code]]</f>
        <v>140021</v>
      </c>
      <c r="D573" t="str">
        <f>Table1[[#This Row],[Items Name]]</f>
        <v>Rocca  Salad</v>
      </c>
      <c r="E573" s="47" t="str">
        <f>Table1[[#This Row],[Unit]]</f>
        <v>Each</v>
      </c>
      <c r="F573" s="47">
        <f>+Table13[[#This Row],[Souce]]+Table13[[#This Row],[Salad]]+Table13[[#This Row],[Sandwich]]+Table13[[#This Row],[Breacfast]]+Table13[[#This Row],[Pasta]]+Table13[[#This Row],[Dessert]]</f>
        <v>0</v>
      </c>
      <c r="G573" s="47">
        <f>SUMIF(Souce!$G$14:$G$357,Table13[[#This Row],[Items Name]],Souce!$C$14:$C$357)</f>
        <v>0</v>
      </c>
      <c r="H573" s="47">
        <f>SUMIF(Salad!$G$14:$G$768,Table13[[#This Row],[Items Name]],Salad!$C$14:$C$768)</f>
        <v>0</v>
      </c>
      <c r="I573" s="47">
        <f>SUMIF(Sandwich!$G$14:$G$454,Table13[[#This Row],[Items Name]],Sandwich!$C$14:$C$454)</f>
        <v>0</v>
      </c>
      <c r="J573" s="47">
        <f>SUMIF(Breakfast!$G$14:$G$164,Table13[[#This Row],[Items Name]],Breakfast!$C$14:$C$164)</f>
        <v>0</v>
      </c>
      <c r="K573" s="47">
        <f>SUMIF(Pasta!$G$14:$G$99,Table13[[#This Row],[Items Name]],Pasta!$C$14:$C$99)</f>
        <v>0</v>
      </c>
      <c r="L573" s="47">
        <f>SUMIF(Dessert!$G$14:$G$40,Table13[[#This Row],[Items Name]],Dessert!$C$14:$C$40)</f>
        <v>0</v>
      </c>
      <c r="M573" s="70">
        <f>Table1[[#This Row],[isWarehouse&amp;Direct]]</f>
        <v>0</v>
      </c>
      <c r="N573" s="70">
        <f>Table1[[#This Row],[isFinished]]</f>
        <v>0</v>
      </c>
    </row>
    <row r="574" spans="3:14">
      <c r="C574" s="1">
        <f>Table1[[#This Row],[Code]]</f>
        <v>140022</v>
      </c>
      <c r="D574">
        <f>Table1[[#This Row],[Items Name]]</f>
        <v>0</v>
      </c>
      <c r="E574" s="47" t="str">
        <f>Table1[[#This Row],[Unit]]</f>
        <v>Each</v>
      </c>
      <c r="F574" s="47">
        <f>+Table13[[#This Row],[Souce]]+Table13[[#This Row],[Salad]]+Table13[[#This Row],[Sandwich]]+Table13[[#This Row],[Breacfast]]+Table13[[#This Row],[Pasta]]+Table13[[#This Row],[Dessert]]</f>
        <v>0</v>
      </c>
      <c r="G574" s="47">
        <f>SUMIF(Souce!$G$14:$G$357,Table13[[#This Row],[Items Name]],Souce!$C$14:$C$357)</f>
        <v>0</v>
      </c>
      <c r="H574" s="47">
        <f>SUMIF(Salad!$G$14:$G$768,Table13[[#This Row],[Items Name]],Salad!$C$14:$C$768)</f>
        <v>0</v>
      </c>
      <c r="I574" s="47">
        <f>SUMIF(Sandwich!$G$14:$G$454,Table13[[#This Row],[Items Name]],Sandwich!$C$14:$C$454)</f>
        <v>0</v>
      </c>
      <c r="J574" s="47">
        <f>SUMIF(Breakfast!$G$14:$G$164,Table13[[#This Row],[Items Name]],Breakfast!$C$14:$C$164)</f>
        <v>0</v>
      </c>
      <c r="K574" s="47">
        <f>SUMIF(Pasta!$G$14:$G$99,Table13[[#This Row],[Items Name]],Pasta!$C$14:$C$99)</f>
        <v>0</v>
      </c>
      <c r="L574" s="47">
        <f>SUMIF(Dessert!$G$14:$G$40,Table13[[#This Row],[Items Name]],Dessert!$C$14:$C$40)</f>
        <v>0</v>
      </c>
      <c r="M574" s="70">
        <f>Table1[[#This Row],[isWarehouse&amp;Direct]]</f>
        <v>0</v>
      </c>
      <c r="N574" s="70">
        <f>Table1[[#This Row],[isFinished]]</f>
        <v>0</v>
      </c>
    </row>
    <row r="575" spans="3:14">
      <c r="C575" s="1">
        <f>Table1[[#This Row],[Code]]</f>
        <v>140023</v>
      </c>
      <c r="D575">
        <f>Table1[[#This Row],[Items Name]]</f>
        <v>0</v>
      </c>
      <c r="E575" s="47" t="str">
        <f>Table1[[#This Row],[Unit]]</f>
        <v>Each</v>
      </c>
      <c r="F575" s="47">
        <f>+Table13[[#This Row],[Souce]]+Table13[[#This Row],[Salad]]+Table13[[#This Row],[Sandwich]]+Table13[[#This Row],[Breacfast]]+Table13[[#This Row],[Pasta]]+Table13[[#This Row],[Dessert]]</f>
        <v>0</v>
      </c>
      <c r="G575" s="47">
        <f>SUMIF(Souce!$G$14:$G$357,Table13[[#This Row],[Items Name]],Souce!$C$14:$C$357)</f>
        <v>0</v>
      </c>
      <c r="H575" s="47">
        <f>SUMIF(Salad!$G$14:$G$768,Table13[[#This Row],[Items Name]],Salad!$C$14:$C$768)</f>
        <v>0</v>
      </c>
      <c r="I575" s="47">
        <f>SUMIF(Sandwich!$G$14:$G$454,Table13[[#This Row],[Items Name]],Sandwich!$C$14:$C$454)</f>
        <v>0</v>
      </c>
      <c r="J575" s="47">
        <f>SUMIF(Breakfast!$G$14:$G$164,Table13[[#This Row],[Items Name]],Breakfast!$C$14:$C$164)</f>
        <v>0</v>
      </c>
      <c r="K575" s="47">
        <f>SUMIF(Pasta!$G$14:$G$99,Table13[[#This Row],[Items Name]],Pasta!$C$14:$C$99)</f>
        <v>0</v>
      </c>
      <c r="L575" s="47">
        <f>SUMIF(Dessert!$G$14:$G$40,Table13[[#This Row],[Items Name]],Dessert!$C$14:$C$40)</f>
        <v>0</v>
      </c>
      <c r="M575" s="70">
        <f>Table1[[#This Row],[isWarehouse&amp;Direct]]</f>
        <v>0</v>
      </c>
      <c r="N575" s="70">
        <f>Table1[[#This Row],[isFinished]]</f>
        <v>0</v>
      </c>
    </row>
    <row r="576" spans="3:14">
      <c r="C576" s="1">
        <f>Table1[[#This Row],[Code]]</f>
        <v>140024</v>
      </c>
      <c r="D576" t="str">
        <f>Table1[[#This Row],[Items Name]]</f>
        <v>Burgers Beef</v>
      </c>
      <c r="E576" s="47" t="str">
        <f>Table1[[#This Row],[Unit]]</f>
        <v>Each</v>
      </c>
      <c r="F576" s="47">
        <f>+Table13[[#This Row],[Souce]]+Table13[[#This Row],[Salad]]+Table13[[#This Row],[Sandwich]]+Table13[[#This Row],[Breacfast]]+Table13[[#This Row],[Pasta]]+Table13[[#This Row],[Dessert]]</f>
        <v>0</v>
      </c>
      <c r="G576" s="47">
        <f>SUMIF(Souce!$G$14:$G$357,Table13[[#This Row],[Items Name]],Souce!$C$14:$C$357)</f>
        <v>0</v>
      </c>
      <c r="H576" s="47">
        <f>SUMIF(Salad!$G$14:$G$768,Table13[[#This Row],[Items Name]],Salad!$C$14:$C$768)</f>
        <v>0</v>
      </c>
      <c r="I576" s="47">
        <f>SUMIF(Sandwich!$G$14:$G$454,Table13[[#This Row],[Items Name]],Sandwich!$C$14:$C$454)</f>
        <v>0</v>
      </c>
      <c r="J576" s="47">
        <f>SUMIF(Breakfast!$G$14:$G$164,Table13[[#This Row],[Items Name]],Breakfast!$C$14:$C$164)</f>
        <v>0</v>
      </c>
      <c r="K576" s="47">
        <f>SUMIF(Pasta!$G$14:$G$99,Table13[[#This Row],[Items Name]],Pasta!$C$14:$C$99)</f>
        <v>0</v>
      </c>
      <c r="L576" s="47">
        <f>SUMIF(Dessert!$G$14:$G$40,Table13[[#This Row],[Items Name]],Dessert!$C$14:$C$40)</f>
        <v>0</v>
      </c>
      <c r="M576" s="70">
        <f>Table1[[#This Row],[isWarehouse&amp;Direct]]</f>
        <v>0</v>
      </c>
      <c r="N576" s="70">
        <f>Table1[[#This Row],[isFinished]]</f>
        <v>0</v>
      </c>
    </row>
    <row r="577" spans="3:14">
      <c r="C577" s="1">
        <f>Table1[[#This Row],[Code]]</f>
        <v>140025</v>
      </c>
      <c r="D577" t="str">
        <f>Table1[[#This Row],[Items Name]]</f>
        <v>Burgers Chicken</v>
      </c>
      <c r="E577" s="47" t="str">
        <f>Table1[[#This Row],[Unit]]</f>
        <v>Each</v>
      </c>
      <c r="F577" s="47">
        <f>+Table13[[#This Row],[Souce]]+Table13[[#This Row],[Salad]]+Table13[[#This Row],[Sandwich]]+Table13[[#This Row],[Breacfast]]+Table13[[#This Row],[Pasta]]+Table13[[#This Row],[Dessert]]</f>
        <v>0</v>
      </c>
      <c r="G577" s="47">
        <f>SUMIF(Souce!$G$14:$G$357,Table13[[#This Row],[Items Name]],Souce!$C$14:$C$357)</f>
        <v>0</v>
      </c>
      <c r="H577" s="47">
        <f>SUMIF(Salad!$G$14:$G$768,Table13[[#This Row],[Items Name]],Salad!$C$14:$C$768)</f>
        <v>0</v>
      </c>
      <c r="I577" s="47">
        <f>SUMIF(Sandwich!$G$14:$G$454,Table13[[#This Row],[Items Name]],Sandwich!$C$14:$C$454)</f>
        <v>0</v>
      </c>
      <c r="J577" s="47">
        <f>SUMIF(Breakfast!$G$14:$G$164,Table13[[#This Row],[Items Name]],Breakfast!$C$14:$C$164)</f>
        <v>0</v>
      </c>
      <c r="K577" s="47">
        <f>SUMIF(Pasta!$G$14:$G$99,Table13[[#This Row],[Items Name]],Pasta!$C$14:$C$99)</f>
        <v>0</v>
      </c>
      <c r="L577" s="47">
        <f>SUMIF(Dessert!$G$14:$G$40,Table13[[#This Row],[Items Name]],Dessert!$C$14:$C$40)</f>
        <v>0</v>
      </c>
      <c r="M577" s="70">
        <f>Table1[[#This Row],[isWarehouse&amp;Direct]]</f>
        <v>0</v>
      </c>
      <c r="N577" s="70">
        <f>Table1[[#This Row],[isFinished]]</f>
        <v>0</v>
      </c>
    </row>
    <row r="578" spans="3:14">
      <c r="C578" s="1">
        <f>Table1[[#This Row],[Code]]</f>
        <v>140026</v>
      </c>
      <c r="D578" t="str">
        <f>Table1[[#This Row],[Items Name]]</f>
        <v xml:space="preserve">Mexican Chilli Chicken
</v>
      </c>
      <c r="E578" s="47" t="str">
        <f>Table1[[#This Row],[Unit]]</f>
        <v>Each</v>
      </c>
      <c r="F578" s="47">
        <f>+Table13[[#This Row],[Souce]]+Table13[[#This Row],[Salad]]+Table13[[#This Row],[Sandwich]]+Table13[[#This Row],[Breacfast]]+Table13[[#This Row],[Pasta]]+Table13[[#This Row],[Dessert]]</f>
        <v>0</v>
      </c>
      <c r="G578" s="47">
        <f>SUMIF(Souce!$G$14:$G$357,Table13[[#This Row],[Items Name]],Souce!$C$14:$C$357)</f>
        <v>0</v>
      </c>
      <c r="H578" s="47">
        <f>SUMIF(Salad!$G$14:$G$768,Table13[[#This Row],[Items Name]],Salad!$C$14:$C$768)</f>
        <v>0</v>
      </c>
      <c r="I578" s="47">
        <f>SUMIF(Sandwich!$G$14:$G$454,Table13[[#This Row],[Items Name]],Sandwich!$C$14:$C$454)</f>
        <v>0</v>
      </c>
      <c r="J578" s="47">
        <f>SUMIF(Breakfast!$G$14:$G$164,Table13[[#This Row],[Items Name]],Breakfast!$C$14:$C$164)</f>
        <v>0</v>
      </c>
      <c r="K578" s="47">
        <f>SUMIF(Pasta!$G$14:$G$99,Table13[[#This Row],[Items Name]],Pasta!$C$14:$C$99)</f>
        <v>0</v>
      </c>
      <c r="L578" s="47">
        <f>SUMIF(Dessert!$G$14:$G$40,Table13[[#This Row],[Items Name]],Dessert!$C$14:$C$40)</f>
        <v>0</v>
      </c>
      <c r="M578" s="70">
        <f>Table1[[#This Row],[isWarehouse&amp;Direct]]</f>
        <v>0</v>
      </c>
      <c r="N578" s="70">
        <f>Table1[[#This Row],[isFinished]]</f>
        <v>0</v>
      </c>
    </row>
    <row r="579" spans="3:14">
      <c r="C579" s="1">
        <f>Table1[[#This Row],[Code]]</f>
        <v>140027</v>
      </c>
      <c r="D579" t="str">
        <f>Table1[[#This Row],[Items Name]]</f>
        <v>Chicken Panini with Corn</v>
      </c>
      <c r="E579" s="47" t="str">
        <f>Table1[[#This Row],[Unit]]</f>
        <v>Each</v>
      </c>
      <c r="F579" s="47">
        <f>+Table13[[#This Row],[Souce]]+Table13[[#This Row],[Salad]]+Table13[[#This Row],[Sandwich]]+Table13[[#This Row],[Breacfast]]+Table13[[#This Row],[Pasta]]+Table13[[#This Row],[Dessert]]</f>
        <v>0</v>
      </c>
      <c r="G579" s="47">
        <f>SUMIF(Souce!$G$14:$G$357,Table13[[#This Row],[Items Name]],Souce!$C$14:$C$357)</f>
        <v>0</v>
      </c>
      <c r="H579" s="47">
        <f>SUMIF(Salad!$G$14:$G$768,Table13[[#This Row],[Items Name]],Salad!$C$14:$C$768)</f>
        <v>0</v>
      </c>
      <c r="I579" s="47">
        <f>SUMIF(Sandwich!$G$14:$G$454,Table13[[#This Row],[Items Name]],Sandwich!$C$14:$C$454)</f>
        <v>0</v>
      </c>
      <c r="J579" s="47">
        <f>SUMIF(Breakfast!$G$14:$G$164,Table13[[#This Row],[Items Name]],Breakfast!$C$14:$C$164)</f>
        <v>0</v>
      </c>
      <c r="K579" s="47">
        <f>SUMIF(Pasta!$G$14:$G$99,Table13[[#This Row],[Items Name]],Pasta!$C$14:$C$99)</f>
        <v>0</v>
      </c>
      <c r="L579" s="47">
        <f>SUMIF(Dessert!$G$14:$G$40,Table13[[#This Row],[Items Name]],Dessert!$C$14:$C$40)</f>
        <v>0</v>
      </c>
      <c r="M579" s="70">
        <f>Table1[[#This Row],[isWarehouse&amp;Direct]]</f>
        <v>0</v>
      </c>
      <c r="N579" s="70">
        <f>Table1[[#This Row],[isFinished]]</f>
        <v>0</v>
      </c>
    </row>
    <row r="580" spans="3:14">
      <c r="C580" s="1">
        <f>Table1[[#This Row],[Code]]</f>
        <v>140028</v>
      </c>
      <c r="D580" t="str">
        <f>Table1[[#This Row],[Items Name]]</f>
        <v>Tuna Sandwich</v>
      </c>
      <c r="E580" s="47" t="str">
        <f>Table1[[#This Row],[Unit]]</f>
        <v>Each</v>
      </c>
      <c r="F580" s="47">
        <f>+Table13[[#This Row],[Souce]]+Table13[[#This Row],[Salad]]+Table13[[#This Row],[Sandwich]]+Table13[[#This Row],[Breacfast]]+Table13[[#This Row],[Pasta]]+Table13[[#This Row],[Dessert]]</f>
        <v>0</v>
      </c>
      <c r="G580" s="47">
        <f>SUMIF(Souce!$G$14:$G$357,Table13[[#This Row],[Items Name]],Souce!$C$14:$C$357)</f>
        <v>0</v>
      </c>
      <c r="H580" s="47">
        <f>SUMIF(Salad!$G$14:$G$768,Table13[[#This Row],[Items Name]],Salad!$C$14:$C$768)</f>
        <v>0</v>
      </c>
      <c r="I580" s="47">
        <f>SUMIF(Sandwich!$G$14:$G$454,Table13[[#This Row],[Items Name]],Sandwich!$C$14:$C$454)</f>
        <v>0</v>
      </c>
      <c r="J580" s="47">
        <f>SUMIF(Breakfast!$G$14:$G$164,Table13[[#This Row],[Items Name]],Breakfast!$C$14:$C$164)</f>
        <v>0</v>
      </c>
      <c r="K580" s="47">
        <f>SUMIF(Pasta!$G$14:$G$99,Table13[[#This Row],[Items Name]],Pasta!$C$14:$C$99)</f>
        <v>0</v>
      </c>
      <c r="L580" s="47">
        <f>SUMIF(Dessert!$G$14:$G$40,Table13[[#This Row],[Items Name]],Dessert!$C$14:$C$40)</f>
        <v>0</v>
      </c>
      <c r="M580" s="70">
        <f>Table1[[#This Row],[isWarehouse&amp;Direct]]</f>
        <v>0</v>
      </c>
      <c r="N580" s="70">
        <f>Table1[[#This Row],[isFinished]]</f>
        <v>0</v>
      </c>
    </row>
    <row r="581" spans="3:14">
      <c r="C581" s="1">
        <f>Table1[[#This Row],[Code]]</f>
        <v>140029</v>
      </c>
      <c r="D581" t="str">
        <f>Table1[[#This Row],[Items Name]]</f>
        <v>Hot Dog Sandwich</v>
      </c>
      <c r="E581" s="47" t="str">
        <f>Table1[[#This Row],[Unit]]</f>
        <v>Each</v>
      </c>
      <c r="F581" s="47">
        <f>+Table13[[#This Row],[Souce]]+Table13[[#This Row],[Salad]]+Table13[[#This Row],[Sandwich]]+Table13[[#This Row],[Breacfast]]+Table13[[#This Row],[Pasta]]+Table13[[#This Row],[Dessert]]</f>
        <v>0</v>
      </c>
      <c r="G581" s="47">
        <f>SUMIF(Souce!$G$14:$G$357,Table13[[#This Row],[Items Name]],Souce!$C$14:$C$357)</f>
        <v>0</v>
      </c>
      <c r="H581" s="47">
        <f>SUMIF(Salad!$G$14:$G$768,Table13[[#This Row],[Items Name]],Salad!$C$14:$C$768)</f>
        <v>0</v>
      </c>
      <c r="I581" s="47">
        <f>SUMIF(Sandwich!$G$14:$G$454,Table13[[#This Row],[Items Name]],Sandwich!$C$14:$C$454)</f>
        <v>0</v>
      </c>
      <c r="J581" s="47">
        <f>SUMIF(Breakfast!$G$14:$G$164,Table13[[#This Row],[Items Name]],Breakfast!$C$14:$C$164)</f>
        <v>0</v>
      </c>
      <c r="K581" s="47">
        <f>SUMIF(Pasta!$G$14:$G$99,Table13[[#This Row],[Items Name]],Pasta!$C$14:$C$99)</f>
        <v>0</v>
      </c>
      <c r="L581" s="47">
        <f>SUMIF(Dessert!$G$14:$G$40,Table13[[#This Row],[Items Name]],Dessert!$C$14:$C$40)</f>
        <v>0</v>
      </c>
      <c r="M581" s="70">
        <f>Table1[[#This Row],[isWarehouse&amp;Direct]]</f>
        <v>0</v>
      </c>
      <c r="N581" s="70">
        <f>Table1[[#This Row],[isFinished]]</f>
        <v>0</v>
      </c>
    </row>
    <row r="582" spans="3:14">
      <c r="C582" s="1">
        <f>Table1[[#This Row],[Code]]</f>
        <v>140030</v>
      </c>
      <c r="D582" t="str">
        <f>Table1[[#This Row],[Items Name]]</f>
        <v>Rasted  Turkey Sandwich</v>
      </c>
      <c r="E582" s="47" t="str">
        <f>Table1[[#This Row],[Unit]]</f>
        <v>Each</v>
      </c>
      <c r="F582" s="47">
        <f>+Table13[[#This Row],[Souce]]+Table13[[#This Row],[Salad]]+Table13[[#This Row],[Sandwich]]+Table13[[#This Row],[Breacfast]]+Table13[[#This Row],[Pasta]]+Table13[[#This Row],[Dessert]]</f>
        <v>0</v>
      </c>
      <c r="G582" s="47">
        <f>SUMIF(Souce!$G$14:$G$357,Table13[[#This Row],[Items Name]],Souce!$C$14:$C$357)</f>
        <v>0</v>
      </c>
      <c r="H582" s="47">
        <f>SUMIF(Salad!$G$14:$G$768,Table13[[#This Row],[Items Name]],Salad!$C$14:$C$768)</f>
        <v>0</v>
      </c>
      <c r="I582" s="47">
        <f>SUMIF(Sandwich!$G$14:$G$454,Table13[[#This Row],[Items Name]],Sandwich!$C$14:$C$454)</f>
        <v>0</v>
      </c>
      <c r="J582" s="47">
        <f>SUMIF(Breakfast!$G$14:$G$164,Table13[[#This Row],[Items Name]],Breakfast!$C$14:$C$164)</f>
        <v>0</v>
      </c>
      <c r="K582" s="47">
        <f>SUMIF(Pasta!$G$14:$G$99,Table13[[#This Row],[Items Name]],Pasta!$C$14:$C$99)</f>
        <v>0</v>
      </c>
      <c r="L582" s="47">
        <f>SUMIF(Dessert!$G$14:$G$40,Table13[[#This Row],[Items Name]],Dessert!$C$14:$C$40)</f>
        <v>0</v>
      </c>
      <c r="M582" s="70">
        <f>Table1[[#This Row],[isWarehouse&amp;Direct]]</f>
        <v>0</v>
      </c>
      <c r="N582" s="70">
        <f>Table1[[#This Row],[isFinished]]</f>
        <v>0</v>
      </c>
    </row>
    <row r="583" spans="3:14">
      <c r="C583" s="1">
        <f>Table1[[#This Row],[Code]]</f>
        <v>140031</v>
      </c>
      <c r="D583" t="str">
        <f>Table1[[#This Row],[Items Name]]</f>
        <v>Grilled Haloumi Sandwich</v>
      </c>
      <c r="E583" s="47" t="str">
        <f>Table1[[#This Row],[Unit]]</f>
        <v>Each</v>
      </c>
      <c r="F583" s="47">
        <f>+Table13[[#This Row],[Souce]]+Table13[[#This Row],[Salad]]+Table13[[#This Row],[Sandwich]]+Table13[[#This Row],[Breacfast]]+Table13[[#This Row],[Pasta]]+Table13[[#This Row],[Dessert]]</f>
        <v>0</v>
      </c>
      <c r="G583" s="47">
        <f>SUMIF(Souce!$G$14:$G$357,Table13[[#This Row],[Items Name]],Souce!$C$14:$C$357)</f>
        <v>0</v>
      </c>
      <c r="H583" s="47">
        <f>SUMIF(Salad!$G$14:$G$768,Table13[[#This Row],[Items Name]],Salad!$C$14:$C$768)</f>
        <v>0</v>
      </c>
      <c r="I583" s="47">
        <f>SUMIF(Sandwich!$G$14:$G$454,Table13[[#This Row],[Items Name]],Sandwich!$C$14:$C$454)</f>
        <v>0</v>
      </c>
      <c r="J583" s="47">
        <f>SUMIF(Breakfast!$G$14:$G$164,Table13[[#This Row],[Items Name]],Breakfast!$C$14:$C$164)</f>
        <v>0</v>
      </c>
      <c r="K583" s="47">
        <f>SUMIF(Pasta!$G$14:$G$99,Table13[[#This Row],[Items Name]],Pasta!$C$14:$C$99)</f>
        <v>0</v>
      </c>
      <c r="L583" s="47">
        <f>SUMIF(Dessert!$G$14:$G$40,Table13[[#This Row],[Items Name]],Dessert!$C$14:$C$40)</f>
        <v>0</v>
      </c>
      <c r="M583" s="70">
        <f>Table1[[#This Row],[isWarehouse&amp;Direct]]</f>
        <v>0</v>
      </c>
      <c r="N583" s="70">
        <f>Table1[[#This Row],[isFinished]]</f>
        <v>0</v>
      </c>
    </row>
    <row r="584" spans="3:14">
      <c r="C584" s="1">
        <f>Table1[[#This Row],[Code]]</f>
        <v>140032</v>
      </c>
      <c r="D584" t="str">
        <f>Table1[[#This Row],[Items Name]]</f>
        <v>Pizza  Sandwich</v>
      </c>
      <c r="E584" s="47" t="str">
        <f>Table1[[#This Row],[Unit]]</f>
        <v>Each</v>
      </c>
      <c r="F584" s="47">
        <f>+Table13[[#This Row],[Souce]]+Table13[[#This Row],[Salad]]+Table13[[#This Row],[Sandwich]]+Table13[[#This Row],[Breacfast]]+Table13[[#This Row],[Pasta]]+Table13[[#This Row],[Dessert]]</f>
        <v>0</v>
      </c>
      <c r="G584" s="47">
        <f>SUMIF(Souce!$G$14:$G$357,Table13[[#This Row],[Items Name]],Souce!$C$14:$C$357)</f>
        <v>0</v>
      </c>
      <c r="H584" s="47">
        <f>SUMIF(Salad!$G$14:$G$768,Table13[[#This Row],[Items Name]],Salad!$C$14:$C$768)</f>
        <v>0</v>
      </c>
      <c r="I584" s="47">
        <f>SUMIF(Sandwich!$G$14:$G$454,Table13[[#This Row],[Items Name]],Sandwich!$C$14:$C$454)</f>
        <v>0</v>
      </c>
      <c r="J584" s="47">
        <f>SUMIF(Breakfast!$G$14:$G$164,Table13[[#This Row],[Items Name]],Breakfast!$C$14:$C$164)</f>
        <v>0</v>
      </c>
      <c r="K584" s="47">
        <f>SUMIF(Pasta!$G$14:$G$99,Table13[[#This Row],[Items Name]],Pasta!$C$14:$C$99)</f>
        <v>0</v>
      </c>
      <c r="L584" s="47">
        <f>SUMIF(Dessert!$G$14:$G$40,Table13[[#This Row],[Items Name]],Dessert!$C$14:$C$40)</f>
        <v>0</v>
      </c>
      <c r="M584" s="70">
        <f>Table1[[#This Row],[isWarehouse&amp;Direct]]</f>
        <v>0</v>
      </c>
      <c r="N584" s="70">
        <f>Table1[[#This Row],[isFinished]]</f>
        <v>0</v>
      </c>
    </row>
    <row r="585" spans="3:14">
      <c r="C585" s="1">
        <f>Table1[[#This Row],[Code]]</f>
        <v>140033</v>
      </c>
      <c r="D585" t="str">
        <f>Table1[[#This Row],[Items Name]]</f>
        <v>Deluxe Club Sandwich</v>
      </c>
      <c r="E585" s="47" t="str">
        <f>Table1[[#This Row],[Unit]]</f>
        <v>Each</v>
      </c>
      <c r="F585" s="47">
        <f>+Table13[[#This Row],[Souce]]+Table13[[#This Row],[Salad]]+Table13[[#This Row],[Sandwich]]+Table13[[#This Row],[Breacfast]]+Table13[[#This Row],[Pasta]]+Table13[[#This Row],[Dessert]]</f>
        <v>0</v>
      </c>
      <c r="G585" s="47">
        <f>SUMIF(Souce!$G$14:$G$357,Table13[[#This Row],[Items Name]],Souce!$C$14:$C$357)</f>
        <v>0</v>
      </c>
      <c r="H585" s="47">
        <f>SUMIF(Salad!$G$14:$G$768,Table13[[#This Row],[Items Name]],Salad!$C$14:$C$768)</f>
        <v>0</v>
      </c>
      <c r="I585" s="47">
        <f>SUMIF(Sandwich!$G$14:$G$454,Table13[[#This Row],[Items Name]],Sandwich!$C$14:$C$454)</f>
        <v>0</v>
      </c>
      <c r="J585" s="47">
        <f>SUMIF(Breakfast!$G$14:$G$164,Table13[[#This Row],[Items Name]],Breakfast!$C$14:$C$164)</f>
        <v>0</v>
      </c>
      <c r="K585" s="47">
        <f>SUMIF(Pasta!$G$14:$G$99,Table13[[#This Row],[Items Name]],Pasta!$C$14:$C$99)</f>
        <v>0</v>
      </c>
      <c r="L585" s="47">
        <f>SUMIF(Dessert!$G$14:$G$40,Table13[[#This Row],[Items Name]],Dessert!$C$14:$C$40)</f>
        <v>0</v>
      </c>
      <c r="M585" s="70">
        <f>Table1[[#This Row],[isWarehouse&amp;Direct]]</f>
        <v>0</v>
      </c>
      <c r="N585" s="70">
        <f>Table1[[#This Row],[isFinished]]</f>
        <v>0</v>
      </c>
    </row>
    <row r="586" spans="3:14">
      <c r="C586" s="1">
        <f>Table1[[#This Row],[Code]]</f>
        <v>140034</v>
      </c>
      <c r="D586" t="str">
        <f>Table1[[#This Row],[Items Name]]</f>
        <v>Slice Grild Chicken Sandwich</v>
      </c>
      <c r="E586" s="47" t="str">
        <f>Table1[[#This Row],[Unit]]</f>
        <v>Each</v>
      </c>
      <c r="F586" s="47">
        <f>+Table13[[#This Row],[Souce]]+Table13[[#This Row],[Salad]]+Table13[[#This Row],[Sandwich]]+Table13[[#This Row],[Breacfast]]+Table13[[#This Row],[Pasta]]+Table13[[#This Row],[Dessert]]</f>
        <v>0</v>
      </c>
      <c r="G586" s="47">
        <f>SUMIF(Souce!$G$14:$G$357,Table13[[#This Row],[Items Name]],Souce!$C$14:$C$357)</f>
        <v>0</v>
      </c>
      <c r="H586" s="47">
        <f>SUMIF(Salad!$G$14:$G$768,Table13[[#This Row],[Items Name]],Salad!$C$14:$C$768)</f>
        <v>0</v>
      </c>
      <c r="I586" s="47">
        <f>SUMIF(Sandwich!$G$14:$G$454,Table13[[#This Row],[Items Name]],Sandwich!$C$14:$C$454)</f>
        <v>0</v>
      </c>
      <c r="J586" s="47">
        <f>SUMIF(Breakfast!$G$14:$G$164,Table13[[#This Row],[Items Name]],Breakfast!$C$14:$C$164)</f>
        <v>0</v>
      </c>
      <c r="K586" s="47">
        <f>SUMIF(Pasta!$G$14:$G$99,Table13[[#This Row],[Items Name]],Pasta!$C$14:$C$99)</f>
        <v>0</v>
      </c>
      <c r="L586" s="47">
        <f>SUMIF(Dessert!$G$14:$G$40,Table13[[#This Row],[Items Name]],Dessert!$C$14:$C$40)</f>
        <v>0</v>
      </c>
      <c r="M586" s="70">
        <f>Table1[[#This Row],[isWarehouse&amp;Direct]]</f>
        <v>0</v>
      </c>
      <c r="N586" s="70">
        <f>Table1[[#This Row],[isFinished]]</f>
        <v>0</v>
      </c>
    </row>
    <row r="587" spans="3:14">
      <c r="C587" s="1">
        <f>Table1[[#This Row],[Code]]</f>
        <v>140035</v>
      </c>
      <c r="D587">
        <f>Table1[[#This Row],[Items Name]]</f>
        <v>0</v>
      </c>
      <c r="E587" s="47" t="str">
        <f>Table1[[#This Row],[Unit]]</f>
        <v>Each</v>
      </c>
      <c r="F587" s="47">
        <f>+Table13[[#This Row],[Souce]]+Table13[[#This Row],[Salad]]+Table13[[#This Row],[Sandwich]]+Table13[[#This Row],[Breacfast]]+Table13[[#This Row],[Pasta]]+Table13[[#This Row],[Dessert]]</f>
        <v>0</v>
      </c>
      <c r="G587" s="47">
        <f>SUMIF(Souce!$G$14:$G$357,Table13[[#This Row],[Items Name]],Souce!$C$14:$C$357)</f>
        <v>0</v>
      </c>
      <c r="H587" s="47">
        <f>SUMIF(Salad!$G$14:$G$768,Table13[[#This Row],[Items Name]],Salad!$C$14:$C$768)</f>
        <v>0</v>
      </c>
      <c r="I587" s="47">
        <f>SUMIF(Sandwich!$G$14:$G$454,Table13[[#This Row],[Items Name]],Sandwich!$C$14:$C$454)</f>
        <v>0</v>
      </c>
      <c r="J587" s="47">
        <f>SUMIF(Breakfast!$G$14:$G$164,Table13[[#This Row],[Items Name]],Breakfast!$C$14:$C$164)</f>
        <v>0</v>
      </c>
      <c r="K587" s="47">
        <f>SUMIF(Pasta!$G$14:$G$99,Table13[[#This Row],[Items Name]],Pasta!$C$14:$C$99)</f>
        <v>0</v>
      </c>
      <c r="L587" s="47">
        <f>SUMIF(Dessert!$G$14:$G$40,Table13[[#This Row],[Items Name]],Dessert!$C$14:$C$40)</f>
        <v>0</v>
      </c>
      <c r="M587" s="70">
        <f>Table1[[#This Row],[isWarehouse&amp;Direct]]</f>
        <v>0</v>
      </c>
      <c r="N587" s="70">
        <f>Table1[[#This Row],[isFinished]]</f>
        <v>0</v>
      </c>
    </row>
    <row r="588" spans="3:14">
      <c r="C588" s="1">
        <f>Table1[[#This Row],[Code]]</f>
        <v>140036</v>
      </c>
      <c r="D588" t="str">
        <f>Table1[[#This Row],[Items Name]]</f>
        <v>Vegetable Pasta - Red</v>
      </c>
      <c r="E588" s="47" t="str">
        <f>Table1[[#This Row],[Unit]]</f>
        <v>Each</v>
      </c>
      <c r="F588" s="47">
        <f>+Table13[[#This Row],[Souce]]+Table13[[#This Row],[Salad]]+Table13[[#This Row],[Sandwich]]+Table13[[#This Row],[Breacfast]]+Table13[[#This Row],[Pasta]]+Table13[[#This Row],[Dessert]]</f>
        <v>0</v>
      </c>
      <c r="G588" s="47">
        <f>SUMIF(Souce!$G$14:$G$357,Table13[[#This Row],[Items Name]],Souce!$C$14:$C$357)</f>
        <v>0</v>
      </c>
      <c r="H588" s="47">
        <f>SUMIF(Salad!$G$14:$G$768,Table13[[#This Row],[Items Name]],Salad!$C$14:$C$768)</f>
        <v>0</v>
      </c>
      <c r="I588" s="47">
        <f>SUMIF(Sandwich!$G$14:$G$454,Table13[[#This Row],[Items Name]],Sandwich!$C$14:$C$454)</f>
        <v>0</v>
      </c>
      <c r="J588" s="47">
        <f>SUMIF(Breakfast!$G$14:$G$164,Table13[[#This Row],[Items Name]],Breakfast!$C$14:$C$164)</f>
        <v>0</v>
      </c>
      <c r="K588" s="47">
        <f>SUMIF(Pasta!$G$14:$G$99,Table13[[#This Row],[Items Name]],Pasta!$C$14:$C$99)</f>
        <v>0</v>
      </c>
      <c r="L588" s="47">
        <f>SUMIF(Dessert!$G$14:$G$40,Table13[[#This Row],[Items Name]],Dessert!$C$14:$C$40)</f>
        <v>0</v>
      </c>
      <c r="M588" s="70">
        <f>Table1[[#This Row],[isWarehouse&amp;Direct]]</f>
        <v>0</v>
      </c>
      <c r="N588" s="70">
        <f>Table1[[#This Row],[isFinished]]</f>
        <v>0</v>
      </c>
    </row>
    <row r="589" spans="3:14">
      <c r="C589" s="1">
        <f>Table1[[#This Row],[Code]]</f>
        <v>140037</v>
      </c>
      <c r="D589" t="str">
        <f>Table1[[#This Row],[Items Name]]</f>
        <v>Vegetable Pasta - White</v>
      </c>
      <c r="E589" s="47" t="str">
        <f>Table1[[#This Row],[Unit]]</f>
        <v>Each</v>
      </c>
      <c r="F589" s="47">
        <f>+Table13[[#This Row],[Souce]]+Table13[[#This Row],[Salad]]+Table13[[#This Row],[Sandwich]]+Table13[[#This Row],[Breacfast]]+Table13[[#This Row],[Pasta]]+Table13[[#This Row],[Dessert]]</f>
        <v>0</v>
      </c>
      <c r="G589" s="47">
        <f>SUMIF(Souce!$G$14:$G$357,Table13[[#This Row],[Items Name]],Souce!$C$14:$C$357)</f>
        <v>0</v>
      </c>
      <c r="H589" s="47">
        <f>SUMIF(Salad!$G$14:$G$768,Table13[[#This Row],[Items Name]],Salad!$C$14:$C$768)</f>
        <v>0</v>
      </c>
      <c r="I589" s="47">
        <f>SUMIF(Sandwich!$G$14:$G$454,Table13[[#This Row],[Items Name]],Sandwich!$C$14:$C$454)</f>
        <v>0</v>
      </c>
      <c r="J589" s="47">
        <f>SUMIF(Breakfast!$G$14:$G$164,Table13[[#This Row],[Items Name]],Breakfast!$C$14:$C$164)</f>
        <v>0</v>
      </c>
      <c r="K589" s="47">
        <f>SUMIF(Pasta!$G$14:$G$99,Table13[[#This Row],[Items Name]],Pasta!$C$14:$C$99)</f>
        <v>0</v>
      </c>
      <c r="L589" s="47">
        <f>SUMIF(Dessert!$G$14:$G$40,Table13[[#This Row],[Items Name]],Dessert!$C$14:$C$40)</f>
        <v>0</v>
      </c>
      <c r="M589" s="70">
        <f>Table1[[#This Row],[isWarehouse&amp;Direct]]</f>
        <v>0</v>
      </c>
      <c r="N589" s="70">
        <f>Table1[[#This Row],[isFinished]]</f>
        <v>0</v>
      </c>
    </row>
    <row r="590" spans="3:14">
      <c r="C590" s="1">
        <f>Table1[[#This Row],[Code]]</f>
        <v>140038</v>
      </c>
      <c r="D590" t="str">
        <f>Table1[[#This Row],[Items Name]]</f>
        <v>Chicken Pasta - Whit</v>
      </c>
      <c r="E590" s="47" t="str">
        <f>Table1[[#This Row],[Unit]]</f>
        <v>Each</v>
      </c>
      <c r="F590" s="47">
        <f>+Table13[[#This Row],[Souce]]+Table13[[#This Row],[Salad]]+Table13[[#This Row],[Sandwich]]+Table13[[#This Row],[Breacfast]]+Table13[[#This Row],[Pasta]]+Table13[[#This Row],[Dessert]]</f>
        <v>0</v>
      </c>
      <c r="G590" s="47">
        <f>SUMIF(Souce!$G$14:$G$357,Table13[[#This Row],[Items Name]],Souce!$C$14:$C$357)</f>
        <v>0</v>
      </c>
      <c r="H590" s="47">
        <f>SUMIF(Salad!$G$14:$G$768,Table13[[#This Row],[Items Name]],Salad!$C$14:$C$768)</f>
        <v>0</v>
      </c>
      <c r="I590" s="47">
        <f>SUMIF(Sandwich!$G$14:$G$454,Table13[[#This Row],[Items Name]],Sandwich!$C$14:$C$454)</f>
        <v>0</v>
      </c>
      <c r="J590" s="47">
        <f>SUMIF(Breakfast!$G$14:$G$164,Table13[[#This Row],[Items Name]],Breakfast!$C$14:$C$164)</f>
        <v>0</v>
      </c>
      <c r="K590" s="47">
        <f>SUMIF(Pasta!$G$14:$G$99,Table13[[#This Row],[Items Name]],Pasta!$C$14:$C$99)</f>
        <v>0</v>
      </c>
      <c r="L590" s="47">
        <f>SUMIF(Dessert!$G$14:$G$40,Table13[[#This Row],[Items Name]],Dessert!$C$14:$C$40)</f>
        <v>0</v>
      </c>
      <c r="M590" s="70">
        <f>Table1[[#This Row],[isWarehouse&amp;Direct]]</f>
        <v>0</v>
      </c>
      <c r="N590" s="70">
        <f>Table1[[#This Row],[isFinished]]</f>
        <v>0</v>
      </c>
    </row>
    <row r="591" spans="3:14">
      <c r="C591" s="1">
        <f>Table1[[#This Row],[Code]]</f>
        <v>140039</v>
      </c>
      <c r="D591" t="str">
        <f>Table1[[#This Row],[Items Name]]</f>
        <v>Chicken Pasta - Red</v>
      </c>
      <c r="E591" s="47" t="str">
        <f>Table1[[#This Row],[Unit]]</f>
        <v>Each</v>
      </c>
      <c r="F591" s="47">
        <f>+Table13[[#This Row],[Souce]]+Table13[[#This Row],[Salad]]+Table13[[#This Row],[Sandwich]]+Table13[[#This Row],[Breacfast]]+Table13[[#This Row],[Pasta]]+Table13[[#This Row],[Dessert]]</f>
        <v>0</v>
      </c>
      <c r="G591" s="47">
        <f>SUMIF(Souce!$G$14:$G$357,Table13[[#This Row],[Items Name]],Souce!$C$14:$C$357)</f>
        <v>0</v>
      </c>
      <c r="H591" s="47">
        <f>SUMIF(Salad!$G$14:$G$768,Table13[[#This Row],[Items Name]],Salad!$C$14:$C$768)</f>
        <v>0</v>
      </c>
      <c r="I591" s="47">
        <f>SUMIF(Sandwich!$G$14:$G$454,Table13[[#This Row],[Items Name]],Sandwich!$C$14:$C$454)</f>
        <v>0</v>
      </c>
      <c r="J591" s="47">
        <f>SUMIF(Breakfast!$G$14:$G$164,Table13[[#This Row],[Items Name]],Breakfast!$C$14:$C$164)</f>
        <v>0</v>
      </c>
      <c r="K591" s="47">
        <f>SUMIF(Pasta!$G$14:$G$99,Table13[[#This Row],[Items Name]],Pasta!$C$14:$C$99)</f>
        <v>0</v>
      </c>
      <c r="L591" s="47">
        <f>SUMIF(Dessert!$G$14:$G$40,Table13[[#This Row],[Items Name]],Dessert!$C$14:$C$40)</f>
        <v>0</v>
      </c>
      <c r="M591" s="70">
        <f>Table1[[#This Row],[isWarehouse&amp;Direct]]</f>
        <v>0</v>
      </c>
      <c r="N591" s="70">
        <f>Table1[[#This Row],[isFinished]]</f>
        <v>0</v>
      </c>
    </row>
    <row r="592" spans="3:14">
      <c r="C592" s="1">
        <f>Table1[[#This Row],[Code]]</f>
        <v>140040</v>
      </c>
      <c r="D592" t="str">
        <f>Table1[[#This Row],[Items Name]]</f>
        <v>Shrimp Pasta - Red</v>
      </c>
      <c r="E592" s="47" t="str">
        <f>Table1[[#This Row],[Unit]]</f>
        <v>Each</v>
      </c>
      <c r="F592" s="47">
        <f>+Table13[[#This Row],[Souce]]+Table13[[#This Row],[Salad]]+Table13[[#This Row],[Sandwich]]+Table13[[#This Row],[Breacfast]]+Table13[[#This Row],[Pasta]]+Table13[[#This Row],[Dessert]]</f>
        <v>0</v>
      </c>
      <c r="G592" s="47">
        <f>SUMIF(Souce!$G$14:$G$357,Table13[[#This Row],[Items Name]],Souce!$C$14:$C$357)</f>
        <v>0</v>
      </c>
      <c r="H592" s="47">
        <f>SUMIF(Salad!$G$14:$G$768,Table13[[#This Row],[Items Name]],Salad!$C$14:$C$768)</f>
        <v>0</v>
      </c>
      <c r="I592" s="47">
        <f>SUMIF(Sandwich!$G$14:$G$454,Table13[[#This Row],[Items Name]],Sandwich!$C$14:$C$454)</f>
        <v>0</v>
      </c>
      <c r="J592" s="47">
        <f>SUMIF(Breakfast!$G$14:$G$164,Table13[[#This Row],[Items Name]],Breakfast!$C$14:$C$164)</f>
        <v>0</v>
      </c>
      <c r="K592" s="47">
        <f>SUMIF(Pasta!$G$14:$G$99,Table13[[#This Row],[Items Name]],Pasta!$C$14:$C$99)</f>
        <v>0</v>
      </c>
      <c r="L592" s="47">
        <f>SUMIF(Dessert!$G$14:$G$40,Table13[[#This Row],[Items Name]],Dessert!$C$14:$C$40)</f>
        <v>0</v>
      </c>
      <c r="M592" s="70">
        <f>Table1[[#This Row],[isWarehouse&amp;Direct]]</f>
        <v>0</v>
      </c>
      <c r="N592" s="70">
        <f>Table1[[#This Row],[isFinished]]</f>
        <v>0</v>
      </c>
    </row>
    <row r="593" spans="2:14">
      <c r="C593" s="1">
        <f>Table1[[#This Row],[Code]]</f>
        <v>140041</v>
      </c>
      <c r="D593" t="str">
        <f>Table1[[#This Row],[Items Name]]</f>
        <v>Shrimp Pasta - Whit</v>
      </c>
      <c r="E593" s="47" t="str">
        <f>Table1[[#This Row],[Unit]]</f>
        <v>Each</v>
      </c>
      <c r="F593" s="47">
        <f>+Table13[[#This Row],[Souce]]+Table13[[#This Row],[Salad]]+Table13[[#This Row],[Sandwich]]+Table13[[#This Row],[Breacfast]]+Table13[[#This Row],[Pasta]]+Table13[[#This Row],[Dessert]]</f>
        <v>0</v>
      </c>
      <c r="G593" s="47">
        <f>SUMIF(Souce!$G$14:$G$357,Table13[[#This Row],[Items Name]],Souce!$C$14:$C$357)</f>
        <v>0</v>
      </c>
      <c r="H593" s="47">
        <f>SUMIF(Salad!$G$14:$G$768,Table13[[#This Row],[Items Name]],Salad!$C$14:$C$768)</f>
        <v>0</v>
      </c>
      <c r="I593" s="47">
        <f>SUMIF(Sandwich!$G$14:$G$454,Table13[[#This Row],[Items Name]],Sandwich!$C$14:$C$454)</f>
        <v>0</v>
      </c>
      <c r="J593" s="47">
        <f>SUMIF(Breakfast!$G$14:$G$164,Table13[[#This Row],[Items Name]],Breakfast!$C$14:$C$164)</f>
        <v>0</v>
      </c>
      <c r="K593" s="47">
        <f>SUMIF(Pasta!$G$14:$G$99,Table13[[#This Row],[Items Name]],Pasta!$C$14:$C$99)</f>
        <v>0</v>
      </c>
      <c r="L593" s="47">
        <f>SUMIF(Dessert!$G$14:$G$40,Table13[[#This Row],[Items Name]],Dessert!$C$14:$C$40)</f>
        <v>0</v>
      </c>
      <c r="M593" s="70">
        <f>Table1[[#This Row],[isWarehouse&amp;Direct]]</f>
        <v>0</v>
      </c>
      <c r="N593" s="70">
        <f>Table1[[#This Row],[isFinished]]</f>
        <v>0</v>
      </c>
    </row>
    <row r="594" spans="2:14">
      <c r="C594" s="1">
        <f>Table1[[#This Row],[Code]]</f>
        <v>140042</v>
      </c>
      <c r="D594">
        <f>Table1[[#This Row],[Items Name]]</f>
        <v>0</v>
      </c>
      <c r="E594" s="47" t="str">
        <f>Table1[[#This Row],[Unit]]</f>
        <v>Each</v>
      </c>
      <c r="F594" s="47">
        <f>+Table13[[#This Row],[Souce]]+Table13[[#This Row],[Salad]]+Table13[[#This Row],[Sandwich]]+Table13[[#This Row],[Breacfast]]+Table13[[#This Row],[Pasta]]+Table13[[#This Row],[Dessert]]</f>
        <v>0</v>
      </c>
      <c r="G594" s="47">
        <f>SUMIF(Souce!$G$14:$G$357,Table13[[#This Row],[Items Name]],Souce!$C$14:$C$357)</f>
        <v>0</v>
      </c>
      <c r="H594" s="47">
        <f>SUMIF(Salad!$G$14:$G$768,Table13[[#This Row],[Items Name]],Salad!$C$14:$C$768)</f>
        <v>0</v>
      </c>
      <c r="I594" s="47">
        <f>SUMIF(Sandwich!$G$14:$G$454,Table13[[#This Row],[Items Name]],Sandwich!$C$14:$C$454)</f>
        <v>0</v>
      </c>
      <c r="J594" s="47">
        <f>SUMIF(Breakfast!$G$14:$G$164,Table13[[#This Row],[Items Name]],Breakfast!$C$14:$C$164)</f>
        <v>0</v>
      </c>
      <c r="K594" s="47">
        <f>SUMIF(Pasta!$G$14:$G$99,Table13[[#This Row],[Items Name]],Pasta!$C$14:$C$99)</f>
        <v>0</v>
      </c>
      <c r="L594" s="47">
        <f>SUMIF(Dessert!$G$14:$G$40,Table13[[#This Row],[Items Name]],Dessert!$C$14:$C$40)</f>
        <v>0</v>
      </c>
      <c r="M594" s="70">
        <f>Table1[[#This Row],[isWarehouse&amp;Direct]]</f>
        <v>0</v>
      </c>
      <c r="N594" s="70">
        <f>Table1[[#This Row],[isFinished]]</f>
        <v>0</v>
      </c>
    </row>
    <row r="595" spans="2:14">
      <c r="C595" s="1">
        <f>Table1[[#This Row],[Code]]</f>
        <v>140043</v>
      </c>
      <c r="D595">
        <f>Table1[[#This Row],[Items Name]]</f>
        <v>0</v>
      </c>
      <c r="E595" s="47" t="str">
        <f>Table1[[#This Row],[Unit]]</f>
        <v>Each</v>
      </c>
      <c r="F595" s="47">
        <f>+Table13[[#This Row],[Souce]]+Table13[[#This Row],[Salad]]+Table13[[#This Row],[Sandwich]]+Table13[[#This Row],[Breacfast]]+Table13[[#This Row],[Pasta]]+Table13[[#This Row],[Dessert]]</f>
        <v>0</v>
      </c>
      <c r="G595" s="47">
        <f>SUMIF(Souce!$G$14:$G$357,Table13[[#This Row],[Items Name]],Souce!$C$14:$C$357)</f>
        <v>0</v>
      </c>
      <c r="H595" s="47">
        <f>SUMIF(Salad!$G$14:$G$768,Table13[[#This Row],[Items Name]],Salad!$C$14:$C$768)</f>
        <v>0</v>
      </c>
      <c r="I595" s="47">
        <f>SUMIF(Sandwich!$G$14:$G$454,Table13[[#This Row],[Items Name]],Sandwich!$C$14:$C$454)</f>
        <v>0</v>
      </c>
      <c r="J595" s="47">
        <f>SUMIF(Breakfast!$G$14:$G$164,Table13[[#This Row],[Items Name]],Breakfast!$C$14:$C$164)</f>
        <v>0</v>
      </c>
      <c r="K595" s="47">
        <f>SUMIF(Pasta!$G$14:$G$99,Table13[[#This Row],[Items Name]],Pasta!$C$14:$C$99)</f>
        <v>0</v>
      </c>
      <c r="L595" s="47">
        <f>SUMIF(Dessert!$G$14:$G$40,Table13[[#This Row],[Items Name]],Dessert!$C$14:$C$40)</f>
        <v>0</v>
      </c>
      <c r="M595" s="70">
        <f>Table1[[#This Row],[isWarehouse&amp;Direct]]</f>
        <v>0</v>
      </c>
      <c r="N595" s="70">
        <f>Table1[[#This Row],[isFinished]]</f>
        <v>0</v>
      </c>
    </row>
    <row r="596" spans="2:14">
      <c r="C596" s="1">
        <f>Table1[[#This Row],[Code]]</f>
        <v>140044</v>
      </c>
      <c r="D596">
        <f>Table1[[#This Row],[Items Name]]</f>
        <v>0</v>
      </c>
      <c r="E596" s="47" t="str">
        <f>Table1[[#This Row],[Unit]]</f>
        <v>Each</v>
      </c>
      <c r="F596" s="47">
        <f>+Table13[[#This Row],[Souce]]+Table13[[#This Row],[Salad]]+Table13[[#This Row],[Sandwich]]+Table13[[#This Row],[Breacfast]]+Table13[[#This Row],[Pasta]]+Table13[[#This Row],[Dessert]]</f>
        <v>0</v>
      </c>
      <c r="G596" s="47">
        <f>SUMIF(Souce!$G$14:$G$357,Table13[[#This Row],[Items Name]],Souce!$C$14:$C$357)</f>
        <v>0</v>
      </c>
      <c r="H596" s="47">
        <f>SUMIF(Salad!$G$14:$G$768,Table13[[#This Row],[Items Name]],Salad!$C$14:$C$768)</f>
        <v>0</v>
      </c>
      <c r="I596" s="47">
        <f>SUMIF(Sandwich!$G$14:$G$454,Table13[[#This Row],[Items Name]],Sandwich!$C$14:$C$454)</f>
        <v>0</v>
      </c>
      <c r="J596" s="47">
        <f>SUMIF(Breakfast!$G$14:$G$164,Table13[[#This Row],[Items Name]],Breakfast!$C$14:$C$164)</f>
        <v>0</v>
      </c>
      <c r="K596" s="47">
        <f>SUMIF(Pasta!$G$14:$G$99,Table13[[#This Row],[Items Name]],Pasta!$C$14:$C$99)</f>
        <v>0</v>
      </c>
      <c r="L596" s="47">
        <f>SUMIF(Dessert!$G$14:$G$40,Table13[[#This Row],[Items Name]],Dessert!$C$14:$C$40)</f>
        <v>0</v>
      </c>
      <c r="M596" s="70">
        <f>Table1[[#This Row],[isWarehouse&amp;Direct]]</f>
        <v>0</v>
      </c>
      <c r="N596" s="70">
        <f>Table1[[#This Row],[isFinished]]</f>
        <v>0</v>
      </c>
    </row>
    <row r="597" spans="2:14">
      <c r="C597" s="1">
        <f>Table1[[#This Row],[Code]]</f>
        <v>140045</v>
      </c>
      <c r="D597">
        <f>Table1[[#This Row],[Items Name]]</f>
        <v>0</v>
      </c>
      <c r="E597" s="47" t="str">
        <f>Table1[[#This Row],[Unit]]</f>
        <v>Each</v>
      </c>
      <c r="F597" s="47">
        <f>+Table13[[#This Row],[Souce]]+Table13[[#This Row],[Salad]]+Table13[[#This Row],[Sandwich]]+Table13[[#This Row],[Breacfast]]+Table13[[#This Row],[Pasta]]+Table13[[#This Row],[Dessert]]</f>
        <v>0</v>
      </c>
      <c r="G597" s="47">
        <f>SUMIF(Souce!$G$14:$G$357,Table13[[#This Row],[Items Name]],Souce!$C$14:$C$357)</f>
        <v>0</v>
      </c>
      <c r="H597" s="47">
        <f>SUMIF(Salad!$G$14:$G$768,Table13[[#This Row],[Items Name]],Salad!$C$14:$C$768)</f>
        <v>0</v>
      </c>
      <c r="I597" s="47">
        <f>SUMIF(Sandwich!$G$14:$G$454,Table13[[#This Row],[Items Name]],Sandwich!$C$14:$C$454)</f>
        <v>0</v>
      </c>
      <c r="J597" s="47">
        <f>SUMIF(Breakfast!$G$14:$G$164,Table13[[#This Row],[Items Name]],Breakfast!$C$14:$C$164)</f>
        <v>0</v>
      </c>
      <c r="K597" s="47">
        <f>SUMIF(Pasta!$G$14:$G$99,Table13[[#This Row],[Items Name]],Pasta!$C$14:$C$99)</f>
        <v>0</v>
      </c>
      <c r="L597" s="47">
        <f>SUMIF(Dessert!$G$14:$G$40,Table13[[#This Row],[Items Name]],Dessert!$C$14:$C$40)</f>
        <v>0</v>
      </c>
      <c r="M597" s="70">
        <f>Table1[[#This Row],[isWarehouse&amp;Direct]]</f>
        <v>0</v>
      </c>
      <c r="N597" s="70">
        <f>Table1[[#This Row],[isFinished]]</f>
        <v>0</v>
      </c>
    </row>
    <row r="598" spans="2:14">
      <c r="C598" s="1">
        <f>Table1[[#This Row],[Code]]</f>
        <v>140046</v>
      </c>
      <c r="D598">
        <f>Table1[[#This Row],[Items Name]]</f>
        <v>0</v>
      </c>
      <c r="E598" s="47" t="str">
        <f>Table1[[#This Row],[Unit]]</f>
        <v>Each</v>
      </c>
      <c r="F598" s="47">
        <f>+Table13[[#This Row],[Souce]]+Table13[[#This Row],[Salad]]+Table13[[#This Row],[Sandwich]]+Table13[[#This Row],[Breacfast]]+Table13[[#This Row],[Pasta]]+Table13[[#This Row],[Dessert]]</f>
        <v>0</v>
      </c>
      <c r="G598" s="47">
        <f>SUMIF(Souce!$G$14:$G$357,Table13[[#This Row],[Items Name]],Souce!$C$14:$C$357)</f>
        <v>0</v>
      </c>
      <c r="H598" s="47">
        <f>SUMIF(Salad!$G$14:$G$768,Table13[[#This Row],[Items Name]],Salad!$C$14:$C$768)</f>
        <v>0</v>
      </c>
      <c r="I598" s="47">
        <f>SUMIF(Sandwich!$G$14:$G$454,Table13[[#This Row],[Items Name]],Sandwich!$C$14:$C$454)</f>
        <v>0</v>
      </c>
      <c r="J598" s="47">
        <f>SUMIF(Breakfast!$G$14:$G$164,Table13[[#This Row],[Items Name]],Breakfast!$C$14:$C$164)</f>
        <v>0</v>
      </c>
      <c r="K598" s="47">
        <f>SUMIF(Pasta!$G$14:$G$99,Table13[[#This Row],[Items Name]],Pasta!$C$14:$C$99)</f>
        <v>0</v>
      </c>
      <c r="L598" s="47">
        <f>SUMIF(Dessert!$G$14:$G$40,Table13[[#This Row],[Items Name]],Dessert!$C$14:$C$40)</f>
        <v>0</v>
      </c>
      <c r="M598" s="70">
        <f>Table1[[#This Row],[isWarehouse&amp;Direct]]</f>
        <v>0</v>
      </c>
      <c r="N598" s="70">
        <f>Table1[[#This Row],[isFinished]]</f>
        <v>0</v>
      </c>
    </row>
    <row r="599" spans="2:14">
      <c r="C599" s="1">
        <f>Table1[[#This Row],[Code]]</f>
        <v>140047</v>
      </c>
      <c r="D599">
        <f>Table1[[#This Row],[Items Name]]</f>
        <v>0</v>
      </c>
      <c r="E599" s="47" t="str">
        <f>Table1[[#This Row],[Unit]]</f>
        <v>Each</v>
      </c>
      <c r="F599" s="47">
        <f>+Table13[[#This Row],[Souce]]+Table13[[#This Row],[Salad]]+Table13[[#This Row],[Sandwich]]+Table13[[#This Row],[Breacfast]]+Table13[[#This Row],[Pasta]]+Table13[[#This Row],[Dessert]]</f>
        <v>0</v>
      </c>
      <c r="G599" s="47">
        <f>SUMIF(Souce!$G$14:$G$357,Table13[[#This Row],[Items Name]],Souce!$C$14:$C$357)</f>
        <v>0</v>
      </c>
      <c r="H599" s="47">
        <f>SUMIF(Salad!$G$14:$G$768,Table13[[#This Row],[Items Name]],Salad!$C$14:$C$768)</f>
        <v>0</v>
      </c>
      <c r="I599" s="47">
        <f>SUMIF(Sandwich!$G$14:$G$454,Table13[[#This Row],[Items Name]],Sandwich!$C$14:$C$454)</f>
        <v>0</v>
      </c>
      <c r="J599" s="47">
        <f>SUMIF(Breakfast!$G$14:$G$164,Table13[[#This Row],[Items Name]],Breakfast!$C$14:$C$164)</f>
        <v>0</v>
      </c>
      <c r="K599" s="47">
        <f>SUMIF(Pasta!$G$14:$G$99,Table13[[#This Row],[Items Name]],Pasta!$C$14:$C$99)</f>
        <v>0</v>
      </c>
      <c r="L599" s="47">
        <f>SUMIF(Dessert!$G$14:$G$40,Table13[[#This Row],[Items Name]],Dessert!$C$14:$C$40)</f>
        <v>0</v>
      </c>
      <c r="M599" s="70">
        <f>Table1[[#This Row],[isWarehouse&amp;Direct]]</f>
        <v>0</v>
      </c>
      <c r="N599" s="70">
        <f>Table1[[#This Row],[isFinished]]</f>
        <v>0</v>
      </c>
    </row>
    <row r="600" spans="2:14">
      <c r="B600" t="s">
        <v>63</v>
      </c>
      <c r="C600" s="2">
        <f>Table1[[#This Row],[Code]]</f>
        <v>140048</v>
      </c>
      <c r="D600">
        <f>Table1[[#This Row],[Items Name]]</f>
        <v>0</v>
      </c>
      <c r="E600" s="47" t="str">
        <f>Table1[[#This Row],[Unit]]</f>
        <v>Each</v>
      </c>
      <c r="F600" s="47">
        <f>+Table13[[#This Row],[Souce]]+Table13[[#This Row],[Salad]]+Table13[[#This Row],[Sandwich]]+Table13[[#This Row],[Breacfast]]+Table13[[#This Row],[Pasta]]+Table13[[#This Row],[Dessert]]</f>
        <v>0</v>
      </c>
      <c r="G600" s="47">
        <f>SUMIF(Souce!$G$14:$G$357,Table13[[#This Row],[Items Name]],Souce!$C$14:$C$357)</f>
        <v>0</v>
      </c>
      <c r="H600" s="47">
        <f>SUMIF(Salad!$G$14:$G$768,Table13[[#This Row],[Items Name]],Salad!$C$14:$C$768)</f>
        <v>0</v>
      </c>
      <c r="I600" s="47">
        <f>SUMIF(Sandwich!$G$14:$G$454,Table13[[#This Row],[Items Name]],Sandwich!$C$14:$C$454)</f>
        <v>0</v>
      </c>
      <c r="J600" s="47">
        <f>SUMIF(Breakfast!$G$14:$G$164,Table13[[#This Row],[Items Name]],Breakfast!$C$14:$C$164)</f>
        <v>0</v>
      </c>
      <c r="K600" s="47">
        <f>SUMIF(Pasta!$G$14:$G$99,Table13[[#This Row],[Items Name]],Pasta!$C$14:$C$99)</f>
        <v>0</v>
      </c>
      <c r="L600" s="47">
        <f>SUMIF(Dessert!$G$14:$G$40,Table13[[#This Row],[Items Name]],Dessert!$C$14:$C$40)</f>
        <v>0</v>
      </c>
      <c r="M600" s="70">
        <f>Table1[[#This Row],[isWarehouse&amp;Direct]]</f>
        <v>0</v>
      </c>
      <c r="N600" s="70">
        <f>Table1[[#This Row],[isFinished]]</f>
        <v>0</v>
      </c>
    </row>
    <row r="601" spans="2:14">
      <c r="C601" s="1">
        <f>Table1[[#This Row],[Code]]</f>
        <v>140049</v>
      </c>
      <c r="D601">
        <f>Table1[[#This Row],[Items Name]]</f>
        <v>0</v>
      </c>
      <c r="E601" s="47" t="str">
        <f>Table1[[#This Row],[Unit]]</f>
        <v>Each</v>
      </c>
      <c r="F601" s="47">
        <f>+Table13[[#This Row],[Souce]]+Table13[[#This Row],[Salad]]+Table13[[#This Row],[Sandwich]]+Table13[[#This Row],[Breacfast]]+Table13[[#This Row],[Pasta]]+Table13[[#This Row],[Dessert]]</f>
        <v>0</v>
      </c>
      <c r="G601" s="47">
        <f>SUMIF(Souce!$G$14:$G$357,Table13[[#This Row],[Items Name]],Souce!$C$14:$C$357)</f>
        <v>0</v>
      </c>
      <c r="H601" s="47">
        <f>SUMIF(Salad!$G$14:$G$768,Table13[[#This Row],[Items Name]],Salad!$C$14:$C$768)</f>
        <v>0</v>
      </c>
      <c r="I601" s="47">
        <f>SUMIF(Sandwich!$G$14:$G$454,Table13[[#This Row],[Items Name]],Sandwich!$C$14:$C$454)</f>
        <v>0</v>
      </c>
      <c r="J601" s="47">
        <f>SUMIF(Breakfast!$G$14:$G$164,Table13[[#This Row],[Items Name]],Breakfast!$C$14:$C$164)</f>
        <v>0</v>
      </c>
      <c r="K601" s="47">
        <f>SUMIF(Pasta!$G$14:$G$99,Table13[[#This Row],[Items Name]],Pasta!$C$14:$C$99)</f>
        <v>0</v>
      </c>
      <c r="L601" s="47">
        <f>SUMIF(Dessert!$G$14:$G$40,Table13[[#This Row],[Items Name]],Dessert!$C$14:$C$40)</f>
        <v>0</v>
      </c>
      <c r="M601" s="70">
        <f>Table1[[#This Row],[isWarehouse&amp;Direct]]</f>
        <v>0</v>
      </c>
      <c r="N601" s="70">
        <f>Table1[[#This Row],[isFinished]]</f>
        <v>0</v>
      </c>
    </row>
    <row r="602" spans="2:14">
      <c r="C602" s="1">
        <f>Table1[[#This Row],[Code]]</f>
        <v>140050</v>
      </c>
      <c r="D602">
        <f>Table1[[#This Row],[Items Name]]</f>
        <v>0</v>
      </c>
      <c r="E602" s="47" t="str">
        <f>Table1[[#This Row],[Unit]]</f>
        <v>Each</v>
      </c>
      <c r="F602" s="47">
        <f>+Table13[[#This Row],[Souce]]+Table13[[#This Row],[Salad]]+Table13[[#This Row],[Sandwich]]+Table13[[#This Row],[Breacfast]]+Table13[[#This Row],[Pasta]]+Table13[[#This Row],[Dessert]]</f>
        <v>0</v>
      </c>
      <c r="G602" s="47">
        <f>SUMIF(Souce!$G$14:$G$357,Table13[[#This Row],[Items Name]],Souce!$C$14:$C$357)</f>
        <v>0</v>
      </c>
      <c r="H602" s="47">
        <f>SUMIF(Salad!$G$14:$G$768,Table13[[#This Row],[Items Name]],Salad!$C$14:$C$768)</f>
        <v>0</v>
      </c>
      <c r="I602" s="47">
        <f>SUMIF(Sandwich!$G$14:$G$454,Table13[[#This Row],[Items Name]],Sandwich!$C$14:$C$454)</f>
        <v>0</v>
      </c>
      <c r="J602" s="47">
        <f>SUMIF(Breakfast!$G$14:$G$164,Table13[[#This Row],[Items Name]],Breakfast!$C$14:$C$164)</f>
        <v>0</v>
      </c>
      <c r="K602" s="47">
        <f>SUMIF(Pasta!$G$14:$G$99,Table13[[#This Row],[Items Name]],Pasta!$C$14:$C$99)</f>
        <v>0</v>
      </c>
      <c r="L602" s="47">
        <f>SUMIF(Dessert!$G$14:$G$40,Table13[[#This Row],[Items Name]],Dessert!$C$14:$C$40)</f>
        <v>0</v>
      </c>
      <c r="M602" s="70">
        <f>Table1[[#This Row],[isWarehouse&amp;Direct]]</f>
        <v>0</v>
      </c>
      <c r="N602" s="70">
        <f>Table1[[#This Row],[isFinished]]</f>
        <v>0</v>
      </c>
    </row>
    <row r="603" spans="2:14">
      <c r="C603" s="1">
        <f>Table1[[#This Row],[Code]]</f>
        <v>140051</v>
      </c>
      <c r="D603">
        <f>Table1[[#This Row],[Items Name]]</f>
        <v>0</v>
      </c>
      <c r="E603" s="47" t="str">
        <f>Table1[[#This Row],[Unit]]</f>
        <v>Each</v>
      </c>
      <c r="F603" s="47">
        <f>+Table13[[#This Row],[Souce]]+Table13[[#This Row],[Salad]]+Table13[[#This Row],[Sandwich]]+Table13[[#This Row],[Breacfast]]+Table13[[#This Row],[Pasta]]+Table13[[#This Row],[Dessert]]</f>
        <v>0</v>
      </c>
      <c r="G603" s="47">
        <f>SUMIF(Souce!$G$14:$G$357,Table13[[#This Row],[Items Name]],Souce!$C$14:$C$357)</f>
        <v>0</v>
      </c>
      <c r="H603" s="47">
        <f>SUMIF(Salad!$G$14:$G$768,Table13[[#This Row],[Items Name]],Salad!$C$14:$C$768)</f>
        <v>0</v>
      </c>
      <c r="I603" s="47">
        <f>SUMIF(Sandwich!$G$14:$G$454,Table13[[#This Row],[Items Name]],Sandwich!$C$14:$C$454)</f>
        <v>0</v>
      </c>
      <c r="J603" s="47">
        <f>SUMIF(Breakfast!$G$14:$G$164,Table13[[#This Row],[Items Name]],Breakfast!$C$14:$C$164)</f>
        <v>0</v>
      </c>
      <c r="K603" s="47">
        <f>SUMIF(Pasta!$G$14:$G$99,Table13[[#This Row],[Items Name]],Pasta!$C$14:$C$99)</f>
        <v>0</v>
      </c>
      <c r="L603" s="47">
        <f>SUMIF(Dessert!$G$14:$G$40,Table13[[#This Row],[Items Name]],Dessert!$C$14:$C$40)</f>
        <v>0</v>
      </c>
      <c r="M603" s="70">
        <f>Table1[[#This Row],[isWarehouse&amp;Direct]]</f>
        <v>0</v>
      </c>
      <c r="N603" s="70">
        <f>Table1[[#This Row],[isFinished]]</f>
        <v>0</v>
      </c>
    </row>
    <row r="604" spans="2:14">
      <c r="C604" s="1">
        <f>Table1[[#This Row],[Code]]</f>
        <v>140052</v>
      </c>
      <c r="D604">
        <f>Table1[[#This Row],[Items Name]]</f>
        <v>0</v>
      </c>
      <c r="E604" s="47" t="str">
        <f>Table1[[#This Row],[Unit]]</f>
        <v>Each</v>
      </c>
      <c r="F604" s="47">
        <f>+Table13[[#This Row],[Souce]]+Table13[[#This Row],[Salad]]+Table13[[#This Row],[Sandwich]]+Table13[[#This Row],[Breacfast]]+Table13[[#This Row],[Pasta]]+Table13[[#This Row],[Dessert]]</f>
        <v>0</v>
      </c>
      <c r="G604" s="47">
        <f>SUMIF(Souce!$G$14:$G$357,Table13[[#This Row],[Items Name]],Souce!$C$14:$C$357)</f>
        <v>0</v>
      </c>
      <c r="H604" s="47">
        <f>SUMIF(Salad!$G$14:$G$768,Table13[[#This Row],[Items Name]],Salad!$C$14:$C$768)</f>
        <v>0</v>
      </c>
      <c r="I604" s="47">
        <f>SUMIF(Sandwich!$G$14:$G$454,Table13[[#This Row],[Items Name]],Sandwich!$C$14:$C$454)</f>
        <v>0</v>
      </c>
      <c r="J604" s="47">
        <f>SUMIF(Breakfast!$G$14:$G$164,Table13[[#This Row],[Items Name]],Breakfast!$C$14:$C$164)</f>
        <v>0</v>
      </c>
      <c r="K604" s="47">
        <f>SUMIF(Pasta!$G$14:$G$99,Table13[[#This Row],[Items Name]],Pasta!$C$14:$C$99)</f>
        <v>0</v>
      </c>
      <c r="L604" s="47">
        <f>SUMIF(Dessert!$G$14:$G$40,Table13[[#This Row],[Items Name]],Dessert!$C$14:$C$40)</f>
        <v>0</v>
      </c>
      <c r="M604" s="70">
        <f>Table1[[#This Row],[isWarehouse&amp;Direct]]</f>
        <v>0</v>
      </c>
      <c r="N604" s="70">
        <f>Table1[[#This Row],[isFinished]]</f>
        <v>0</v>
      </c>
    </row>
    <row r="605" spans="2:14">
      <c r="C605" s="1">
        <f>Table1[[#This Row],[Code]]</f>
        <v>140053</v>
      </c>
      <c r="D605">
        <f>Table1[[#This Row],[Items Name]]</f>
        <v>0</v>
      </c>
      <c r="E605" s="47" t="str">
        <f>Table1[[#This Row],[Unit]]</f>
        <v>Each</v>
      </c>
      <c r="F605" s="47">
        <f>+Table13[[#This Row],[Souce]]+Table13[[#This Row],[Salad]]+Table13[[#This Row],[Sandwich]]+Table13[[#This Row],[Breacfast]]+Table13[[#This Row],[Pasta]]+Table13[[#This Row],[Dessert]]</f>
        <v>0</v>
      </c>
      <c r="G605" s="47">
        <f>SUMIF(Souce!$G$14:$G$357,Table13[[#This Row],[Items Name]],Souce!$C$14:$C$357)</f>
        <v>0</v>
      </c>
      <c r="H605" s="47">
        <f>SUMIF(Salad!$G$14:$G$768,Table13[[#This Row],[Items Name]],Salad!$C$14:$C$768)</f>
        <v>0</v>
      </c>
      <c r="I605" s="47">
        <f>SUMIF(Sandwich!$G$14:$G$454,Table13[[#This Row],[Items Name]],Sandwich!$C$14:$C$454)</f>
        <v>0</v>
      </c>
      <c r="J605" s="47">
        <f>SUMIF(Breakfast!$G$14:$G$164,Table13[[#This Row],[Items Name]],Breakfast!$C$14:$C$164)</f>
        <v>0</v>
      </c>
      <c r="K605" s="47">
        <f>SUMIF(Pasta!$G$14:$G$99,Table13[[#This Row],[Items Name]],Pasta!$C$14:$C$99)</f>
        <v>0</v>
      </c>
      <c r="L605" s="47">
        <f>SUMIF(Dessert!$G$14:$G$40,Table13[[#This Row],[Items Name]],Dessert!$C$14:$C$40)</f>
        <v>0</v>
      </c>
      <c r="M605" s="70">
        <f>Table1[[#This Row],[isWarehouse&amp;Direct]]</f>
        <v>0</v>
      </c>
      <c r="N605" s="70">
        <f>Table1[[#This Row],[isFinished]]</f>
        <v>0</v>
      </c>
    </row>
    <row r="606" spans="2:14">
      <c r="C606" s="1">
        <f>Table1[[#This Row],[Code]]</f>
        <v>140054</v>
      </c>
      <c r="D606">
        <f>Table1[[#This Row],[Items Name]]</f>
        <v>0</v>
      </c>
      <c r="E606" s="47" t="str">
        <f>Table1[[#This Row],[Unit]]</f>
        <v>Each</v>
      </c>
      <c r="F606" s="47">
        <f>+Table13[[#This Row],[Souce]]+Table13[[#This Row],[Salad]]+Table13[[#This Row],[Sandwich]]+Table13[[#This Row],[Breacfast]]+Table13[[#This Row],[Pasta]]+Table13[[#This Row],[Dessert]]</f>
        <v>0</v>
      </c>
      <c r="G606" s="47">
        <f>SUMIF(Souce!$G$14:$G$357,Table13[[#This Row],[Items Name]],Souce!$C$14:$C$357)</f>
        <v>0</v>
      </c>
      <c r="H606" s="47">
        <f>SUMIF(Salad!$G$14:$G$768,Table13[[#This Row],[Items Name]],Salad!$C$14:$C$768)</f>
        <v>0</v>
      </c>
      <c r="I606" s="47">
        <f>SUMIF(Sandwich!$G$14:$G$454,Table13[[#This Row],[Items Name]],Sandwich!$C$14:$C$454)</f>
        <v>0</v>
      </c>
      <c r="J606" s="47">
        <f>SUMIF(Breakfast!$G$14:$G$164,Table13[[#This Row],[Items Name]],Breakfast!$C$14:$C$164)</f>
        <v>0</v>
      </c>
      <c r="K606" s="47">
        <f>SUMIF(Pasta!$G$14:$G$99,Table13[[#This Row],[Items Name]],Pasta!$C$14:$C$99)</f>
        <v>0</v>
      </c>
      <c r="L606" s="47">
        <f>SUMIF(Dessert!$G$14:$G$40,Table13[[#This Row],[Items Name]],Dessert!$C$14:$C$40)</f>
        <v>0</v>
      </c>
      <c r="M606" s="70">
        <f>Table1[[#This Row],[isWarehouse&amp;Direct]]</f>
        <v>0</v>
      </c>
      <c r="N606" s="70">
        <f>Table1[[#This Row],[isFinished]]</f>
        <v>0</v>
      </c>
    </row>
    <row r="607" spans="2:14">
      <c r="C607" s="1">
        <f>Table1[[#This Row],[Code]]</f>
        <v>140055</v>
      </c>
      <c r="D607">
        <f>Table1[[#This Row],[Items Name]]</f>
        <v>0</v>
      </c>
      <c r="E607" s="47" t="str">
        <f>Table1[[#This Row],[Unit]]</f>
        <v>Each</v>
      </c>
      <c r="F607" s="47">
        <f>+Table13[[#This Row],[Souce]]+Table13[[#This Row],[Salad]]+Table13[[#This Row],[Sandwich]]+Table13[[#This Row],[Breacfast]]+Table13[[#This Row],[Pasta]]+Table13[[#This Row],[Dessert]]</f>
        <v>0</v>
      </c>
      <c r="G607" s="47">
        <f>SUMIF(Souce!$G$14:$G$357,Table13[[#This Row],[Items Name]],Souce!$C$14:$C$357)</f>
        <v>0</v>
      </c>
      <c r="H607" s="47">
        <f>SUMIF(Salad!$G$14:$G$768,Table13[[#This Row],[Items Name]],Salad!$C$14:$C$768)</f>
        <v>0</v>
      </c>
      <c r="I607" s="47">
        <f>SUMIF(Sandwich!$G$14:$G$454,Table13[[#This Row],[Items Name]],Sandwich!$C$14:$C$454)</f>
        <v>0</v>
      </c>
      <c r="J607" s="47">
        <f>SUMIF(Breakfast!$G$14:$G$164,Table13[[#This Row],[Items Name]],Breakfast!$C$14:$C$164)</f>
        <v>0</v>
      </c>
      <c r="K607" s="47">
        <f>SUMIF(Pasta!$G$14:$G$99,Table13[[#This Row],[Items Name]],Pasta!$C$14:$C$99)</f>
        <v>0</v>
      </c>
      <c r="L607" s="47">
        <f>SUMIF(Dessert!$G$14:$G$40,Table13[[#This Row],[Items Name]],Dessert!$C$14:$C$40)</f>
        <v>0</v>
      </c>
      <c r="M607" s="70">
        <f>Table1[[#This Row],[isWarehouse&amp;Direct]]</f>
        <v>0</v>
      </c>
      <c r="N607" s="70">
        <f>Table1[[#This Row],[isFinished]]</f>
        <v>0</v>
      </c>
    </row>
    <row r="608" spans="2:14">
      <c r="C608" s="1">
        <f>Table1[[#This Row],[Code]]</f>
        <v>140056</v>
      </c>
      <c r="D608">
        <f>Table1[[#This Row],[Items Name]]</f>
        <v>0</v>
      </c>
      <c r="E608" s="47" t="str">
        <f>Table1[[#This Row],[Unit]]</f>
        <v>Each</v>
      </c>
      <c r="F608" s="47">
        <f>+Table13[[#This Row],[Souce]]+Table13[[#This Row],[Salad]]+Table13[[#This Row],[Sandwich]]+Table13[[#This Row],[Breacfast]]+Table13[[#This Row],[Pasta]]+Table13[[#This Row],[Dessert]]</f>
        <v>0</v>
      </c>
      <c r="G608" s="47">
        <f>SUMIF(Souce!$G$14:$G$357,Table13[[#This Row],[Items Name]],Souce!$C$14:$C$357)</f>
        <v>0</v>
      </c>
      <c r="H608" s="47">
        <f>SUMIF(Salad!$G$14:$G$768,Table13[[#This Row],[Items Name]],Salad!$C$14:$C$768)</f>
        <v>0</v>
      </c>
      <c r="I608" s="47">
        <f>SUMIF(Sandwich!$G$14:$G$454,Table13[[#This Row],[Items Name]],Sandwich!$C$14:$C$454)</f>
        <v>0</v>
      </c>
      <c r="J608" s="47">
        <f>SUMIF(Breakfast!$G$14:$G$164,Table13[[#This Row],[Items Name]],Breakfast!$C$14:$C$164)</f>
        <v>0</v>
      </c>
      <c r="K608" s="47">
        <f>SUMIF(Pasta!$G$14:$G$99,Table13[[#This Row],[Items Name]],Pasta!$C$14:$C$99)</f>
        <v>0</v>
      </c>
      <c r="L608" s="47">
        <f>SUMIF(Dessert!$G$14:$G$40,Table13[[#This Row],[Items Name]],Dessert!$C$14:$C$40)</f>
        <v>0</v>
      </c>
      <c r="M608" s="70">
        <f>Table1[[#This Row],[isWarehouse&amp;Direct]]</f>
        <v>0</v>
      </c>
      <c r="N608" s="70">
        <f>Table1[[#This Row],[isFinished]]</f>
        <v>0</v>
      </c>
    </row>
    <row r="609" spans="2:14">
      <c r="C609" s="1">
        <f>Table1[[#This Row],[Code]]</f>
        <v>140057</v>
      </c>
      <c r="D609">
        <f>Table1[[#This Row],[Items Name]]</f>
        <v>0</v>
      </c>
      <c r="E609" s="47" t="str">
        <f>Table1[[#This Row],[Unit]]</f>
        <v>Each</v>
      </c>
      <c r="F609" s="47">
        <f>+Table13[[#This Row],[Souce]]+Table13[[#This Row],[Salad]]+Table13[[#This Row],[Sandwich]]+Table13[[#This Row],[Breacfast]]+Table13[[#This Row],[Pasta]]+Table13[[#This Row],[Dessert]]</f>
        <v>0</v>
      </c>
      <c r="G609" s="47">
        <f>SUMIF(Souce!$G$14:$G$357,Table13[[#This Row],[Items Name]],Souce!$C$14:$C$357)</f>
        <v>0</v>
      </c>
      <c r="H609" s="47">
        <f>SUMIF(Salad!$G$14:$G$768,Table13[[#This Row],[Items Name]],Salad!$C$14:$C$768)</f>
        <v>0</v>
      </c>
      <c r="I609" s="47">
        <f>SUMIF(Sandwich!$G$14:$G$454,Table13[[#This Row],[Items Name]],Sandwich!$C$14:$C$454)</f>
        <v>0</v>
      </c>
      <c r="J609" s="47">
        <f>SUMIF(Breakfast!$G$14:$G$164,Table13[[#This Row],[Items Name]],Breakfast!$C$14:$C$164)</f>
        <v>0</v>
      </c>
      <c r="K609" s="47">
        <f>SUMIF(Pasta!$G$14:$G$99,Table13[[#This Row],[Items Name]],Pasta!$C$14:$C$99)</f>
        <v>0</v>
      </c>
      <c r="L609" s="47">
        <f>SUMIF(Dessert!$G$14:$G$40,Table13[[#This Row],[Items Name]],Dessert!$C$14:$C$40)</f>
        <v>0</v>
      </c>
      <c r="M609" s="70">
        <f>Table1[[#This Row],[isWarehouse&amp;Direct]]</f>
        <v>0</v>
      </c>
      <c r="N609" s="70">
        <f>Table1[[#This Row],[isFinished]]</f>
        <v>0</v>
      </c>
    </row>
    <row r="610" spans="2:14">
      <c r="C610" s="1">
        <f>Table1[[#This Row],[Code]]</f>
        <v>140058</v>
      </c>
      <c r="D610">
        <f>Table1[[#This Row],[Items Name]]</f>
        <v>0</v>
      </c>
      <c r="E610" s="47" t="str">
        <f>Table1[[#This Row],[Unit]]</f>
        <v>Each</v>
      </c>
      <c r="F610" s="47">
        <f>+Table13[[#This Row],[Souce]]+Table13[[#This Row],[Salad]]+Table13[[#This Row],[Sandwich]]+Table13[[#This Row],[Breacfast]]+Table13[[#This Row],[Pasta]]+Table13[[#This Row],[Dessert]]</f>
        <v>0</v>
      </c>
      <c r="G610" s="47">
        <f>SUMIF(Souce!$G$14:$G$357,Table13[[#This Row],[Items Name]],Souce!$C$14:$C$357)</f>
        <v>0</v>
      </c>
      <c r="H610" s="47">
        <f>SUMIF(Salad!$G$14:$G$768,Table13[[#This Row],[Items Name]],Salad!$C$14:$C$768)</f>
        <v>0</v>
      </c>
      <c r="I610" s="47">
        <f>SUMIF(Sandwich!$G$14:$G$454,Table13[[#This Row],[Items Name]],Sandwich!$C$14:$C$454)</f>
        <v>0</v>
      </c>
      <c r="J610" s="47">
        <f>SUMIF(Breakfast!$G$14:$G$164,Table13[[#This Row],[Items Name]],Breakfast!$C$14:$C$164)</f>
        <v>0</v>
      </c>
      <c r="K610" s="47">
        <f>SUMIF(Pasta!$G$14:$G$99,Table13[[#This Row],[Items Name]],Pasta!$C$14:$C$99)</f>
        <v>0</v>
      </c>
      <c r="L610" s="47">
        <f>SUMIF(Dessert!$G$14:$G$40,Table13[[#This Row],[Items Name]],Dessert!$C$14:$C$40)</f>
        <v>0</v>
      </c>
      <c r="M610" s="70">
        <f>Table1[[#This Row],[isWarehouse&amp;Direct]]</f>
        <v>0</v>
      </c>
      <c r="N610" s="70">
        <f>Table1[[#This Row],[isFinished]]</f>
        <v>0</v>
      </c>
    </row>
    <row r="611" spans="2:14">
      <c r="C611" s="1">
        <f>Table1[[#This Row],[Code]]</f>
        <v>140059</v>
      </c>
      <c r="D611">
        <f>Table1[[#This Row],[Items Name]]</f>
        <v>0</v>
      </c>
      <c r="E611" s="47" t="str">
        <f>Table1[[#This Row],[Unit]]</f>
        <v>Each</v>
      </c>
      <c r="F611" s="47">
        <f>+Table13[[#This Row],[Souce]]+Table13[[#This Row],[Salad]]+Table13[[#This Row],[Sandwich]]+Table13[[#This Row],[Breacfast]]+Table13[[#This Row],[Pasta]]+Table13[[#This Row],[Dessert]]</f>
        <v>0</v>
      </c>
      <c r="G611" s="47">
        <f>SUMIF(Souce!$G$14:$G$357,Table13[[#This Row],[Items Name]],Souce!$C$14:$C$357)</f>
        <v>0</v>
      </c>
      <c r="H611" s="47">
        <f>SUMIF(Salad!$G$14:$G$768,Table13[[#This Row],[Items Name]],Salad!$C$14:$C$768)</f>
        <v>0</v>
      </c>
      <c r="I611" s="47">
        <f>SUMIF(Sandwich!$G$14:$G$454,Table13[[#This Row],[Items Name]],Sandwich!$C$14:$C$454)</f>
        <v>0</v>
      </c>
      <c r="J611" s="47">
        <f>SUMIF(Breakfast!$G$14:$G$164,Table13[[#This Row],[Items Name]],Breakfast!$C$14:$C$164)</f>
        <v>0</v>
      </c>
      <c r="K611" s="47">
        <f>SUMIF(Pasta!$G$14:$G$99,Table13[[#This Row],[Items Name]],Pasta!$C$14:$C$99)</f>
        <v>0</v>
      </c>
      <c r="L611" s="47">
        <f>SUMIF(Dessert!$G$14:$G$40,Table13[[#This Row],[Items Name]],Dessert!$C$14:$C$40)</f>
        <v>0</v>
      </c>
      <c r="M611" s="70">
        <f>Table1[[#This Row],[isWarehouse&amp;Direct]]</f>
        <v>0</v>
      </c>
      <c r="N611" s="70">
        <f>Table1[[#This Row],[isFinished]]</f>
        <v>0</v>
      </c>
    </row>
    <row r="612" spans="2:14">
      <c r="B612" t="s">
        <v>570</v>
      </c>
      <c r="C612" s="1">
        <f>Table1[[#This Row],[Code]]</f>
        <v>140060</v>
      </c>
      <c r="D612" t="str">
        <f>Table1[[#This Row],[Items Name]]</f>
        <v>Carrot Cake</v>
      </c>
      <c r="E612" s="47" t="str">
        <f>Table1[[#This Row],[Unit]]</f>
        <v>Each</v>
      </c>
      <c r="F612" s="47">
        <f>+Table13[[#This Row],[Souce]]+Table13[[#This Row],[Salad]]+Table13[[#This Row],[Sandwich]]+Table13[[#This Row],[Breacfast]]+Table13[[#This Row],[Pasta]]+Table13[[#This Row],[Dessert]]</f>
        <v>0</v>
      </c>
      <c r="G612" s="47">
        <f>SUMIF(Souce!$G$14:$G$357,Table13[[#This Row],[Items Name]],Souce!$C$14:$C$357)</f>
        <v>0</v>
      </c>
      <c r="H612" s="47">
        <f>SUMIF(Salad!$G$14:$G$768,Table13[[#This Row],[Items Name]],Salad!$C$14:$C$768)</f>
        <v>0</v>
      </c>
      <c r="I612" s="47">
        <f>SUMIF(Sandwich!$G$14:$G$454,Table13[[#This Row],[Items Name]],Sandwich!$C$14:$C$454)</f>
        <v>0</v>
      </c>
      <c r="J612" s="47">
        <f>SUMIF(Breakfast!$G$14:$G$164,Table13[[#This Row],[Items Name]],Breakfast!$C$14:$C$164)</f>
        <v>0</v>
      </c>
      <c r="K612" s="47">
        <f>SUMIF(Pasta!$G$14:$G$99,Table13[[#This Row],[Items Name]],Pasta!$C$14:$C$99)</f>
        <v>0</v>
      </c>
      <c r="L612" s="47">
        <f>SUMIF(Dessert!$G$14:$G$40,Table13[[#This Row],[Items Name]],Dessert!$C$14:$C$40)</f>
        <v>0</v>
      </c>
      <c r="M612" s="70">
        <f>Table1[[#This Row],[isWarehouse&amp;Direct]]</f>
        <v>0</v>
      </c>
      <c r="N612" s="70">
        <f>Table1[[#This Row],[isFinished]]</f>
        <v>0</v>
      </c>
    </row>
    <row r="613" spans="2:14">
      <c r="C613" s="1">
        <f>Table1[[#This Row],[Code]]</f>
        <v>140061</v>
      </c>
      <c r="D613" t="str">
        <f>Table1[[#This Row],[Items Name]]</f>
        <v>Red Velvet</v>
      </c>
      <c r="E613" s="47" t="str">
        <f>Table1[[#This Row],[Unit]]</f>
        <v>Each</v>
      </c>
      <c r="F613" s="47">
        <f>+Table13[[#This Row],[Souce]]+Table13[[#This Row],[Salad]]+Table13[[#This Row],[Sandwich]]+Table13[[#This Row],[Breacfast]]+Table13[[#This Row],[Pasta]]+Table13[[#This Row],[Dessert]]</f>
        <v>0</v>
      </c>
      <c r="G613" s="47">
        <f>SUMIF(Souce!$G$14:$G$357,Table13[[#This Row],[Items Name]],Souce!$C$14:$C$357)</f>
        <v>0</v>
      </c>
      <c r="H613" s="47">
        <f>SUMIF(Salad!$G$14:$G$768,Table13[[#This Row],[Items Name]],Salad!$C$14:$C$768)</f>
        <v>0</v>
      </c>
      <c r="I613" s="47">
        <f>SUMIF(Sandwich!$G$14:$G$454,Table13[[#This Row],[Items Name]],Sandwich!$C$14:$C$454)</f>
        <v>0</v>
      </c>
      <c r="J613" s="47">
        <f>SUMIF(Breakfast!$G$14:$G$164,Table13[[#This Row],[Items Name]],Breakfast!$C$14:$C$164)</f>
        <v>0</v>
      </c>
      <c r="K613" s="47">
        <f>SUMIF(Pasta!$G$14:$G$99,Table13[[#This Row],[Items Name]],Pasta!$C$14:$C$99)</f>
        <v>0</v>
      </c>
      <c r="L613" s="47">
        <f>SUMIF(Dessert!$G$14:$G$40,Table13[[#This Row],[Items Name]],Dessert!$C$14:$C$40)</f>
        <v>0</v>
      </c>
      <c r="M613" s="70">
        <f>Table1[[#This Row],[isWarehouse&amp;Direct]]</f>
        <v>0</v>
      </c>
      <c r="N613" s="70">
        <f>Table1[[#This Row],[isFinished]]</f>
        <v>0</v>
      </c>
    </row>
    <row r="614" spans="2:14">
      <c r="C614" s="1">
        <f>Table1[[#This Row],[Code]]</f>
        <v>140062</v>
      </c>
      <c r="D614" t="str">
        <f>Table1[[#This Row],[Items Name]]</f>
        <v>Pistacho Cake</v>
      </c>
      <c r="E614" s="47" t="str">
        <f>Table1[[#This Row],[Unit]]</f>
        <v>Each</v>
      </c>
      <c r="F614" s="47">
        <f>+Table13[[#This Row],[Souce]]+Table13[[#This Row],[Salad]]+Table13[[#This Row],[Sandwich]]+Table13[[#This Row],[Breacfast]]+Table13[[#This Row],[Pasta]]+Table13[[#This Row],[Dessert]]</f>
        <v>0</v>
      </c>
      <c r="G614" s="47">
        <f>SUMIF(Souce!$G$14:$G$357,Table13[[#This Row],[Items Name]],Souce!$C$14:$C$357)</f>
        <v>0</v>
      </c>
      <c r="H614" s="47">
        <f>SUMIF(Salad!$G$14:$G$768,Table13[[#This Row],[Items Name]],Salad!$C$14:$C$768)</f>
        <v>0</v>
      </c>
      <c r="I614" s="47">
        <f>SUMIF(Sandwich!$G$14:$G$454,Table13[[#This Row],[Items Name]],Sandwich!$C$14:$C$454)</f>
        <v>0</v>
      </c>
      <c r="J614" s="47">
        <f>SUMIF(Breakfast!$G$14:$G$164,Table13[[#This Row],[Items Name]],Breakfast!$C$14:$C$164)</f>
        <v>0</v>
      </c>
      <c r="K614" s="47">
        <f>SUMIF(Pasta!$G$14:$G$99,Table13[[#This Row],[Items Name]],Pasta!$C$14:$C$99)</f>
        <v>0</v>
      </c>
      <c r="L614" s="47">
        <f>SUMIF(Dessert!$G$14:$G$40,Table13[[#This Row],[Items Name]],Dessert!$C$14:$C$40)</f>
        <v>0</v>
      </c>
      <c r="M614" s="70">
        <f>Table1[[#This Row],[isWarehouse&amp;Direct]]</f>
        <v>0</v>
      </c>
      <c r="N614" s="70">
        <f>Table1[[#This Row],[isFinished]]</f>
        <v>0</v>
      </c>
    </row>
    <row r="615" spans="2:14">
      <c r="C615" s="1">
        <f>Table1[[#This Row],[Code]]</f>
        <v>140063</v>
      </c>
      <c r="D615" t="str">
        <f>Table1[[#This Row],[Items Name]]</f>
        <v>Oreo Cake</v>
      </c>
      <c r="E615" s="47" t="str">
        <f>Table1[[#This Row],[Unit]]</f>
        <v>Each</v>
      </c>
      <c r="F615" s="47">
        <f>+Table13[[#This Row],[Souce]]+Table13[[#This Row],[Salad]]+Table13[[#This Row],[Sandwich]]+Table13[[#This Row],[Breacfast]]+Table13[[#This Row],[Pasta]]+Table13[[#This Row],[Dessert]]</f>
        <v>0</v>
      </c>
      <c r="G615" s="47">
        <f>SUMIF(Souce!$G$14:$G$357,Table13[[#This Row],[Items Name]],Souce!$C$14:$C$357)</f>
        <v>0</v>
      </c>
      <c r="H615" s="47">
        <f>SUMIF(Salad!$G$14:$G$768,Table13[[#This Row],[Items Name]],Salad!$C$14:$C$768)</f>
        <v>0</v>
      </c>
      <c r="I615" s="47">
        <f>SUMIF(Sandwich!$G$14:$G$454,Table13[[#This Row],[Items Name]],Sandwich!$C$14:$C$454)</f>
        <v>0</v>
      </c>
      <c r="J615" s="47">
        <f>SUMIF(Breakfast!$G$14:$G$164,Table13[[#This Row],[Items Name]],Breakfast!$C$14:$C$164)</f>
        <v>0</v>
      </c>
      <c r="K615" s="47">
        <f>SUMIF(Pasta!$G$14:$G$99,Table13[[#This Row],[Items Name]],Pasta!$C$14:$C$99)</f>
        <v>0</v>
      </c>
      <c r="L615" s="47">
        <f>SUMIF(Dessert!$G$14:$G$40,Table13[[#This Row],[Items Name]],Dessert!$C$14:$C$40)</f>
        <v>0</v>
      </c>
      <c r="M615" s="70">
        <f>Table1[[#This Row],[isWarehouse&amp;Direct]]</f>
        <v>0</v>
      </c>
      <c r="N615" s="70">
        <f>Table1[[#This Row],[isFinished]]</f>
        <v>0</v>
      </c>
    </row>
    <row r="616" spans="2:14">
      <c r="C616" s="1">
        <f>Table1[[#This Row],[Code]]</f>
        <v>140064</v>
      </c>
      <c r="D616" t="str">
        <f>Table1[[#This Row],[Items Name]]</f>
        <v>Roman Cake</v>
      </c>
      <c r="E616" s="47" t="str">
        <f>Table1[[#This Row],[Unit]]</f>
        <v>Each</v>
      </c>
      <c r="F616" s="47">
        <f>+Table13[[#This Row],[Souce]]+Table13[[#This Row],[Salad]]+Table13[[#This Row],[Sandwich]]+Table13[[#This Row],[Breacfast]]+Table13[[#This Row],[Pasta]]+Table13[[#This Row],[Dessert]]</f>
        <v>0</v>
      </c>
      <c r="G616" s="47">
        <f>SUMIF(Souce!$G$14:$G$357,Table13[[#This Row],[Items Name]],Souce!$C$14:$C$357)</f>
        <v>0</v>
      </c>
      <c r="H616" s="47">
        <f>SUMIF(Salad!$G$14:$G$768,Table13[[#This Row],[Items Name]],Salad!$C$14:$C$768)</f>
        <v>0</v>
      </c>
      <c r="I616" s="47">
        <f>SUMIF(Sandwich!$G$14:$G$454,Table13[[#This Row],[Items Name]],Sandwich!$C$14:$C$454)</f>
        <v>0</v>
      </c>
      <c r="J616" s="47">
        <f>SUMIF(Breakfast!$G$14:$G$164,Table13[[#This Row],[Items Name]],Breakfast!$C$14:$C$164)</f>
        <v>0</v>
      </c>
      <c r="K616" s="47">
        <f>SUMIF(Pasta!$G$14:$G$99,Table13[[#This Row],[Items Name]],Pasta!$C$14:$C$99)</f>
        <v>0</v>
      </c>
      <c r="L616" s="47">
        <f>SUMIF(Dessert!$G$14:$G$40,Table13[[#This Row],[Items Name]],Dessert!$C$14:$C$40)</f>
        <v>0</v>
      </c>
      <c r="M616" s="70">
        <f>Table1[[#This Row],[isWarehouse&amp;Direct]]</f>
        <v>0</v>
      </c>
      <c r="N616" s="70">
        <f>Table1[[#This Row],[isFinished]]</f>
        <v>0</v>
      </c>
    </row>
    <row r="617" spans="2:14">
      <c r="C617" s="1">
        <f>Table1[[#This Row],[Code]]</f>
        <v>140065</v>
      </c>
      <c r="D617" t="str">
        <f>Table1[[#This Row],[Items Name]]</f>
        <v>Chocolate Cookies</v>
      </c>
      <c r="E617" s="47" t="str">
        <f>Table1[[#This Row],[Unit]]</f>
        <v>Each</v>
      </c>
      <c r="F617" s="47">
        <f>+Table13[[#This Row],[Souce]]+Table13[[#This Row],[Salad]]+Table13[[#This Row],[Sandwich]]+Table13[[#This Row],[Breacfast]]+Table13[[#This Row],[Pasta]]+Table13[[#This Row],[Dessert]]</f>
        <v>0</v>
      </c>
      <c r="G617" s="47">
        <f>SUMIF(Souce!$G$14:$G$357,Table13[[#This Row],[Items Name]],Souce!$C$14:$C$357)</f>
        <v>0</v>
      </c>
      <c r="H617" s="47">
        <f>SUMIF(Salad!$G$14:$G$768,Table13[[#This Row],[Items Name]],Salad!$C$14:$C$768)</f>
        <v>0</v>
      </c>
      <c r="I617" s="47">
        <f>SUMIF(Sandwich!$G$14:$G$454,Table13[[#This Row],[Items Name]],Sandwich!$C$14:$C$454)</f>
        <v>0</v>
      </c>
      <c r="J617" s="47">
        <f>SUMIF(Breakfast!$G$14:$G$164,Table13[[#This Row],[Items Name]],Breakfast!$C$14:$C$164)</f>
        <v>0</v>
      </c>
      <c r="K617" s="47">
        <f>SUMIF(Pasta!$G$14:$G$99,Table13[[#This Row],[Items Name]],Pasta!$C$14:$C$99)</f>
        <v>0</v>
      </c>
      <c r="L617" s="47">
        <f>SUMIF(Dessert!$G$14:$G$40,Table13[[#This Row],[Items Name]],Dessert!$C$14:$C$40)</f>
        <v>0</v>
      </c>
      <c r="M617" s="70">
        <f>Table1[[#This Row],[isWarehouse&amp;Direct]]</f>
        <v>0</v>
      </c>
      <c r="N617" s="70">
        <f>Table1[[#This Row],[isFinished]]</f>
        <v>0</v>
      </c>
    </row>
    <row r="618" spans="2:14">
      <c r="C618" s="1">
        <f>Table1[[#This Row],[Code]]</f>
        <v>140066</v>
      </c>
      <c r="D618">
        <f>Table1[[#This Row],[Items Name]]</f>
        <v>0</v>
      </c>
      <c r="E618" s="47" t="str">
        <f>Table1[[#This Row],[Unit]]</f>
        <v>Each</v>
      </c>
      <c r="F618" s="47">
        <f>+Table13[[#This Row],[Souce]]+Table13[[#This Row],[Salad]]+Table13[[#This Row],[Sandwich]]+Table13[[#This Row],[Breacfast]]+Table13[[#This Row],[Pasta]]+Table13[[#This Row],[Dessert]]</f>
        <v>0</v>
      </c>
      <c r="G618" s="47">
        <f>SUMIF(Souce!$G$14:$G$357,Table13[[#This Row],[Items Name]],Souce!$C$14:$C$357)</f>
        <v>0</v>
      </c>
      <c r="H618" s="47">
        <f>SUMIF(Salad!$G$14:$G$768,Table13[[#This Row],[Items Name]],Salad!$C$14:$C$768)</f>
        <v>0</v>
      </c>
      <c r="I618" s="47">
        <f>SUMIF(Sandwich!$G$14:$G$454,Table13[[#This Row],[Items Name]],Sandwich!$C$14:$C$454)</f>
        <v>0</v>
      </c>
      <c r="J618" s="47">
        <f>SUMIF(Breakfast!$G$14:$G$164,Table13[[#This Row],[Items Name]],Breakfast!$C$14:$C$164)</f>
        <v>0</v>
      </c>
      <c r="K618" s="47">
        <f>SUMIF(Pasta!$G$14:$G$99,Table13[[#This Row],[Items Name]],Pasta!$C$14:$C$99)</f>
        <v>0</v>
      </c>
      <c r="L618" s="47">
        <f>SUMIF(Dessert!$G$14:$G$40,Table13[[#This Row],[Items Name]],Dessert!$C$14:$C$40)</f>
        <v>0</v>
      </c>
      <c r="M618" s="70">
        <f>Table1[[#This Row],[isWarehouse&amp;Direct]]</f>
        <v>0</v>
      </c>
      <c r="N618" s="70">
        <f>Table1[[#This Row],[isFinished]]</f>
        <v>0</v>
      </c>
    </row>
    <row r="619" spans="2:14">
      <c r="C619" s="1">
        <f>Table1[[#This Row],[Code]]</f>
        <v>140067</v>
      </c>
      <c r="D619">
        <f>Table1[[#This Row],[Items Name]]</f>
        <v>0</v>
      </c>
      <c r="E619" s="47" t="str">
        <f>Table1[[#This Row],[Unit]]</f>
        <v>Each</v>
      </c>
      <c r="F619" s="47">
        <f>+Table13[[#This Row],[Souce]]+Table13[[#This Row],[Salad]]+Table13[[#This Row],[Sandwich]]+Table13[[#This Row],[Breacfast]]+Table13[[#This Row],[Pasta]]+Table13[[#This Row],[Dessert]]</f>
        <v>0</v>
      </c>
      <c r="G619" s="47">
        <f>SUMIF(Souce!$G$14:$G$357,Table13[[#This Row],[Items Name]],Souce!$C$14:$C$357)</f>
        <v>0</v>
      </c>
      <c r="H619" s="47">
        <f>SUMIF(Salad!$G$14:$G$768,Table13[[#This Row],[Items Name]],Salad!$C$14:$C$768)</f>
        <v>0</v>
      </c>
      <c r="I619" s="47">
        <f>SUMIF(Sandwich!$G$14:$G$454,Table13[[#This Row],[Items Name]],Sandwich!$C$14:$C$454)</f>
        <v>0</v>
      </c>
      <c r="J619" s="47">
        <f>SUMIF(Breakfast!$G$14:$G$164,Table13[[#This Row],[Items Name]],Breakfast!$C$14:$C$164)</f>
        <v>0</v>
      </c>
      <c r="K619" s="47">
        <f>SUMIF(Pasta!$G$14:$G$99,Table13[[#This Row],[Items Name]],Pasta!$C$14:$C$99)</f>
        <v>0</v>
      </c>
      <c r="L619" s="47">
        <f>SUMIF(Dessert!$G$14:$G$40,Table13[[#This Row],[Items Name]],Dessert!$C$14:$C$40)</f>
        <v>0</v>
      </c>
      <c r="M619" s="70">
        <f>Table1[[#This Row],[isWarehouse&amp;Direct]]</f>
        <v>0</v>
      </c>
      <c r="N619" s="70">
        <f>Table1[[#This Row],[isFinished]]</f>
        <v>0</v>
      </c>
    </row>
    <row r="620" spans="2:14">
      <c r="C620" s="1">
        <f>Table1[[#This Row],[Code]]</f>
        <v>140068</v>
      </c>
      <c r="D620">
        <f>Table1[[#This Row],[Items Name]]</f>
        <v>0</v>
      </c>
      <c r="E620" s="47" t="str">
        <f>Table1[[#This Row],[Unit]]</f>
        <v>Each</v>
      </c>
      <c r="F620" s="47">
        <f>+Table13[[#This Row],[Souce]]+Table13[[#This Row],[Salad]]+Table13[[#This Row],[Sandwich]]+Table13[[#This Row],[Breacfast]]+Table13[[#This Row],[Pasta]]+Table13[[#This Row],[Dessert]]</f>
        <v>0</v>
      </c>
      <c r="G620" s="47">
        <f>SUMIF(Souce!$G$14:$G$357,Table13[[#This Row],[Items Name]],Souce!$C$14:$C$357)</f>
        <v>0</v>
      </c>
      <c r="H620" s="47">
        <f>SUMIF(Salad!$G$14:$G$768,Table13[[#This Row],[Items Name]],Salad!$C$14:$C$768)</f>
        <v>0</v>
      </c>
      <c r="I620" s="47">
        <f>SUMIF(Sandwich!$G$14:$G$454,Table13[[#This Row],[Items Name]],Sandwich!$C$14:$C$454)</f>
        <v>0</v>
      </c>
      <c r="J620" s="47">
        <f>SUMIF(Breakfast!$G$14:$G$164,Table13[[#This Row],[Items Name]],Breakfast!$C$14:$C$164)</f>
        <v>0</v>
      </c>
      <c r="K620" s="47">
        <f>SUMIF(Pasta!$G$14:$G$99,Table13[[#This Row],[Items Name]],Pasta!$C$14:$C$99)</f>
        <v>0</v>
      </c>
      <c r="L620" s="47">
        <f>SUMIF(Dessert!$G$14:$G$40,Table13[[#This Row],[Items Name]],Dessert!$C$14:$C$40)</f>
        <v>0</v>
      </c>
      <c r="M620" s="70">
        <f>Table1[[#This Row],[isWarehouse&amp;Direct]]</f>
        <v>0</v>
      </c>
      <c r="N620" s="70">
        <f>Table1[[#This Row],[isFinished]]</f>
        <v>0</v>
      </c>
    </row>
    <row r="621" spans="2:14">
      <c r="C621" s="1">
        <f>Table1[[#This Row],[Code]]</f>
        <v>0</v>
      </c>
      <c r="D621">
        <f>Table1[[#This Row],[Items Name]]</f>
        <v>0</v>
      </c>
      <c r="E621" s="47">
        <f>Table1[[#This Row],[Unit]]</f>
        <v>0</v>
      </c>
      <c r="F621" s="47">
        <f>+Table13[[#This Row],[Souce]]+Table13[[#This Row],[Salad]]+Table13[[#This Row],[Sandwich]]+Table13[[#This Row],[Breacfast]]+Table13[[#This Row],[Pasta]]+Table13[[#This Row],[Dessert]]</f>
        <v>0</v>
      </c>
      <c r="G621" s="47">
        <f>SUMIF(Souce!$G$14:$G$357,Table13[[#This Row],[Items Name]],Souce!$C$14:$C$357)</f>
        <v>0</v>
      </c>
      <c r="H621" s="47">
        <f>SUMIF(Salad!$G$14:$G$768,Table13[[#This Row],[Items Name]],Salad!$C$14:$C$768)</f>
        <v>0</v>
      </c>
      <c r="I621" s="47">
        <f>SUMIF(Sandwich!$G$14:$G$454,Table13[[#This Row],[Items Name]],Sandwich!$C$14:$C$454)</f>
        <v>0</v>
      </c>
      <c r="J621" s="47">
        <f>SUMIF(Breakfast!$G$14:$G$164,Table13[[#This Row],[Items Name]],Breakfast!$C$14:$C$164)</f>
        <v>0</v>
      </c>
      <c r="K621" s="47">
        <f>SUMIF(Pasta!$G$14:$G$99,Table13[[#This Row],[Items Name]],Pasta!$C$14:$C$99)</f>
        <v>0</v>
      </c>
      <c r="L621" s="47">
        <f>SUMIF(Dessert!$G$14:$G$40,Table13[[#This Row],[Items Name]],Dessert!$C$14:$C$40)</f>
        <v>0</v>
      </c>
      <c r="M621" s="70">
        <f>Table1[[#This Row],[isWarehouse&amp;Direct]]</f>
        <v>0</v>
      </c>
      <c r="N621" s="70">
        <f>Table1[[#This Row],[isFinished]]</f>
        <v>0</v>
      </c>
    </row>
    <row r="622" spans="2:14">
      <c r="C622" s="2">
        <f>Table1[[#This Row],[Code]]</f>
        <v>0</v>
      </c>
      <c r="D622">
        <f>Table1[[#This Row],[Items Name]]</f>
        <v>0</v>
      </c>
      <c r="E622" s="47">
        <f>Table1[[#This Row],[Unit]]</f>
        <v>0</v>
      </c>
      <c r="F622" s="47">
        <f>+Table13[[#This Row],[Souce]]+Table13[[#This Row],[Salad]]+Table13[[#This Row],[Sandwich]]+Table13[[#This Row],[Breacfast]]+Table13[[#This Row],[Pasta]]+Table13[[#This Row],[Dessert]]</f>
        <v>0</v>
      </c>
      <c r="G622" s="47">
        <f>SUMIF(Souce!$G$14:$G$357,Table13[[#This Row],[Items Name]],Souce!$C$14:$C$357)</f>
        <v>0</v>
      </c>
      <c r="H622" s="47">
        <f>SUMIF(Salad!$G$14:$G$768,Table13[[#This Row],[Items Name]],Salad!$C$14:$C$768)</f>
        <v>0</v>
      </c>
      <c r="I622" s="47">
        <f>SUMIF(Sandwich!$G$14:$G$454,Table13[[#This Row],[Items Name]],Sandwich!$C$14:$C$454)</f>
        <v>0</v>
      </c>
      <c r="J622" s="47">
        <f>SUMIF(Breakfast!$G$14:$G$164,Table13[[#This Row],[Items Name]],Breakfast!$C$14:$C$164)</f>
        <v>0</v>
      </c>
      <c r="K622" s="47">
        <f>SUMIF(Pasta!$G$14:$G$99,Table13[[#This Row],[Items Name]],Pasta!$C$14:$C$99)</f>
        <v>0</v>
      </c>
      <c r="L622" s="47">
        <f>SUMIF(Dessert!$G$14:$G$40,Table13[[#This Row],[Items Name]],Dessert!$C$14:$C$40)</f>
        <v>0</v>
      </c>
      <c r="M622" s="70">
        <f>Table1[[#This Row],[isWarehouse&amp;Direct]]</f>
        <v>0</v>
      </c>
      <c r="N622" s="70">
        <f>Table1[[#This Row],[isFinished]]</f>
        <v>0</v>
      </c>
    </row>
    <row r="623" spans="2:14">
      <c r="C623" s="1">
        <f>Table1[[#This Row],[Code]]</f>
        <v>0</v>
      </c>
      <c r="D623">
        <f>Table1[[#This Row],[Items Name]]</f>
        <v>0</v>
      </c>
      <c r="E623" s="47">
        <f>Table1[[#This Row],[Unit]]</f>
        <v>0</v>
      </c>
      <c r="F623" s="47">
        <f>+Table13[[#This Row],[Souce]]+Table13[[#This Row],[Salad]]+Table13[[#This Row],[Sandwich]]+Table13[[#This Row],[Breacfast]]+Table13[[#This Row],[Pasta]]+Table13[[#This Row],[Dessert]]</f>
        <v>0</v>
      </c>
      <c r="G623" s="47">
        <f>SUMIF(Souce!$G$14:$G$357,Table13[[#This Row],[Items Name]],Souce!$C$14:$C$357)</f>
        <v>0</v>
      </c>
      <c r="H623" s="47">
        <f>SUMIF(Salad!$G$14:$G$768,Table13[[#This Row],[Items Name]],Salad!$C$14:$C$768)</f>
        <v>0</v>
      </c>
      <c r="I623" s="47">
        <f>SUMIF(Sandwich!$G$14:$G$454,Table13[[#This Row],[Items Name]],Sandwich!$C$14:$C$454)</f>
        <v>0</v>
      </c>
      <c r="J623" s="47">
        <f>SUMIF(Breakfast!$G$14:$G$164,Table13[[#This Row],[Items Name]],Breakfast!$C$14:$C$164)</f>
        <v>0</v>
      </c>
      <c r="K623" s="47">
        <f>SUMIF(Pasta!$G$14:$G$99,Table13[[#This Row],[Items Name]],Pasta!$C$14:$C$99)</f>
        <v>0</v>
      </c>
      <c r="L623" s="47">
        <f>SUMIF(Dessert!$G$14:$G$40,Table13[[#This Row],[Items Name]],Dessert!$C$14:$C$40)</f>
        <v>0</v>
      </c>
      <c r="M623" s="70">
        <f>Table1[[#This Row],[isWarehouse&amp;Direct]]</f>
        <v>0</v>
      </c>
      <c r="N623" s="70">
        <f>Table1[[#This Row],[isFinished]]</f>
        <v>0</v>
      </c>
    </row>
    <row r="624" spans="2:14">
      <c r="C624" s="1">
        <f>Table1[[#This Row],[Code]]</f>
        <v>0</v>
      </c>
      <c r="D624">
        <f>Table1[[#This Row],[Items Name]]</f>
        <v>0</v>
      </c>
      <c r="E624" s="47">
        <f>Table1[[#This Row],[Unit]]</f>
        <v>0</v>
      </c>
      <c r="F624" s="47">
        <f>+Table13[[#This Row],[Souce]]+Table13[[#This Row],[Salad]]+Table13[[#This Row],[Sandwich]]+Table13[[#This Row],[Breacfast]]+Table13[[#This Row],[Pasta]]+Table13[[#This Row],[Dessert]]</f>
        <v>0</v>
      </c>
      <c r="G624" s="47">
        <f>SUMIF(Souce!$G$14:$G$357,Table13[[#This Row],[Items Name]],Souce!$C$14:$C$357)</f>
        <v>0</v>
      </c>
      <c r="H624" s="47">
        <f>SUMIF(Salad!$G$14:$G$768,Table13[[#This Row],[Items Name]],Salad!$C$14:$C$768)</f>
        <v>0</v>
      </c>
      <c r="I624" s="47">
        <f>SUMIF(Sandwich!$G$14:$G$454,Table13[[#This Row],[Items Name]],Sandwich!$C$14:$C$454)</f>
        <v>0</v>
      </c>
      <c r="J624" s="47">
        <f>SUMIF(Breakfast!$G$14:$G$164,Table13[[#This Row],[Items Name]],Breakfast!$C$14:$C$164)</f>
        <v>0</v>
      </c>
      <c r="K624" s="47">
        <f>SUMIF(Pasta!$G$14:$G$99,Table13[[#This Row],[Items Name]],Pasta!$C$14:$C$99)</f>
        <v>0</v>
      </c>
      <c r="L624" s="47">
        <f>SUMIF(Dessert!$G$14:$G$40,Table13[[#This Row],[Items Name]],Dessert!$C$14:$C$40)</f>
        <v>0</v>
      </c>
      <c r="M624" s="70">
        <f>Table1[[#This Row],[isWarehouse&amp;Direct]]</f>
        <v>0</v>
      </c>
      <c r="N624" s="70">
        <f>Table1[[#This Row],[isFinished]]</f>
        <v>0</v>
      </c>
    </row>
    <row r="625" spans="3:14">
      <c r="C625" s="1">
        <f>Table1[[#This Row],[Code]]</f>
        <v>0</v>
      </c>
      <c r="D625">
        <f>Table1[[#This Row],[Items Name]]</f>
        <v>0</v>
      </c>
      <c r="E625" s="47">
        <f>Table1[[#This Row],[Unit]]</f>
        <v>0</v>
      </c>
      <c r="F625" s="47">
        <f>+Table13[[#This Row],[Souce]]+Table13[[#This Row],[Salad]]+Table13[[#This Row],[Sandwich]]+Table13[[#This Row],[Breacfast]]+Table13[[#This Row],[Pasta]]+Table13[[#This Row],[Dessert]]</f>
        <v>0</v>
      </c>
      <c r="G625" s="47">
        <f>SUMIF(Souce!$G$14:$G$357,Table13[[#This Row],[Items Name]],Souce!$C$14:$C$357)</f>
        <v>0</v>
      </c>
      <c r="H625" s="47">
        <f>SUMIF(Salad!$G$14:$G$768,Table13[[#This Row],[Items Name]],Salad!$C$14:$C$768)</f>
        <v>0</v>
      </c>
      <c r="I625" s="47">
        <f>SUMIF(Sandwich!$G$14:$G$454,Table13[[#This Row],[Items Name]],Sandwich!$C$14:$C$454)</f>
        <v>0</v>
      </c>
      <c r="J625" s="47">
        <f>SUMIF(Breakfast!$G$14:$G$164,Table13[[#This Row],[Items Name]],Breakfast!$C$14:$C$164)</f>
        <v>0</v>
      </c>
      <c r="K625" s="47">
        <f>SUMIF(Pasta!$G$14:$G$99,Table13[[#This Row],[Items Name]],Pasta!$C$14:$C$99)</f>
        <v>0</v>
      </c>
      <c r="L625" s="47">
        <f>SUMIF(Dessert!$G$14:$G$40,Table13[[#This Row],[Items Name]],Dessert!$C$14:$C$40)</f>
        <v>0</v>
      </c>
      <c r="M625" s="70">
        <f>Table1[[#This Row],[isWarehouse&amp;Direct]]</f>
        <v>0</v>
      </c>
      <c r="N625" s="70">
        <f>Table1[[#This Row],[isFinished]]</f>
        <v>0</v>
      </c>
    </row>
    <row r="626" spans="3:14">
      <c r="C626" s="1">
        <f>Table1[[#This Row],[Code]]</f>
        <v>0</v>
      </c>
      <c r="D626">
        <f>Table1[[#This Row],[Items Name]]</f>
        <v>0</v>
      </c>
      <c r="E626" s="47">
        <f>Table1[[#This Row],[Unit]]</f>
        <v>0</v>
      </c>
      <c r="F626" s="47">
        <f>+Table13[[#This Row],[Souce]]+Table13[[#This Row],[Salad]]+Table13[[#This Row],[Sandwich]]+Table13[[#This Row],[Breacfast]]+Table13[[#This Row],[Pasta]]+Table13[[#This Row],[Dessert]]</f>
        <v>0</v>
      </c>
      <c r="G626" s="47">
        <f>SUMIF(Souce!$G$14:$G$357,Table13[[#This Row],[Items Name]],Souce!$C$14:$C$357)</f>
        <v>0</v>
      </c>
      <c r="H626" s="47">
        <f>SUMIF(Salad!$G$14:$G$768,Table13[[#This Row],[Items Name]],Salad!$C$14:$C$768)</f>
        <v>0</v>
      </c>
      <c r="I626" s="47">
        <f>SUMIF(Sandwich!$G$14:$G$454,Table13[[#This Row],[Items Name]],Sandwich!$C$14:$C$454)</f>
        <v>0</v>
      </c>
      <c r="J626" s="47">
        <f>SUMIF(Breakfast!$G$14:$G$164,Table13[[#This Row],[Items Name]],Breakfast!$C$14:$C$164)</f>
        <v>0</v>
      </c>
      <c r="K626" s="47">
        <f>SUMIF(Pasta!$G$14:$G$99,Table13[[#This Row],[Items Name]],Pasta!$C$14:$C$99)</f>
        <v>0</v>
      </c>
      <c r="L626" s="47">
        <f>SUMIF(Dessert!$G$14:$G$40,Table13[[#This Row],[Items Name]],Dessert!$C$14:$C$40)</f>
        <v>0</v>
      </c>
      <c r="M626" s="70">
        <f>Table1[[#This Row],[isWarehouse&amp;Direct]]</f>
        <v>0</v>
      </c>
      <c r="N626" s="70">
        <f>Table1[[#This Row],[isFinished]]</f>
        <v>0</v>
      </c>
    </row>
    <row r="627" spans="3:14">
      <c r="C627" s="1">
        <f>Table1[[#This Row],[Code]]</f>
        <v>0</v>
      </c>
      <c r="D627">
        <f>Table1[[#This Row],[Items Name]]</f>
        <v>0</v>
      </c>
      <c r="E627" s="47">
        <f>Table1[[#This Row],[Unit]]</f>
        <v>0</v>
      </c>
      <c r="F627" s="47">
        <f>+Table13[[#This Row],[Souce]]+Table13[[#This Row],[Salad]]+Table13[[#This Row],[Sandwich]]+Table13[[#This Row],[Breacfast]]+Table13[[#This Row],[Pasta]]+Table13[[#This Row],[Dessert]]</f>
        <v>0</v>
      </c>
      <c r="G627" s="47">
        <f>SUMIF(Souce!$G$14:$G$357,Table13[[#This Row],[Items Name]],Souce!$C$14:$C$357)</f>
        <v>0</v>
      </c>
      <c r="H627" s="47">
        <f>SUMIF(Salad!$G$14:$G$768,Table13[[#This Row],[Items Name]],Salad!$C$14:$C$768)</f>
        <v>0</v>
      </c>
      <c r="I627" s="47">
        <f>SUMIF(Sandwich!$G$14:$G$454,Table13[[#This Row],[Items Name]],Sandwich!$C$14:$C$454)</f>
        <v>0</v>
      </c>
      <c r="J627" s="47">
        <f>SUMIF(Breakfast!$G$14:$G$164,Table13[[#This Row],[Items Name]],Breakfast!$C$14:$C$164)</f>
        <v>0</v>
      </c>
      <c r="K627" s="47">
        <f>SUMIF(Pasta!$G$14:$G$99,Table13[[#This Row],[Items Name]],Pasta!$C$14:$C$99)</f>
        <v>0</v>
      </c>
      <c r="L627" s="47">
        <f>SUMIF(Dessert!$G$14:$G$40,Table13[[#This Row],[Items Name]],Dessert!$C$14:$C$40)</f>
        <v>0</v>
      </c>
      <c r="M627" s="70">
        <f>Table1[[#This Row],[isWarehouse&amp;Direct]]</f>
        <v>0</v>
      </c>
      <c r="N627" s="70">
        <f>Table1[[#This Row],[isFinished]]</f>
        <v>0</v>
      </c>
    </row>
    <row r="628" spans="3:14">
      <c r="C628" s="1">
        <f>Table1[[#This Row],[Code]]</f>
        <v>0</v>
      </c>
      <c r="D628">
        <f>Table1[[#This Row],[Items Name]]</f>
        <v>0</v>
      </c>
      <c r="E628" s="47">
        <f>Table1[[#This Row],[Unit]]</f>
        <v>0</v>
      </c>
      <c r="F628" s="47">
        <f>+Table13[[#This Row],[Souce]]+Table13[[#This Row],[Salad]]+Table13[[#This Row],[Sandwich]]+Table13[[#This Row],[Breacfast]]+Table13[[#This Row],[Pasta]]+Table13[[#This Row],[Dessert]]</f>
        <v>0</v>
      </c>
      <c r="G628" s="47">
        <f>SUMIF(Souce!$G$14:$G$357,Table13[[#This Row],[Items Name]],Souce!$C$14:$C$357)</f>
        <v>0</v>
      </c>
      <c r="H628" s="47">
        <f>SUMIF(Salad!$G$14:$G$768,Table13[[#This Row],[Items Name]],Salad!$C$14:$C$768)</f>
        <v>0</v>
      </c>
      <c r="I628" s="47">
        <f>SUMIF(Sandwich!$G$14:$G$454,Table13[[#This Row],[Items Name]],Sandwich!$C$14:$C$454)</f>
        <v>0</v>
      </c>
      <c r="J628" s="47">
        <f>SUMIF(Breakfast!$G$14:$G$164,Table13[[#This Row],[Items Name]],Breakfast!$C$14:$C$164)</f>
        <v>0</v>
      </c>
      <c r="K628" s="47">
        <f>SUMIF(Pasta!$G$14:$G$99,Table13[[#This Row],[Items Name]],Pasta!$C$14:$C$99)</f>
        <v>0</v>
      </c>
      <c r="L628" s="47">
        <f>SUMIF(Dessert!$G$14:$G$40,Table13[[#This Row],[Items Name]],Dessert!$C$14:$C$40)</f>
        <v>0</v>
      </c>
      <c r="M628" s="70">
        <f>Table1[[#This Row],[isWarehouse&amp;Direct]]</f>
        <v>0</v>
      </c>
      <c r="N628" s="70">
        <f>Table1[[#This Row],[isFinished]]</f>
        <v>0</v>
      </c>
    </row>
    <row r="629" spans="3:14">
      <c r="C629" s="1" t="e">
        <f>Table1[[#This Row],[Code]]</f>
        <v>#VALUE!</v>
      </c>
      <c r="D629" t="e">
        <f>Table1[[#This Row],[Items Name]]</f>
        <v>#VALUE!</v>
      </c>
      <c r="E629" s="47" t="e">
        <f>Table1[[#This Row],[Unit]]</f>
        <v>#VALUE!</v>
      </c>
      <c r="F629" s="47">
        <f>+Table13[[#This Row],[Souce]]+Table13[[#This Row],[Salad]]+Table13[[#This Row],[Sandwich]]+Table13[[#This Row],[Breacfast]]+Table13[[#This Row],[Pasta]]+Table13[[#This Row],[Dessert]]</f>
        <v>0</v>
      </c>
      <c r="G629" s="47">
        <f>SUMIF(Souce!$G$14:$G$357,Table13[[#This Row],[Items Name]],Souce!$C$14:$C$357)</f>
        <v>0</v>
      </c>
      <c r="H629" s="47">
        <f>SUMIF(Salad!$G$14:$G$768,Table13[[#This Row],[Items Name]],Salad!$C$14:$C$768)</f>
        <v>0</v>
      </c>
      <c r="I629" s="47">
        <f>SUMIF(Sandwich!$G$14:$G$454,Table13[[#This Row],[Items Name]],Sandwich!$C$14:$C$454)</f>
        <v>0</v>
      </c>
      <c r="J629" s="47">
        <f>SUMIF(Breakfast!$G$14:$G$164,Table13[[#This Row],[Items Name]],Breakfast!$C$14:$C$164)</f>
        <v>0</v>
      </c>
      <c r="K629" s="47">
        <f>SUMIF(Pasta!$G$14:$G$99,Table13[[#This Row],[Items Name]],Pasta!$C$14:$C$99)</f>
        <v>0</v>
      </c>
      <c r="L629" s="47">
        <f>SUMIF(Dessert!$G$14:$G$40,Table13[[#This Row],[Items Name]],Dessert!$C$14:$C$40)</f>
        <v>0</v>
      </c>
      <c r="M629" s="70" t="e">
        <f>Table1[[#This Row],[isWarehouse&amp;Direct]]</f>
        <v>#VALUE!</v>
      </c>
      <c r="N629" s="70" t="e">
        <f>Table1[[#This Row],[isFinished]]</f>
        <v>#VALUE!</v>
      </c>
    </row>
    <row r="630" spans="3:14">
      <c r="C630" s="1" t="e">
        <f>Table1[[#This Row],[Code]]</f>
        <v>#VALUE!</v>
      </c>
      <c r="D630" t="e">
        <f>Table1[[#This Row],[Items Name]]</f>
        <v>#VALUE!</v>
      </c>
      <c r="E630" s="47" t="e">
        <f>Table1[[#This Row],[Unit]]</f>
        <v>#VALUE!</v>
      </c>
      <c r="F630" s="47">
        <f>+Table13[[#This Row],[Souce]]+Table13[[#This Row],[Salad]]+Table13[[#This Row],[Sandwich]]+Table13[[#This Row],[Breacfast]]+Table13[[#This Row],[Pasta]]+Table13[[#This Row],[Dessert]]</f>
        <v>0</v>
      </c>
      <c r="G630" s="47">
        <f>SUMIF(Souce!$G$14:$G$357,Table13[[#This Row],[Items Name]],Souce!$C$14:$C$357)</f>
        <v>0</v>
      </c>
      <c r="H630" s="47">
        <f>SUMIF(Salad!$G$14:$G$768,Table13[[#This Row],[Items Name]],Salad!$C$14:$C$768)</f>
        <v>0</v>
      </c>
      <c r="I630" s="47">
        <f>SUMIF(Sandwich!$G$14:$G$454,Table13[[#This Row],[Items Name]],Sandwich!$C$14:$C$454)</f>
        <v>0</v>
      </c>
      <c r="J630" s="47">
        <f>SUMIF(Breakfast!$G$14:$G$164,Table13[[#This Row],[Items Name]],Breakfast!$C$14:$C$164)</f>
        <v>0</v>
      </c>
      <c r="K630" s="47">
        <f>SUMIF(Pasta!$G$14:$G$99,Table13[[#This Row],[Items Name]],Pasta!$C$14:$C$99)</f>
        <v>0</v>
      </c>
      <c r="L630" s="47">
        <f>SUMIF(Dessert!$G$14:$G$40,Table13[[#This Row],[Items Name]],Dessert!$C$14:$C$40)</f>
        <v>0</v>
      </c>
      <c r="M630" s="70" t="e">
        <f>Table1[[#This Row],[isWarehouse&amp;Direct]]</f>
        <v>#VALUE!</v>
      </c>
      <c r="N630" s="70" t="e">
        <f>Table1[[#This Row],[isFinished]]</f>
        <v>#VALUE!</v>
      </c>
    </row>
    <row r="631" spans="3:14">
      <c r="C631" s="1" t="e">
        <f>Table1[[#This Row],[Code]]</f>
        <v>#VALUE!</v>
      </c>
      <c r="D631" t="e">
        <f>Table1[[#This Row],[Items Name]]</f>
        <v>#VALUE!</v>
      </c>
      <c r="E631" s="47" t="e">
        <f>Table1[[#This Row],[Unit]]</f>
        <v>#VALUE!</v>
      </c>
      <c r="F631" s="47">
        <f>+Table13[[#This Row],[Souce]]+Table13[[#This Row],[Salad]]+Table13[[#This Row],[Sandwich]]+Table13[[#This Row],[Breacfast]]+Table13[[#This Row],[Pasta]]+Table13[[#This Row],[Dessert]]</f>
        <v>0</v>
      </c>
      <c r="G631" s="47">
        <f>SUMIF(Souce!$G$14:$G$357,Table13[[#This Row],[Items Name]],Souce!$C$14:$C$357)</f>
        <v>0</v>
      </c>
      <c r="H631" s="47">
        <f>SUMIF(Salad!$G$14:$G$768,Table13[[#This Row],[Items Name]],Salad!$C$14:$C$768)</f>
        <v>0</v>
      </c>
      <c r="I631" s="47">
        <f>SUMIF(Sandwich!$G$14:$G$454,Table13[[#This Row],[Items Name]],Sandwich!$C$14:$C$454)</f>
        <v>0</v>
      </c>
      <c r="J631" s="47">
        <f>SUMIF(Breakfast!$G$14:$G$164,Table13[[#This Row],[Items Name]],Breakfast!$C$14:$C$164)</f>
        <v>0</v>
      </c>
      <c r="K631" s="47">
        <f>SUMIF(Pasta!$G$14:$G$99,Table13[[#This Row],[Items Name]],Pasta!$C$14:$C$99)</f>
        <v>0</v>
      </c>
      <c r="L631" s="47">
        <f>SUMIF(Dessert!$G$14:$G$40,Table13[[#This Row],[Items Name]],Dessert!$C$14:$C$40)</f>
        <v>0</v>
      </c>
      <c r="M631" s="70" t="e">
        <f>Table1[[#This Row],[isWarehouse&amp;Direct]]</f>
        <v>#VALUE!</v>
      </c>
      <c r="N631" s="70" t="e">
        <f>Table1[[#This Row],[isFinished]]</f>
        <v>#VALUE!</v>
      </c>
    </row>
    <row r="632" spans="3:14">
      <c r="C632" s="1" t="e">
        <f>Table1[[#This Row],[Code]]</f>
        <v>#VALUE!</v>
      </c>
      <c r="D632" t="e">
        <f>Table1[[#This Row],[Items Name]]</f>
        <v>#VALUE!</v>
      </c>
      <c r="E632" s="47" t="e">
        <f>Table1[[#This Row],[Unit]]</f>
        <v>#VALUE!</v>
      </c>
      <c r="F632" s="47">
        <f>+Table13[[#This Row],[Souce]]+Table13[[#This Row],[Salad]]+Table13[[#This Row],[Sandwich]]+Table13[[#This Row],[Breacfast]]+Table13[[#This Row],[Pasta]]+Table13[[#This Row],[Dessert]]</f>
        <v>0</v>
      </c>
      <c r="G632" s="47">
        <f>SUMIF(Souce!$G$14:$G$357,Table13[[#This Row],[Items Name]],Souce!$C$14:$C$357)</f>
        <v>0</v>
      </c>
      <c r="H632" s="47">
        <f>SUMIF(Salad!$G$14:$G$768,Table13[[#This Row],[Items Name]],Salad!$C$14:$C$768)</f>
        <v>0</v>
      </c>
      <c r="I632" s="47">
        <f>SUMIF(Sandwich!$G$14:$G$454,Table13[[#This Row],[Items Name]],Sandwich!$C$14:$C$454)</f>
        <v>0</v>
      </c>
      <c r="J632" s="47">
        <f>SUMIF(Breakfast!$G$14:$G$164,Table13[[#This Row],[Items Name]],Breakfast!$C$14:$C$164)</f>
        <v>0</v>
      </c>
      <c r="K632" s="47">
        <f>SUMIF(Pasta!$G$14:$G$99,Table13[[#This Row],[Items Name]],Pasta!$C$14:$C$99)</f>
        <v>0</v>
      </c>
      <c r="L632" s="47">
        <f>SUMIF(Dessert!$G$14:$G$40,Table13[[#This Row],[Items Name]],Dessert!$C$14:$C$40)</f>
        <v>0</v>
      </c>
      <c r="M632" s="70" t="e">
        <f>Table1[[#This Row],[isWarehouse&amp;Direct]]</f>
        <v>#VALUE!</v>
      </c>
      <c r="N632" s="70" t="e">
        <f>Table1[[#This Row],[isFinished]]</f>
        <v>#VALUE!</v>
      </c>
    </row>
    <row r="633" spans="3:14">
      <c r="C633" s="1" t="e">
        <f>Table1[[#This Row],[Code]]</f>
        <v>#VALUE!</v>
      </c>
      <c r="D633" t="e">
        <f>Table1[[#This Row],[Items Name]]</f>
        <v>#VALUE!</v>
      </c>
      <c r="E633" s="47" t="e">
        <f>Table1[[#This Row],[Unit]]</f>
        <v>#VALUE!</v>
      </c>
      <c r="F633" s="47">
        <f>+Table13[[#This Row],[Souce]]+Table13[[#This Row],[Salad]]+Table13[[#This Row],[Sandwich]]+Table13[[#This Row],[Breacfast]]+Table13[[#This Row],[Pasta]]+Table13[[#This Row],[Dessert]]</f>
        <v>0</v>
      </c>
      <c r="G633" s="47">
        <f>SUMIF(Souce!$G$14:$G$357,Table13[[#This Row],[Items Name]],Souce!$C$14:$C$357)</f>
        <v>0</v>
      </c>
      <c r="H633" s="47">
        <f>SUMIF(Salad!$G$14:$G$768,Table13[[#This Row],[Items Name]],Salad!$C$14:$C$768)</f>
        <v>0</v>
      </c>
      <c r="I633" s="47">
        <f>SUMIF(Sandwich!$G$14:$G$454,Table13[[#This Row],[Items Name]],Sandwich!$C$14:$C$454)</f>
        <v>0</v>
      </c>
      <c r="J633" s="47">
        <f>SUMIF(Breakfast!$G$14:$G$164,Table13[[#This Row],[Items Name]],Breakfast!$C$14:$C$164)</f>
        <v>0</v>
      </c>
      <c r="K633" s="47">
        <f>SUMIF(Pasta!$G$14:$G$99,Table13[[#This Row],[Items Name]],Pasta!$C$14:$C$99)</f>
        <v>0</v>
      </c>
      <c r="L633" s="47">
        <f>SUMIF(Dessert!$G$14:$G$40,Table13[[#This Row],[Items Name]],Dessert!$C$14:$C$40)</f>
        <v>0</v>
      </c>
      <c r="M633" s="70" t="e">
        <f>Table1[[#This Row],[isWarehouse&amp;Direct]]</f>
        <v>#VALUE!</v>
      </c>
      <c r="N633" s="70" t="e">
        <f>Table1[[#This Row],[isFinished]]</f>
        <v>#VALUE!</v>
      </c>
    </row>
    <row r="634" spans="3:14">
      <c r="C634" s="1" t="e">
        <f>Table1[[#This Row],[Code]]</f>
        <v>#VALUE!</v>
      </c>
      <c r="D634" t="e">
        <f>Table1[[#This Row],[Items Name]]</f>
        <v>#VALUE!</v>
      </c>
      <c r="E634" s="47" t="e">
        <f>Table1[[#This Row],[Unit]]</f>
        <v>#VALUE!</v>
      </c>
      <c r="F634" s="47">
        <f>+Table13[[#This Row],[Souce]]+Table13[[#This Row],[Salad]]+Table13[[#This Row],[Sandwich]]+Table13[[#This Row],[Breacfast]]+Table13[[#This Row],[Pasta]]+Table13[[#This Row],[Dessert]]</f>
        <v>0</v>
      </c>
      <c r="G634" s="47">
        <f>SUMIF(Souce!$G$14:$G$357,Table13[[#This Row],[Items Name]],Souce!$C$14:$C$357)</f>
        <v>0</v>
      </c>
      <c r="H634" s="47">
        <f>SUMIF(Salad!$G$14:$G$768,Table13[[#This Row],[Items Name]],Salad!$C$14:$C$768)</f>
        <v>0</v>
      </c>
      <c r="I634" s="47">
        <f>SUMIF(Sandwich!$G$14:$G$454,Table13[[#This Row],[Items Name]],Sandwich!$C$14:$C$454)</f>
        <v>0</v>
      </c>
      <c r="J634" s="47">
        <f>SUMIF(Breakfast!$G$14:$G$164,Table13[[#This Row],[Items Name]],Breakfast!$C$14:$C$164)</f>
        <v>0</v>
      </c>
      <c r="K634" s="47">
        <f>SUMIF(Pasta!$G$14:$G$99,Table13[[#This Row],[Items Name]],Pasta!$C$14:$C$99)</f>
        <v>0</v>
      </c>
      <c r="L634" s="47">
        <f>SUMIF(Dessert!$G$14:$G$40,Table13[[#This Row],[Items Name]],Dessert!$C$14:$C$40)</f>
        <v>0</v>
      </c>
      <c r="M634" s="70" t="e">
        <f>Table1[[#This Row],[isWarehouse&amp;Direct]]</f>
        <v>#VALUE!</v>
      </c>
      <c r="N634" s="70" t="e">
        <f>Table1[[#This Row],[isFinished]]</f>
        <v>#VALUE!</v>
      </c>
    </row>
    <row r="635" spans="3:14">
      <c r="C635" s="1" t="e">
        <f>Table1[[#This Row],[Code]]</f>
        <v>#VALUE!</v>
      </c>
      <c r="D635" t="e">
        <f>Table1[[#This Row],[Items Name]]</f>
        <v>#VALUE!</v>
      </c>
      <c r="E635" s="47" t="e">
        <f>Table1[[#This Row],[Unit]]</f>
        <v>#VALUE!</v>
      </c>
      <c r="F635" s="47">
        <f>+Table13[[#This Row],[Souce]]+Table13[[#This Row],[Salad]]+Table13[[#This Row],[Sandwich]]+Table13[[#This Row],[Breacfast]]+Table13[[#This Row],[Pasta]]+Table13[[#This Row],[Dessert]]</f>
        <v>0</v>
      </c>
      <c r="G635" s="47">
        <f>SUMIF(Souce!$G$14:$G$357,Table13[[#This Row],[Items Name]],Souce!$C$14:$C$357)</f>
        <v>0</v>
      </c>
      <c r="H635" s="47">
        <f>SUMIF(Salad!$G$14:$G$768,Table13[[#This Row],[Items Name]],Salad!$C$14:$C$768)</f>
        <v>0</v>
      </c>
      <c r="I635" s="47">
        <f>SUMIF(Sandwich!$G$14:$G$454,Table13[[#This Row],[Items Name]],Sandwich!$C$14:$C$454)</f>
        <v>0</v>
      </c>
      <c r="J635" s="47">
        <f>SUMIF(Breakfast!$G$14:$G$164,Table13[[#This Row],[Items Name]],Breakfast!$C$14:$C$164)</f>
        <v>0</v>
      </c>
      <c r="K635" s="47">
        <f>SUMIF(Pasta!$G$14:$G$99,Table13[[#This Row],[Items Name]],Pasta!$C$14:$C$99)</f>
        <v>0</v>
      </c>
      <c r="L635" s="47">
        <f>SUMIF(Dessert!$G$14:$G$40,Table13[[#This Row],[Items Name]],Dessert!$C$14:$C$40)</f>
        <v>0</v>
      </c>
      <c r="M635" s="70" t="e">
        <f>Table1[[#This Row],[isWarehouse&amp;Direct]]</f>
        <v>#VALUE!</v>
      </c>
      <c r="N635" s="70" t="e">
        <f>Table1[[#This Row],[isFinished]]</f>
        <v>#VALUE!</v>
      </c>
    </row>
    <row r="636" spans="3:14">
      <c r="C636" s="1" t="e">
        <f>Table1[[#This Row],[Code]]</f>
        <v>#VALUE!</v>
      </c>
      <c r="D636" t="e">
        <f>Table1[[#This Row],[Items Name]]</f>
        <v>#VALUE!</v>
      </c>
      <c r="E636" s="47" t="e">
        <f>Table1[[#This Row],[Unit]]</f>
        <v>#VALUE!</v>
      </c>
      <c r="F636" s="47">
        <f>+Table13[[#This Row],[Souce]]+Table13[[#This Row],[Salad]]+Table13[[#This Row],[Sandwich]]+Table13[[#This Row],[Breacfast]]+Table13[[#This Row],[Pasta]]+Table13[[#This Row],[Dessert]]</f>
        <v>0</v>
      </c>
      <c r="G636" s="47">
        <f>SUMIF(Souce!$G$14:$G$357,Table13[[#This Row],[Items Name]],Souce!$C$14:$C$357)</f>
        <v>0</v>
      </c>
      <c r="H636" s="47">
        <f>SUMIF(Salad!$G$14:$G$768,Table13[[#This Row],[Items Name]],Salad!$C$14:$C$768)</f>
        <v>0</v>
      </c>
      <c r="I636" s="47">
        <f>SUMIF(Sandwich!$G$14:$G$454,Table13[[#This Row],[Items Name]],Sandwich!$C$14:$C$454)</f>
        <v>0</v>
      </c>
      <c r="J636" s="47">
        <f>SUMIF(Breakfast!$G$14:$G$164,Table13[[#This Row],[Items Name]],Breakfast!$C$14:$C$164)</f>
        <v>0</v>
      </c>
      <c r="K636" s="47">
        <f>SUMIF(Pasta!$G$14:$G$99,Table13[[#This Row],[Items Name]],Pasta!$C$14:$C$99)</f>
        <v>0</v>
      </c>
      <c r="L636" s="47">
        <f>SUMIF(Dessert!$G$14:$G$40,Table13[[#This Row],[Items Name]],Dessert!$C$14:$C$40)</f>
        <v>0</v>
      </c>
      <c r="M636" s="70" t="e">
        <f>Table1[[#This Row],[isWarehouse&amp;Direct]]</f>
        <v>#VALUE!</v>
      </c>
      <c r="N636" s="70" t="e">
        <f>Table1[[#This Row],[isFinished]]</f>
        <v>#VALUE!</v>
      </c>
    </row>
    <row r="637" spans="3:14">
      <c r="C637" s="1" t="e">
        <f>Table1[[#This Row],[Code]]</f>
        <v>#VALUE!</v>
      </c>
      <c r="D637" t="e">
        <f>Table1[[#This Row],[Items Name]]</f>
        <v>#VALUE!</v>
      </c>
      <c r="E637" s="47" t="e">
        <f>Table1[[#This Row],[Unit]]</f>
        <v>#VALUE!</v>
      </c>
      <c r="F637" s="47">
        <f>+Table13[[#This Row],[Souce]]+Table13[[#This Row],[Salad]]+Table13[[#This Row],[Sandwich]]+Table13[[#This Row],[Breacfast]]+Table13[[#This Row],[Pasta]]+Table13[[#This Row],[Dessert]]</f>
        <v>0</v>
      </c>
      <c r="G637" s="47">
        <f>SUMIF(Souce!$G$14:$G$357,Table13[[#This Row],[Items Name]],Souce!$C$14:$C$357)</f>
        <v>0</v>
      </c>
      <c r="H637" s="47">
        <f>SUMIF(Salad!$G$14:$G$768,Table13[[#This Row],[Items Name]],Salad!$C$14:$C$768)</f>
        <v>0</v>
      </c>
      <c r="I637" s="47">
        <f>SUMIF(Sandwich!$G$14:$G$454,Table13[[#This Row],[Items Name]],Sandwich!$C$14:$C$454)</f>
        <v>0</v>
      </c>
      <c r="J637" s="47">
        <f>SUMIF(Breakfast!$G$14:$G$164,Table13[[#This Row],[Items Name]],Breakfast!$C$14:$C$164)</f>
        <v>0</v>
      </c>
      <c r="K637" s="47">
        <f>SUMIF(Pasta!$G$14:$G$99,Table13[[#This Row],[Items Name]],Pasta!$C$14:$C$99)</f>
        <v>0</v>
      </c>
      <c r="L637" s="47">
        <f>SUMIF(Dessert!$G$14:$G$40,Table13[[#This Row],[Items Name]],Dessert!$C$14:$C$40)</f>
        <v>0</v>
      </c>
      <c r="M637" s="70" t="e">
        <f>Table1[[#This Row],[isWarehouse&amp;Direct]]</f>
        <v>#VALUE!</v>
      </c>
      <c r="N637" s="70" t="e">
        <f>Table1[[#This Row],[isFinished]]</f>
        <v>#VALUE!</v>
      </c>
    </row>
    <row r="638" spans="3:14">
      <c r="C638" s="1" t="e">
        <f>Table1[[#This Row],[Code]]</f>
        <v>#VALUE!</v>
      </c>
      <c r="D638" t="e">
        <f>Table1[[#This Row],[Items Name]]</f>
        <v>#VALUE!</v>
      </c>
      <c r="E638" s="47" t="e">
        <f>Table1[[#This Row],[Unit]]</f>
        <v>#VALUE!</v>
      </c>
      <c r="F638" s="47">
        <f>+Table13[[#This Row],[Souce]]+Table13[[#This Row],[Salad]]+Table13[[#This Row],[Sandwich]]+Table13[[#This Row],[Breacfast]]+Table13[[#This Row],[Pasta]]+Table13[[#This Row],[Dessert]]</f>
        <v>0</v>
      </c>
      <c r="G638" s="47">
        <f>SUMIF(Souce!$G$14:$G$357,Table13[[#This Row],[Items Name]],Souce!$C$14:$C$357)</f>
        <v>0</v>
      </c>
      <c r="H638" s="47">
        <f>SUMIF(Salad!$G$14:$G$768,Table13[[#This Row],[Items Name]],Salad!$C$14:$C$768)</f>
        <v>0</v>
      </c>
      <c r="I638" s="47">
        <f>SUMIF(Sandwich!$G$14:$G$454,Table13[[#This Row],[Items Name]],Sandwich!$C$14:$C$454)</f>
        <v>0</v>
      </c>
      <c r="J638" s="47">
        <f>SUMIF(Breakfast!$G$14:$G$164,Table13[[#This Row],[Items Name]],Breakfast!$C$14:$C$164)</f>
        <v>0</v>
      </c>
      <c r="K638" s="47">
        <f>SUMIF(Pasta!$G$14:$G$99,Table13[[#This Row],[Items Name]],Pasta!$C$14:$C$99)</f>
        <v>0</v>
      </c>
      <c r="L638" s="47">
        <f>SUMIF(Dessert!$G$14:$G$40,Table13[[#This Row],[Items Name]],Dessert!$C$14:$C$40)</f>
        <v>0</v>
      </c>
      <c r="M638" s="70" t="e">
        <f>Table1[[#This Row],[isWarehouse&amp;Direct]]</f>
        <v>#VALUE!</v>
      </c>
      <c r="N638" s="70" t="e">
        <f>Table1[[#This Row],[isFinished]]</f>
        <v>#VALUE!</v>
      </c>
    </row>
    <row r="639" spans="3:14">
      <c r="C639" s="1" t="e">
        <f>Table1[[#This Row],[Code]]</f>
        <v>#VALUE!</v>
      </c>
      <c r="D639" t="e">
        <f>Table1[[#This Row],[Items Name]]</f>
        <v>#VALUE!</v>
      </c>
      <c r="E639" s="47" t="e">
        <f>Table1[[#This Row],[Unit]]</f>
        <v>#VALUE!</v>
      </c>
      <c r="F639" s="47">
        <f>+Table13[[#This Row],[Souce]]+Table13[[#This Row],[Salad]]+Table13[[#This Row],[Sandwich]]+Table13[[#This Row],[Breacfast]]+Table13[[#This Row],[Pasta]]+Table13[[#This Row],[Dessert]]</f>
        <v>0</v>
      </c>
      <c r="G639" s="47">
        <f>SUMIF(Souce!$G$14:$G$357,Table13[[#This Row],[Items Name]],Souce!$C$14:$C$357)</f>
        <v>0</v>
      </c>
      <c r="H639" s="47">
        <f>SUMIF(Salad!$G$14:$G$768,Table13[[#This Row],[Items Name]],Salad!$C$14:$C$768)</f>
        <v>0</v>
      </c>
      <c r="I639" s="47">
        <f>SUMIF(Sandwich!$G$14:$G$454,Table13[[#This Row],[Items Name]],Sandwich!$C$14:$C$454)</f>
        <v>0</v>
      </c>
      <c r="J639" s="47">
        <f>SUMIF(Breakfast!$G$14:$G$164,Table13[[#This Row],[Items Name]],Breakfast!$C$14:$C$164)</f>
        <v>0</v>
      </c>
      <c r="K639" s="47">
        <f>SUMIF(Pasta!$G$14:$G$99,Table13[[#This Row],[Items Name]],Pasta!$C$14:$C$99)</f>
        <v>0</v>
      </c>
      <c r="L639" s="47">
        <f>SUMIF(Dessert!$G$14:$G$40,Table13[[#This Row],[Items Name]],Dessert!$C$14:$C$40)</f>
        <v>0</v>
      </c>
      <c r="M639" s="70" t="e">
        <f>Table1[[#This Row],[isWarehouse&amp;Direct]]</f>
        <v>#VALUE!</v>
      </c>
      <c r="N639" s="70" t="e">
        <f>Table1[[#This Row],[isFinished]]</f>
        <v>#VALUE!</v>
      </c>
    </row>
    <row r="640" spans="3:14">
      <c r="C640" s="1" t="e">
        <f>Table1[[#This Row],[Code]]</f>
        <v>#VALUE!</v>
      </c>
      <c r="D640" t="e">
        <f>Table1[[#This Row],[Items Name]]</f>
        <v>#VALUE!</v>
      </c>
      <c r="E640" s="47" t="e">
        <f>Table1[[#This Row],[Unit]]</f>
        <v>#VALUE!</v>
      </c>
      <c r="F640" s="47">
        <f>+Table13[[#This Row],[Souce]]+Table13[[#This Row],[Salad]]+Table13[[#This Row],[Sandwich]]+Table13[[#This Row],[Breacfast]]+Table13[[#This Row],[Pasta]]+Table13[[#This Row],[Dessert]]</f>
        <v>0</v>
      </c>
      <c r="G640" s="47">
        <f>SUMIF(Souce!$G$14:$G$357,Table13[[#This Row],[Items Name]],Souce!$C$14:$C$357)</f>
        <v>0</v>
      </c>
      <c r="H640" s="47">
        <f>SUMIF(Salad!$G$14:$G$768,Table13[[#This Row],[Items Name]],Salad!$C$14:$C$768)</f>
        <v>0</v>
      </c>
      <c r="I640" s="47">
        <f>SUMIF(Sandwich!$G$14:$G$454,Table13[[#This Row],[Items Name]],Sandwich!$C$14:$C$454)</f>
        <v>0</v>
      </c>
      <c r="J640" s="47">
        <f>SUMIF(Breakfast!$G$14:$G$164,Table13[[#This Row],[Items Name]],Breakfast!$C$14:$C$164)</f>
        <v>0</v>
      </c>
      <c r="K640" s="47">
        <f>SUMIF(Pasta!$G$14:$G$99,Table13[[#This Row],[Items Name]],Pasta!$C$14:$C$99)</f>
        <v>0</v>
      </c>
      <c r="L640" s="47">
        <f>SUMIF(Dessert!$G$14:$G$40,Table13[[#This Row],[Items Name]],Dessert!$C$14:$C$40)</f>
        <v>0</v>
      </c>
      <c r="M640" s="70" t="e">
        <f>Table1[[#This Row],[isWarehouse&amp;Direct]]</f>
        <v>#VALUE!</v>
      </c>
      <c r="N640" s="70" t="e">
        <f>Table1[[#This Row],[isFinished]]</f>
        <v>#VALUE!</v>
      </c>
    </row>
    <row r="641" spans="3:14">
      <c r="C641" s="1" t="e">
        <f>Table1[[#This Row],[Code]]</f>
        <v>#VALUE!</v>
      </c>
      <c r="D641" t="e">
        <f>Table1[[#This Row],[Items Name]]</f>
        <v>#VALUE!</v>
      </c>
      <c r="E641" s="47" t="e">
        <f>Table1[[#This Row],[Unit]]</f>
        <v>#VALUE!</v>
      </c>
      <c r="F641" s="47">
        <f>+Table13[[#This Row],[Souce]]+Table13[[#This Row],[Salad]]+Table13[[#This Row],[Sandwich]]+Table13[[#This Row],[Breacfast]]+Table13[[#This Row],[Pasta]]+Table13[[#This Row],[Dessert]]</f>
        <v>0</v>
      </c>
      <c r="G641" s="47">
        <f>SUMIF(Souce!$G$14:$G$357,Table13[[#This Row],[Items Name]],Souce!$C$14:$C$357)</f>
        <v>0</v>
      </c>
      <c r="H641" s="47">
        <f>SUMIF(Salad!$G$14:$G$768,Table13[[#This Row],[Items Name]],Salad!$C$14:$C$768)</f>
        <v>0</v>
      </c>
      <c r="I641" s="47">
        <f>SUMIF(Sandwich!$G$14:$G$454,Table13[[#This Row],[Items Name]],Sandwich!$C$14:$C$454)</f>
        <v>0</v>
      </c>
      <c r="J641" s="47">
        <f>SUMIF(Breakfast!$G$14:$G$164,Table13[[#This Row],[Items Name]],Breakfast!$C$14:$C$164)</f>
        <v>0</v>
      </c>
      <c r="K641" s="47">
        <f>SUMIF(Pasta!$G$14:$G$99,Table13[[#This Row],[Items Name]],Pasta!$C$14:$C$99)</f>
        <v>0</v>
      </c>
      <c r="L641" s="47">
        <f>SUMIF(Dessert!$G$14:$G$40,Table13[[#This Row],[Items Name]],Dessert!$C$14:$C$40)</f>
        <v>0</v>
      </c>
      <c r="M641" s="70" t="e">
        <f>Table1[[#This Row],[isWarehouse&amp;Direct]]</f>
        <v>#VALUE!</v>
      </c>
      <c r="N641" s="70" t="e">
        <f>Table1[[#This Row],[isFinished]]</f>
        <v>#VALUE!</v>
      </c>
    </row>
    <row r="642" spans="3:14">
      <c r="C642" s="1" t="e">
        <f>Table1[[#This Row],[Code]]</f>
        <v>#VALUE!</v>
      </c>
      <c r="D642" t="e">
        <f>Table1[[#This Row],[Items Name]]</f>
        <v>#VALUE!</v>
      </c>
      <c r="E642" s="47" t="e">
        <f>Table1[[#This Row],[Unit]]</f>
        <v>#VALUE!</v>
      </c>
      <c r="F642" s="47">
        <f>+Table13[[#This Row],[Souce]]+Table13[[#This Row],[Salad]]+Table13[[#This Row],[Sandwich]]+Table13[[#This Row],[Breacfast]]+Table13[[#This Row],[Pasta]]+Table13[[#This Row],[Dessert]]</f>
        <v>0</v>
      </c>
      <c r="G642" s="47">
        <f>SUMIF(Souce!$G$14:$G$357,Table13[[#This Row],[Items Name]],Souce!$C$14:$C$357)</f>
        <v>0</v>
      </c>
      <c r="H642" s="47">
        <f>SUMIF(Salad!$G$14:$G$768,Table13[[#This Row],[Items Name]],Salad!$C$14:$C$768)</f>
        <v>0</v>
      </c>
      <c r="I642" s="47">
        <f>SUMIF(Sandwich!$G$14:$G$454,Table13[[#This Row],[Items Name]],Sandwich!$C$14:$C$454)</f>
        <v>0</v>
      </c>
      <c r="J642" s="47">
        <f>SUMIF(Breakfast!$G$14:$G$164,Table13[[#This Row],[Items Name]],Breakfast!$C$14:$C$164)</f>
        <v>0</v>
      </c>
      <c r="K642" s="47">
        <f>SUMIF(Pasta!$G$14:$G$99,Table13[[#This Row],[Items Name]],Pasta!$C$14:$C$99)</f>
        <v>0</v>
      </c>
      <c r="L642" s="47">
        <f>SUMIF(Dessert!$G$14:$G$40,Table13[[#This Row],[Items Name]],Dessert!$C$14:$C$40)</f>
        <v>0</v>
      </c>
      <c r="M642" s="70" t="e">
        <f>Table1[[#This Row],[isWarehouse&amp;Direct]]</f>
        <v>#VALUE!</v>
      </c>
      <c r="N642" s="70" t="e">
        <f>Table1[[#This Row],[isFinished]]</f>
        <v>#VALUE!</v>
      </c>
    </row>
    <row r="643" spans="3:14">
      <c r="C643" s="1" t="e">
        <f>Table1[[#This Row],[Code]]</f>
        <v>#VALUE!</v>
      </c>
      <c r="D643" t="e">
        <f>Table1[[#This Row],[Items Name]]</f>
        <v>#VALUE!</v>
      </c>
      <c r="E643" s="47" t="e">
        <f>Table1[[#This Row],[Unit]]</f>
        <v>#VALUE!</v>
      </c>
      <c r="F643" s="47">
        <f>+Table13[[#This Row],[Souce]]+Table13[[#This Row],[Salad]]+Table13[[#This Row],[Sandwich]]+Table13[[#This Row],[Breacfast]]+Table13[[#This Row],[Pasta]]+Table13[[#This Row],[Dessert]]</f>
        <v>0</v>
      </c>
      <c r="G643" s="47">
        <f>SUMIF(Souce!$G$14:$G$357,Table13[[#This Row],[Items Name]],Souce!$C$14:$C$357)</f>
        <v>0</v>
      </c>
      <c r="H643" s="47">
        <f>SUMIF(Salad!$G$14:$G$768,Table13[[#This Row],[Items Name]],Salad!$C$14:$C$768)</f>
        <v>0</v>
      </c>
      <c r="I643" s="47">
        <f>SUMIF(Sandwich!$G$14:$G$454,Table13[[#This Row],[Items Name]],Sandwich!$C$14:$C$454)</f>
        <v>0</v>
      </c>
      <c r="J643" s="47">
        <f>SUMIF(Breakfast!$G$14:$G$164,Table13[[#This Row],[Items Name]],Breakfast!$C$14:$C$164)</f>
        <v>0</v>
      </c>
      <c r="K643" s="47">
        <f>SUMIF(Pasta!$G$14:$G$99,Table13[[#This Row],[Items Name]],Pasta!$C$14:$C$99)</f>
        <v>0</v>
      </c>
      <c r="L643" s="47">
        <f>SUMIF(Dessert!$G$14:$G$40,Table13[[#This Row],[Items Name]],Dessert!$C$14:$C$40)</f>
        <v>0</v>
      </c>
      <c r="M643" s="70" t="e">
        <f>Table1[[#This Row],[isWarehouse&amp;Direct]]</f>
        <v>#VALUE!</v>
      </c>
      <c r="N643" s="70" t="e">
        <f>Table1[[#This Row],[isFinished]]</f>
        <v>#VALUE!</v>
      </c>
    </row>
    <row r="644" spans="3:14">
      <c r="C644" s="1" t="e">
        <f>Table1[[#This Row],[Code]]</f>
        <v>#VALUE!</v>
      </c>
      <c r="D644" t="e">
        <f>Table1[[#This Row],[Items Name]]</f>
        <v>#VALUE!</v>
      </c>
      <c r="E644" s="47" t="e">
        <f>Table1[[#This Row],[Unit]]</f>
        <v>#VALUE!</v>
      </c>
      <c r="F644" s="47">
        <f>+Table13[[#This Row],[Souce]]+Table13[[#This Row],[Salad]]+Table13[[#This Row],[Sandwich]]+Table13[[#This Row],[Breacfast]]+Table13[[#This Row],[Pasta]]+Table13[[#This Row],[Dessert]]</f>
        <v>0</v>
      </c>
      <c r="G644" s="47">
        <f>SUMIF(Souce!$G$14:$G$357,Table13[[#This Row],[Items Name]],Souce!$C$14:$C$357)</f>
        <v>0</v>
      </c>
      <c r="H644" s="47">
        <f>SUMIF(Salad!$G$14:$G$768,Table13[[#This Row],[Items Name]],Salad!$C$14:$C$768)</f>
        <v>0</v>
      </c>
      <c r="I644" s="47">
        <f>SUMIF(Sandwich!$G$14:$G$454,Table13[[#This Row],[Items Name]],Sandwich!$C$14:$C$454)</f>
        <v>0</v>
      </c>
      <c r="J644" s="47">
        <f>SUMIF(Breakfast!$G$14:$G$164,Table13[[#This Row],[Items Name]],Breakfast!$C$14:$C$164)</f>
        <v>0</v>
      </c>
      <c r="K644" s="47">
        <f>SUMIF(Pasta!$G$14:$G$99,Table13[[#This Row],[Items Name]],Pasta!$C$14:$C$99)</f>
        <v>0</v>
      </c>
      <c r="L644" s="47">
        <f>SUMIF(Dessert!$G$14:$G$40,Table13[[#This Row],[Items Name]],Dessert!$C$14:$C$40)</f>
        <v>0</v>
      </c>
      <c r="M644" s="70" t="e">
        <f>Table1[[#This Row],[isWarehouse&amp;Direct]]</f>
        <v>#VALUE!</v>
      </c>
      <c r="N644" s="70" t="e">
        <f>Table1[[#This Row],[isFinished]]</f>
        <v>#VALUE!</v>
      </c>
    </row>
    <row r="645" spans="3:14">
      <c r="C645" s="1" t="e">
        <f>Table1[[#This Row],[Code]]</f>
        <v>#VALUE!</v>
      </c>
      <c r="D645" t="e">
        <f>Table1[[#This Row],[Items Name]]</f>
        <v>#VALUE!</v>
      </c>
      <c r="E645" s="47" t="e">
        <f>Table1[[#This Row],[Unit]]</f>
        <v>#VALUE!</v>
      </c>
      <c r="F645" s="47">
        <f>+Table13[[#This Row],[Souce]]+Table13[[#This Row],[Salad]]+Table13[[#This Row],[Sandwich]]+Table13[[#This Row],[Breacfast]]+Table13[[#This Row],[Pasta]]+Table13[[#This Row],[Dessert]]</f>
        <v>0</v>
      </c>
      <c r="G645" s="47">
        <f>SUMIF(Souce!$G$14:$G$357,Table13[[#This Row],[Items Name]],Souce!$C$14:$C$357)</f>
        <v>0</v>
      </c>
      <c r="H645" s="47">
        <f>SUMIF(Salad!$G$14:$G$768,Table13[[#This Row],[Items Name]],Salad!$C$14:$C$768)</f>
        <v>0</v>
      </c>
      <c r="I645" s="47">
        <f>SUMIF(Sandwich!$G$14:$G$454,Table13[[#This Row],[Items Name]],Sandwich!$C$14:$C$454)</f>
        <v>0</v>
      </c>
      <c r="J645" s="47">
        <f>SUMIF(Breakfast!$G$14:$G$164,Table13[[#This Row],[Items Name]],Breakfast!$C$14:$C$164)</f>
        <v>0</v>
      </c>
      <c r="K645" s="47">
        <f>SUMIF(Pasta!$G$14:$G$99,Table13[[#This Row],[Items Name]],Pasta!$C$14:$C$99)</f>
        <v>0</v>
      </c>
      <c r="L645" s="47">
        <f>SUMIF(Dessert!$G$14:$G$40,Table13[[#This Row],[Items Name]],Dessert!$C$14:$C$40)</f>
        <v>0</v>
      </c>
      <c r="M645" s="70" t="e">
        <f>Table1[[#This Row],[isWarehouse&amp;Direct]]</f>
        <v>#VALUE!</v>
      </c>
      <c r="N645" s="70" t="e">
        <f>Table1[[#This Row],[isFinished]]</f>
        <v>#VALUE!</v>
      </c>
    </row>
    <row r="646" spans="3:14">
      <c r="C646" s="1" t="e">
        <f>Table1[[#This Row],[Code]]</f>
        <v>#VALUE!</v>
      </c>
      <c r="D646" t="e">
        <f>Table1[[#This Row],[Items Name]]</f>
        <v>#VALUE!</v>
      </c>
      <c r="E646" s="47" t="e">
        <f>Table1[[#This Row],[Unit]]</f>
        <v>#VALUE!</v>
      </c>
      <c r="F646" s="47">
        <f>+Table13[[#This Row],[Souce]]+Table13[[#This Row],[Salad]]+Table13[[#This Row],[Sandwich]]+Table13[[#This Row],[Breacfast]]+Table13[[#This Row],[Pasta]]+Table13[[#This Row],[Dessert]]</f>
        <v>0</v>
      </c>
      <c r="G646" s="47">
        <f>SUMIF(Souce!$G$14:$G$357,Table13[[#This Row],[Items Name]],Souce!$C$14:$C$357)</f>
        <v>0</v>
      </c>
      <c r="H646" s="47">
        <f>SUMIF(Salad!$G$14:$G$768,Table13[[#This Row],[Items Name]],Salad!$C$14:$C$768)</f>
        <v>0</v>
      </c>
      <c r="I646" s="47">
        <f>SUMIF(Sandwich!$G$14:$G$454,Table13[[#This Row],[Items Name]],Sandwich!$C$14:$C$454)</f>
        <v>0</v>
      </c>
      <c r="J646" s="47">
        <f>SUMIF(Breakfast!$G$14:$G$164,Table13[[#This Row],[Items Name]],Breakfast!$C$14:$C$164)</f>
        <v>0</v>
      </c>
      <c r="K646" s="47">
        <f>SUMIF(Pasta!$G$14:$G$99,Table13[[#This Row],[Items Name]],Pasta!$C$14:$C$99)</f>
        <v>0</v>
      </c>
      <c r="L646" s="47">
        <f>SUMIF(Dessert!$G$14:$G$40,Table13[[#This Row],[Items Name]],Dessert!$C$14:$C$40)</f>
        <v>0</v>
      </c>
      <c r="M646" s="70" t="e">
        <f>Table1[[#This Row],[isWarehouse&amp;Direct]]</f>
        <v>#VALUE!</v>
      </c>
      <c r="N646" s="70" t="e">
        <f>Table1[[#This Row],[isFinished]]</f>
        <v>#VALUE!</v>
      </c>
    </row>
    <row r="647" spans="3:14">
      <c r="C647" s="1" t="e">
        <f>Table1[[#This Row],[Code]]</f>
        <v>#VALUE!</v>
      </c>
      <c r="D647" t="e">
        <f>Table1[[#This Row],[Items Name]]</f>
        <v>#VALUE!</v>
      </c>
      <c r="E647" s="47" t="e">
        <f>Table1[[#This Row],[Unit]]</f>
        <v>#VALUE!</v>
      </c>
      <c r="F647" s="47">
        <f>+Table13[[#This Row],[Souce]]+Table13[[#This Row],[Salad]]+Table13[[#This Row],[Sandwich]]+Table13[[#This Row],[Breacfast]]+Table13[[#This Row],[Pasta]]+Table13[[#This Row],[Dessert]]</f>
        <v>0</v>
      </c>
      <c r="G647" s="47">
        <f>SUMIF(Souce!$G$14:$G$357,Table13[[#This Row],[Items Name]],Souce!$C$14:$C$357)</f>
        <v>0</v>
      </c>
      <c r="H647" s="47">
        <f>SUMIF(Salad!$G$14:$G$768,Table13[[#This Row],[Items Name]],Salad!$C$14:$C$768)</f>
        <v>0</v>
      </c>
      <c r="I647" s="47">
        <f>SUMIF(Sandwich!$G$14:$G$454,Table13[[#This Row],[Items Name]],Sandwich!$C$14:$C$454)</f>
        <v>0</v>
      </c>
      <c r="J647" s="47">
        <f>SUMIF(Breakfast!$G$14:$G$164,Table13[[#This Row],[Items Name]],Breakfast!$C$14:$C$164)</f>
        <v>0</v>
      </c>
      <c r="K647" s="47">
        <f>SUMIF(Pasta!$G$14:$G$99,Table13[[#This Row],[Items Name]],Pasta!$C$14:$C$99)</f>
        <v>0</v>
      </c>
      <c r="L647" s="47">
        <f>SUMIF(Dessert!$G$14:$G$40,Table13[[#This Row],[Items Name]],Dessert!$C$14:$C$40)</f>
        <v>0</v>
      </c>
      <c r="M647" s="70" t="e">
        <f>Table1[[#This Row],[isWarehouse&amp;Direct]]</f>
        <v>#VALUE!</v>
      </c>
      <c r="N647" s="70" t="e">
        <f>Table1[[#This Row],[isFinished]]</f>
        <v>#VALUE!</v>
      </c>
    </row>
    <row r="648" spans="3:14">
      <c r="C648" s="1" t="e">
        <f>Table1[[#This Row],[Code]]</f>
        <v>#VALUE!</v>
      </c>
      <c r="D648" t="e">
        <f>Table1[[#This Row],[Items Name]]</f>
        <v>#VALUE!</v>
      </c>
      <c r="E648" s="47" t="e">
        <f>Table1[[#This Row],[Unit]]</f>
        <v>#VALUE!</v>
      </c>
      <c r="F648" s="47">
        <f>+Table13[[#This Row],[Souce]]+Table13[[#This Row],[Salad]]+Table13[[#This Row],[Sandwich]]+Table13[[#This Row],[Breacfast]]+Table13[[#This Row],[Pasta]]+Table13[[#This Row],[Dessert]]</f>
        <v>0</v>
      </c>
      <c r="G648" s="47">
        <f>SUMIF(Souce!$G$14:$G$357,Table13[[#This Row],[Items Name]],Souce!$C$14:$C$357)</f>
        <v>0</v>
      </c>
      <c r="H648" s="47">
        <f>SUMIF(Salad!$G$14:$G$768,Table13[[#This Row],[Items Name]],Salad!$C$14:$C$768)</f>
        <v>0</v>
      </c>
      <c r="I648" s="47">
        <f>SUMIF(Sandwich!$G$14:$G$454,Table13[[#This Row],[Items Name]],Sandwich!$C$14:$C$454)</f>
        <v>0</v>
      </c>
      <c r="J648" s="47">
        <f>SUMIF(Breakfast!$G$14:$G$164,Table13[[#This Row],[Items Name]],Breakfast!$C$14:$C$164)</f>
        <v>0</v>
      </c>
      <c r="K648" s="47">
        <f>SUMIF(Pasta!$G$14:$G$99,Table13[[#This Row],[Items Name]],Pasta!$C$14:$C$99)</f>
        <v>0</v>
      </c>
      <c r="L648" s="47">
        <f>SUMIF(Dessert!$G$14:$G$40,Table13[[#This Row],[Items Name]],Dessert!$C$14:$C$40)</f>
        <v>0</v>
      </c>
      <c r="M648" s="70" t="e">
        <f>Table1[[#This Row],[isWarehouse&amp;Direct]]</f>
        <v>#VALUE!</v>
      </c>
      <c r="N648" s="70" t="e">
        <f>Table1[[#This Row],[isFinished]]</f>
        <v>#VALUE!</v>
      </c>
    </row>
    <row r="649" spans="3:14">
      <c r="C649" s="1" t="e">
        <f>Table1[[#This Row],[Code]]</f>
        <v>#VALUE!</v>
      </c>
      <c r="D649" t="e">
        <f>Table1[[#This Row],[Items Name]]</f>
        <v>#VALUE!</v>
      </c>
      <c r="E649" s="47" t="e">
        <f>Table1[[#This Row],[Unit]]</f>
        <v>#VALUE!</v>
      </c>
      <c r="F649" s="47">
        <f>+Table13[[#This Row],[Souce]]+Table13[[#This Row],[Salad]]+Table13[[#This Row],[Sandwich]]+Table13[[#This Row],[Breacfast]]+Table13[[#This Row],[Pasta]]+Table13[[#This Row],[Dessert]]</f>
        <v>0</v>
      </c>
      <c r="G649" s="47">
        <f>SUMIF(Souce!$G$14:$G$357,Table13[[#This Row],[Items Name]],Souce!$C$14:$C$357)</f>
        <v>0</v>
      </c>
      <c r="H649" s="47">
        <f>SUMIF(Salad!$G$14:$G$768,Table13[[#This Row],[Items Name]],Salad!$C$14:$C$768)</f>
        <v>0</v>
      </c>
      <c r="I649" s="47">
        <f>SUMIF(Sandwich!$G$14:$G$454,Table13[[#This Row],[Items Name]],Sandwich!$C$14:$C$454)</f>
        <v>0</v>
      </c>
      <c r="J649" s="47">
        <f>SUMIF(Breakfast!$G$14:$G$164,Table13[[#This Row],[Items Name]],Breakfast!$C$14:$C$164)</f>
        <v>0</v>
      </c>
      <c r="K649" s="47">
        <f>SUMIF(Pasta!$G$14:$G$99,Table13[[#This Row],[Items Name]],Pasta!$C$14:$C$99)</f>
        <v>0</v>
      </c>
      <c r="L649" s="47">
        <f>SUMIF(Dessert!$G$14:$G$40,Table13[[#This Row],[Items Name]],Dessert!$C$14:$C$40)</f>
        <v>0</v>
      </c>
      <c r="M649" s="70" t="e">
        <f>Table1[[#This Row],[isWarehouse&amp;Direct]]</f>
        <v>#VALUE!</v>
      </c>
      <c r="N649" s="70" t="e">
        <f>Table1[[#This Row],[isFinished]]</f>
        <v>#VALUE!</v>
      </c>
    </row>
    <row r="650" spans="3:14">
      <c r="C650" s="1" t="e">
        <f>Table1[[#This Row],[Code]]</f>
        <v>#VALUE!</v>
      </c>
      <c r="D650" t="e">
        <f>Table1[[#This Row],[Items Name]]</f>
        <v>#VALUE!</v>
      </c>
      <c r="E650" s="47" t="e">
        <f>Table1[[#This Row],[Unit]]</f>
        <v>#VALUE!</v>
      </c>
      <c r="F650" s="47">
        <f>+Table13[[#This Row],[Souce]]+Table13[[#This Row],[Salad]]+Table13[[#This Row],[Sandwich]]+Table13[[#This Row],[Breacfast]]+Table13[[#This Row],[Pasta]]+Table13[[#This Row],[Dessert]]</f>
        <v>0</v>
      </c>
      <c r="G650" s="47">
        <f>SUMIF(Souce!$G$14:$G$357,Table13[[#This Row],[Items Name]],Souce!$C$14:$C$357)</f>
        <v>0</v>
      </c>
      <c r="H650" s="47">
        <f>SUMIF(Salad!$G$14:$G$768,Table13[[#This Row],[Items Name]],Salad!$C$14:$C$768)</f>
        <v>0</v>
      </c>
      <c r="I650" s="47">
        <f>SUMIF(Sandwich!$G$14:$G$454,Table13[[#This Row],[Items Name]],Sandwich!$C$14:$C$454)</f>
        <v>0</v>
      </c>
      <c r="J650" s="47">
        <f>SUMIF(Breakfast!$G$14:$G$164,Table13[[#This Row],[Items Name]],Breakfast!$C$14:$C$164)</f>
        <v>0</v>
      </c>
      <c r="K650" s="47">
        <f>SUMIF(Pasta!$G$14:$G$99,Table13[[#This Row],[Items Name]],Pasta!$C$14:$C$99)</f>
        <v>0</v>
      </c>
      <c r="L650" s="47">
        <f>SUMIF(Dessert!$G$14:$G$40,Table13[[#This Row],[Items Name]],Dessert!$C$14:$C$40)</f>
        <v>0</v>
      </c>
      <c r="M650" s="70" t="e">
        <f>Table1[[#This Row],[isWarehouse&amp;Direct]]</f>
        <v>#VALUE!</v>
      </c>
      <c r="N650" s="70" t="e">
        <f>Table1[[#This Row],[isFinished]]</f>
        <v>#VALUE!</v>
      </c>
    </row>
    <row r="651" spans="3:14">
      <c r="C651" s="1" t="e">
        <f>Table1[[#This Row],[Code]]</f>
        <v>#VALUE!</v>
      </c>
      <c r="D651" t="e">
        <f>Table1[[#This Row],[Items Name]]</f>
        <v>#VALUE!</v>
      </c>
      <c r="E651" s="47" t="e">
        <f>Table1[[#This Row],[Unit]]</f>
        <v>#VALUE!</v>
      </c>
      <c r="F651" s="47">
        <f>+Table13[[#This Row],[Souce]]+Table13[[#This Row],[Salad]]+Table13[[#This Row],[Sandwich]]+Table13[[#This Row],[Breacfast]]+Table13[[#This Row],[Pasta]]+Table13[[#This Row],[Dessert]]</f>
        <v>0</v>
      </c>
      <c r="G651" s="47">
        <f>SUMIF(Souce!$G$14:$G$357,Table13[[#This Row],[Items Name]],Souce!$C$14:$C$357)</f>
        <v>0</v>
      </c>
      <c r="H651" s="47">
        <f>SUMIF(Salad!$G$14:$G$768,Table13[[#This Row],[Items Name]],Salad!$C$14:$C$768)</f>
        <v>0</v>
      </c>
      <c r="I651" s="47">
        <f>SUMIF(Sandwich!$G$14:$G$454,Table13[[#This Row],[Items Name]],Sandwich!$C$14:$C$454)</f>
        <v>0</v>
      </c>
      <c r="J651" s="47">
        <f>SUMIF(Breakfast!$G$14:$G$164,Table13[[#This Row],[Items Name]],Breakfast!$C$14:$C$164)</f>
        <v>0</v>
      </c>
      <c r="K651" s="47">
        <f>SUMIF(Pasta!$G$14:$G$99,Table13[[#This Row],[Items Name]],Pasta!$C$14:$C$99)</f>
        <v>0</v>
      </c>
      <c r="L651" s="47">
        <f>SUMIF(Dessert!$G$14:$G$40,Table13[[#This Row],[Items Name]],Dessert!$C$14:$C$40)</f>
        <v>0</v>
      </c>
      <c r="M651" s="70" t="e">
        <f>Table1[[#This Row],[isWarehouse&amp;Direct]]</f>
        <v>#VALUE!</v>
      </c>
      <c r="N651" s="70" t="e">
        <f>Table1[[#This Row],[isFinished]]</f>
        <v>#VALUE!</v>
      </c>
    </row>
    <row r="652" spans="3:14">
      <c r="C652" s="1" t="e">
        <f>Table1[[#This Row],[Code]]</f>
        <v>#VALUE!</v>
      </c>
      <c r="D652" t="e">
        <f>Table1[[#This Row],[Items Name]]</f>
        <v>#VALUE!</v>
      </c>
      <c r="E652" s="47" t="e">
        <f>Table1[[#This Row],[Unit]]</f>
        <v>#VALUE!</v>
      </c>
      <c r="F652" s="47">
        <f>+Table13[[#This Row],[Souce]]+Table13[[#This Row],[Salad]]+Table13[[#This Row],[Sandwich]]+Table13[[#This Row],[Breacfast]]+Table13[[#This Row],[Pasta]]+Table13[[#This Row],[Dessert]]</f>
        <v>0</v>
      </c>
      <c r="G652" s="47">
        <f>SUMIF(Souce!$G$14:$G$357,Table13[[#This Row],[Items Name]],Souce!$C$14:$C$357)</f>
        <v>0</v>
      </c>
      <c r="H652" s="47">
        <f>SUMIF(Salad!$G$14:$G$768,Table13[[#This Row],[Items Name]],Salad!$C$14:$C$768)</f>
        <v>0</v>
      </c>
      <c r="I652" s="47">
        <f>SUMIF(Sandwich!$G$14:$G$454,Table13[[#This Row],[Items Name]],Sandwich!$C$14:$C$454)</f>
        <v>0</v>
      </c>
      <c r="J652" s="47">
        <f>SUMIF(Breakfast!$G$14:$G$164,Table13[[#This Row],[Items Name]],Breakfast!$C$14:$C$164)</f>
        <v>0</v>
      </c>
      <c r="K652" s="47">
        <f>SUMIF(Pasta!$G$14:$G$99,Table13[[#This Row],[Items Name]],Pasta!$C$14:$C$99)</f>
        <v>0</v>
      </c>
      <c r="L652" s="47">
        <f>SUMIF(Dessert!$G$14:$G$40,Table13[[#This Row],[Items Name]],Dessert!$C$14:$C$40)</f>
        <v>0</v>
      </c>
      <c r="M652" s="70" t="e">
        <f>Table1[[#This Row],[isWarehouse&amp;Direct]]</f>
        <v>#VALUE!</v>
      </c>
      <c r="N652" s="70" t="e">
        <f>Table1[[#This Row],[isFinished]]</f>
        <v>#VALUE!</v>
      </c>
    </row>
    <row r="653" spans="3:14">
      <c r="C653" s="1" t="e">
        <f>Table1[[#This Row],[Code]]</f>
        <v>#VALUE!</v>
      </c>
      <c r="D653" t="e">
        <f>Table1[[#This Row],[Items Name]]</f>
        <v>#VALUE!</v>
      </c>
      <c r="E653" s="47" t="e">
        <f>Table1[[#This Row],[Unit]]</f>
        <v>#VALUE!</v>
      </c>
      <c r="F653" s="47">
        <f>+Table13[[#This Row],[Souce]]+Table13[[#This Row],[Salad]]+Table13[[#This Row],[Sandwich]]+Table13[[#This Row],[Breacfast]]+Table13[[#This Row],[Pasta]]+Table13[[#This Row],[Dessert]]</f>
        <v>0</v>
      </c>
      <c r="G653" s="47">
        <f>SUMIF(Souce!$G$14:$G$357,Table13[[#This Row],[Items Name]],Souce!$C$14:$C$357)</f>
        <v>0</v>
      </c>
      <c r="H653" s="47">
        <f>SUMIF(Salad!$G$14:$G$768,Table13[[#This Row],[Items Name]],Salad!$C$14:$C$768)</f>
        <v>0</v>
      </c>
      <c r="I653" s="47">
        <f>SUMIF(Sandwich!$G$14:$G$454,Table13[[#This Row],[Items Name]],Sandwich!$C$14:$C$454)</f>
        <v>0</v>
      </c>
      <c r="J653" s="47">
        <f>SUMIF(Breakfast!$G$14:$G$164,Table13[[#This Row],[Items Name]],Breakfast!$C$14:$C$164)</f>
        <v>0</v>
      </c>
      <c r="K653" s="47">
        <f>SUMIF(Pasta!$G$14:$G$99,Table13[[#This Row],[Items Name]],Pasta!$C$14:$C$99)</f>
        <v>0</v>
      </c>
      <c r="L653" s="47">
        <f>SUMIF(Dessert!$G$14:$G$40,Table13[[#This Row],[Items Name]],Dessert!$C$14:$C$40)</f>
        <v>0</v>
      </c>
      <c r="M653" s="70" t="e">
        <f>Table1[[#This Row],[isWarehouse&amp;Direct]]</f>
        <v>#VALUE!</v>
      </c>
      <c r="N653" s="70" t="e">
        <f>Table1[[#This Row],[isFinished]]</f>
        <v>#VALUE!</v>
      </c>
    </row>
    <row r="654" spans="3:14">
      <c r="C654" s="1" t="e">
        <f>Table1[[#This Row],[Code]]</f>
        <v>#VALUE!</v>
      </c>
      <c r="D654" t="e">
        <f>Table1[[#This Row],[Items Name]]</f>
        <v>#VALUE!</v>
      </c>
      <c r="E654" s="47" t="e">
        <f>Table1[[#This Row],[Unit]]</f>
        <v>#VALUE!</v>
      </c>
      <c r="F654" s="47">
        <f>+Table13[[#This Row],[Souce]]+Table13[[#This Row],[Salad]]+Table13[[#This Row],[Sandwich]]+Table13[[#This Row],[Breacfast]]+Table13[[#This Row],[Pasta]]+Table13[[#This Row],[Dessert]]</f>
        <v>0</v>
      </c>
      <c r="G654" s="47">
        <f>SUMIF(Souce!$G$14:$G$357,Table13[[#This Row],[Items Name]],Souce!$C$14:$C$357)</f>
        <v>0</v>
      </c>
      <c r="H654" s="47">
        <f>SUMIF(Salad!$G$14:$G$768,Table13[[#This Row],[Items Name]],Salad!$C$14:$C$768)</f>
        <v>0</v>
      </c>
      <c r="I654" s="47">
        <f>SUMIF(Sandwich!$G$14:$G$454,Table13[[#This Row],[Items Name]],Sandwich!$C$14:$C$454)</f>
        <v>0</v>
      </c>
      <c r="J654" s="47">
        <f>SUMIF(Breakfast!$G$14:$G$164,Table13[[#This Row],[Items Name]],Breakfast!$C$14:$C$164)</f>
        <v>0</v>
      </c>
      <c r="K654" s="47">
        <f>SUMIF(Pasta!$G$14:$G$99,Table13[[#This Row],[Items Name]],Pasta!$C$14:$C$99)</f>
        <v>0</v>
      </c>
      <c r="L654" s="47">
        <f>SUMIF(Dessert!$G$14:$G$40,Table13[[#This Row],[Items Name]],Dessert!$C$14:$C$40)</f>
        <v>0</v>
      </c>
      <c r="M654" s="70" t="e">
        <f>Table1[[#This Row],[isWarehouse&amp;Direct]]</f>
        <v>#VALUE!</v>
      </c>
      <c r="N654" s="70" t="e">
        <f>Table1[[#This Row],[isFinished]]</f>
        <v>#VALUE!</v>
      </c>
    </row>
    <row r="655" spans="3:14">
      <c r="C655" s="1" t="e">
        <f>Table1[[#This Row],[Code]]</f>
        <v>#VALUE!</v>
      </c>
      <c r="D655" t="e">
        <f>Table1[[#This Row],[Items Name]]</f>
        <v>#VALUE!</v>
      </c>
      <c r="E655" s="47" t="e">
        <f>Table1[[#This Row],[Unit]]</f>
        <v>#VALUE!</v>
      </c>
      <c r="F655" s="47">
        <f>+Table13[[#This Row],[Souce]]+Table13[[#This Row],[Salad]]+Table13[[#This Row],[Sandwich]]+Table13[[#This Row],[Breacfast]]+Table13[[#This Row],[Pasta]]+Table13[[#This Row],[Dessert]]</f>
        <v>0</v>
      </c>
      <c r="G655" s="47">
        <f>SUMIF(Souce!$G$14:$G$357,Table13[[#This Row],[Items Name]],Souce!$C$14:$C$357)</f>
        <v>0</v>
      </c>
      <c r="H655" s="47">
        <f>SUMIF(Salad!$G$14:$G$768,Table13[[#This Row],[Items Name]],Salad!$C$14:$C$768)</f>
        <v>0</v>
      </c>
      <c r="I655" s="47">
        <f>SUMIF(Sandwich!$G$14:$G$454,Table13[[#This Row],[Items Name]],Sandwich!$C$14:$C$454)</f>
        <v>0</v>
      </c>
      <c r="J655" s="47">
        <f>SUMIF(Breakfast!$G$14:$G$164,Table13[[#This Row],[Items Name]],Breakfast!$C$14:$C$164)</f>
        <v>0</v>
      </c>
      <c r="K655" s="47">
        <f>SUMIF(Pasta!$G$14:$G$99,Table13[[#This Row],[Items Name]],Pasta!$C$14:$C$99)</f>
        <v>0</v>
      </c>
      <c r="L655" s="47">
        <f>SUMIF(Dessert!$G$14:$G$40,Table13[[#This Row],[Items Name]],Dessert!$C$14:$C$40)</f>
        <v>0</v>
      </c>
      <c r="M655" s="70" t="e">
        <f>Table1[[#This Row],[isWarehouse&amp;Direct]]</f>
        <v>#VALUE!</v>
      </c>
      <c r="N655" s="70" t="e">
        <f>Table1[[#This Row],[isFinished]]</f>
        <v>#VALUE!</v>
      </c>
    </row>
    <row r="656" spans="3:14">
      <c r="C656" s="1" t="e">
        <f>Table1[[#This Row],[Code]]</f>
        <v>#VALUE!</v>
      </c>
      <c r="D656" t="e">
        <f>Table1[[#This Row],[Items Name]]</f>
        <v>#VALUE!</v>
      </c>
      <c r="E656" s="47" t="e">
        <f>Table1[[#This Row],[Unit]]</f>
        <v>#VALUE!</v>
      </c>
      <c r="F656" s="47">
        <f>+Table13[[#This Row],[Souce]]+Table13[[#This Row],[Salad]]+Table13[[#This Row],[Sandwich]]+Table13[[#This Row],[Breacfast]]+Table13[[#This Row],[Pasta]]+Table13[[#This Row],[Dessert]]</f>
        <v>0</v>
      </c>
      <c r="G656" s="47">
        <f>SUMIF(Souce!$G$14:$G$357,Table13[[#This Row],[Items Name]],Souce!$C$14:$C$357)</f>
        <v>0</v>
      </c>
      <c r="H656" s="47">
        <f>SUMIF(Salad!$G$14:$G$768,Table13[[#This Row],[Items Name]],Salad!$C$14:$C$768)</f>
        <v>0</v>
      </c>
      <c r="I656" s="47">
        <f>SUMIF(Sandwich!$G$14:$G$454,Table13[[#This Row],[Items Name]],Sandwich!$C$14:$C$454)</f>
        <v>0</v>
      </c>
      <c r="J656" s="47">
        <f>SUMIF(Breakfast!$G$14:$G$164,Table13[[#This Row],[Items Name]],Breakfast!$C$14:$C$164)</f>
        <v>0</v>
      </c>
      <c r="K656" s="47">
        <f>SUMIF(Pasta!$G$14:$G$99,Table13[[#This Row],[Items Name]],Pasta!$C$14:$C$99)</f>
        <v>0</v>
      </c>
      <c r="L656" s="47">
        <f>SUMIF(Dessert!$G$14:$G$40,Table13[[#This Row],[Items Name]],Dessert!$C$14:$C$40)</f>
        <v>0</v>
      </c>
      <c r="M656" s="70" t="e">
        <f>Table1[[#This Row],[isWarehouse&amp;Direct]]</f>
        <v>#VALUE!</v>
      </c>
      <c r="N656" s="70" t="e">
        <f>Table1[[#This Row],[isFinished]]</f>
        <v>#VALUE!</v>
      </c>
    </row>
  </sheetData>
  <printOptions horizontalCentered="1" verticalCentered="1"/>
  <pageMargins left="0.7" right="0.7" top="0.75" bottom="0.75" header="0.3" footer="0.3"/>
  <pageSetup paperSize="9" scale="83" orientation="portrait" horizontalDpi="300" verticalDpi="300" r:id="rId1"/>
  <rowBreaks count="1" manualBreakCount="1">
    <brk id="186" min="2" max="5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628"/>
  <sheetViews>
    <sheetView topLeftCell="B1" workbookViewId="0">
      <pane ySplit="1" topLeftCell="A2" activePane="bottomLeft" state="frozen"/>
      <selection activeCell="B1" sqref="B1"/>
      <selection pane="bottomLeft" activeCell="M1" sqref="M1"/>
    </sheetView>
  </sheetViews>
  <sheetFormatPr defaultColWidth="9" defaultRowHeight="15"/>
  <cols>
    <col min="1" max="1" width="27.28515625" customWidth="1"/>
    <col min="3" max="3" width="46.28515625" style="4" bestFit="1" customWidth="1"/>
    <col min="5" max="5" width="10.42578125" style="4" customWidth="1"/>
    <col min="7" max="7" width="9.85546875" style="128" bestFit="1" customWidth="1"/>
  </cols>
  <sheetData>
    <row r="1" spans="1:14" ht="30" customHeight="1">
      <c r="A1" s="45" t="s">
        <v>405</v>
      </c>
      <c r="B1" s="126" t="s">
        <v>406</v>
      </c>
      <c r="C1" s="126" t="s">
        <v>407</v>
      </c>
      <c r="D1" s="126" t="s">
        <v>408</v>
      </c>
      <c r="E1" s="126" t="s">
        <v>409</v>
      </c>
      <c r="F1" s="127" t="s">
        <v>620</v>
      </c>
      <c r="G1" s="133" t="s">
        <v>621</v>
      </c>
      <c r="H1" s="126" t="s">
        <v>622</v>
      </c>
      <c r="I1" s="126" t="s">
        <v>623</v>
      </c>
      <c r="J1" s="126" t="s">
        <v>624</v>
      </c>
      <c r="K1" s="127" t="s">
        <v>625</v>
      </c>
      <c r="L1" s="127" t="s">
        <v>688</v>
      </c>
      <c r="M1" s="127" t="s">
        <v>686</v>
      </c>
      <c r="N1" s="127" t="s">
        <v>687</v>
      </c>
    </row>
    <row r="2" spans="1:14" hidden="1">
      <c r="A2" s="38" t="s">
        <v>473</v>
      </c>
      <c r="B2" s="47"/>
      <c r="C2" s="38"/>
      <c r="D2" s="38"/>
      <c r="E2" s="38"/>
      <c r="F2" s="3"/>
      <c r="G2" s="129"/>
      <c r="H2" s="3"/>
      <c r="I2" s="3"/>
      <c r="J2" s="3"/>
      <c r="K2" s="3"/>
      <c r="L2" s="3"/>
      <c r="M2" s="3"/>
      <c r="N2" s="3"/>
    </row>
    <row r="3" spans="1:14">
      <c r="A3" s="38" t="s">
        <v>474</v>
      </c>
      <c r="B3" s="121">
        <v>21000</v>
      </c>
      <c r="C3" s="120" t="e">
        <f>+Prchi!#REF!</f>
        <v>#REF!</v>
      </c>
      <c r="D3" t="s">
        <v>432</v>
      </c>
      <c r="E3" s="116" t="e">
        <f>+Prchi!#REF!</f>
        <v>#REF!</v>
      </c>
      <c r="F3" s="117"/>
      <c r="G3" s="130" t="e">
        <f>+Prchi!#REF!</f>
        <v>#REF!</v>
      </c>
      <c r="H3" s="119"/>
      <c r="I3" s="119"/>
      <c r="J3" s="119"/>
      <c r="K3" s="119"/>
      <c r="L3" s="130" t="e">
        <f>(K3+J3+I3)-(H3+G3+F3)</f>
        <v>#REF!</v>
      </c>
      <c r="M3" s="130">
        <f>+Table13[[#This Row],[Total]]</f>
        <v>0</v>
      </c>
      <c r="N3" s="130" t="e">
        <f>+L3+M3</f>
        <v>#REF!</v>
      </c>
    </row>
    <row r="4" spans="1:14">
      <c r="A4" t="s">
        <v>0</v>
      </c>
      <c r="B4" s="121">
        <v>120001</v>
      </c>
      <c r="C4" s="120" t="str">
        <f>+Prchi!C3</f>
        <v>BEEF FILLET</v>
      </c>
      <c r="D4" t="s">
        <v>432</v>
      </c>
      <c r="E4" s="116">
        <f>+Prchi!E3</f>
        <v>0</v>
      </c>
      <c r="F4" s="117"/>
      <c r="G4" s="130">
        <f>+Prchi!AL3</f>
        <v>0</v>
      </c>
      <c r="H4" s="119"/>
      <c r="I4" s="119"/>
      <c r="J4" s="119"/>
      <c r="K4" s="119"/>
      <c r="L4" s="130">
        <f t="shared" ref="L4:L67" si="0">(K4+J4+I4)-(H4+G4+F4)</f>
        <v>0</v>
      </c>
      <c r="M4" s="130">
        <f>+Table13[[#This Row],[Total]]</f>
        <v>0</v>
      </c>
      <c r="N4" s="130">
        <f t="shared" ref="N4:N67" si="1">+L4+M4</f>
        <v>0</v>
      </c>
    </row>
    <row r="5" spans="1:14">
      <c r="B5" s="121">
        <v>120002</v>
      </c>
      <c r="C5" s="120" t="str">
        <f>+Prchi!C4</f>
        <v>BEEF HELL Oriantal</v>
      </c>
      <c r="D5" t="s">
        <v>432</v>
      </c>
      <c r="E5" s="116">
        <f>+Prchi!E4</f>
        <v>0</v>
      </c>
      <c r="F5" s="117"/>
      <c r="G5" s="130">
        <f>+Prchi!AL4</f>
        <v>0</v>
      </c>
      <c r="H5" s="119"/>
      <c r="I5" s="119"/>
      <c r="J5" s="119"/>
      <c r="K5" s="119"/>
      <c r="L5" s="130">
        <f t="shared" si="0"/>
        <v>0</v>
      </c>
      <c r="M5" s="130">
        <f>+Table13[[#This Row],[Total]]</f>
        <v>0</v>
      </c>
      <c r="N5" s="130">
        <f t="shared" si="1"/>
        <v>0</v>
      </c>
    </row>
    <row r="6" spans="1:14">
      <c r="B6" s="121">
        <v>120003</v>
      </c>
      <c r="C6" s="120" t="str">
        <f>+Prchi!C5</f>
        <v>BEEFE NECK</v>
      </c>
      <c r="D6" t="s">
        <v>432</v>
      </c>
      <c r="E6" s="116">
        <f>+Prchi!E5</f>
        <v>0</v>
      </c>
      <c r="F6" s="117"/>
      <c r="G6" s="130">
        <f>+Prchi!AL5</f>
        <v>0</v>
      </c>
      <c r="H6" s="119"/>
      <c r="I6" s="119"/>
      <c r="J6" s="119"/>
      <c r="K6" s="119"/>
      <c r="L6" s="130">
        <f t="shared" si="0"/>
        <v>0</v>
      </c>
      <c r="M6" s="130">
        <f>+Table13[[#This Row],[Total]]</f>
        <v>0</v>
      </c>
      <c r="N6" s="130">
        <f t="shared" si="1"/>
        <v>0</v>
      </c>
    </row>
    <row r="7" spans="1:14">
      <c r="B7" s="121">
        <v>120004</v>
      </c>
      <c r="C7" s="120" t="str">
        <f>+Prchi!C6</f>
        <v>beef top side</v>
      </c>
      <c r="D7" t="s">
        <v>432</v>
      </c>
      <c r="E7" s="116">
        <f>+Prchi!E6</f>
        <v>0</v>
      </c>
      <c r="F7" s="117"/>
      <c r="G7" s="130">
        <f>+Prchi!AL6</f>
        <v>0</v>
      </c>
      <c r="H7" s="119"/>
      <c r="I7" s="119"/>
      <c r="J7" s="119"/>
      <c r="K7" s="119"/>
      <c r="L7" s="130">
        <f t="shared" si="0"/>
        <v>0</v>
      </c>
      <c r="M7" s="130">
        <f>+Table13[[#This Row],[Total]]</f>
        <v>0</v>
      </c>
      <c r="N7" s="130">
        <f t="shared" si="1"/>
        <v>0</v>
      </c>
    </row>
    <row r="8" spans="1:14">
      <c r="B8" s="121">
        <v>120005</v>
      </c>
      <c r="C8" s="120" t="str">
        <f>+Prchi!C7</f>
        <v>Smoked Beef (Tripianco)</v>
      </c>
      <c r="D8" t="s">
        <v>432</v>
      </c>
      <c r="E8" s="116">
        <f>+Prchi!E7</f>
        <v>0</v>
      </c>
      <c r="F8" s="117"/>
      <c r="G8" s="130">
        <f>+Prchi!AL7</f>
        <v>0</v>
      </c>
      <c r="H8" s="119"/>
      <c r="I8" s="119"/>
      <c r="J8" s="119"/>
      <c r="K8" s="119"/>
      <c r="L8" s="130">
        <f t="shared" si="0"/>
        <v>0</v>
      </c>
      <c r="M8" s="130">
        <f>+Table13[[#This Row],[Total]]</f>
        <v>0</v>
      </c>
      <c r="N8" s="130">
        <f t="shared" si="1"/>
        <v>0</v>
      </c>
    </row>
    <row r="9" spans="1:14">
      <c r="B9" s="121">
        <v>120006</v>
      </c>
      <c r="C9" s="120" t="str">
        <f>+Prchi!C8</f>
        <v>Meet Pepironi</v>
      </c>
      <c r="D9" t="s">
        <v>432</v>
      </c>
      <c r="E9" s="116">
        <f>+Prchi!E8</f>
        <v>31.57</v>
      </c>
      <c r="F9" s="117"/>
      <c r="G9" s="130">
        <f>+Prchi!AL8</f>
        <v>0</v>
      </c>
      <c r="H9" s="119"/>
      <c r="I9" s="119"/>
      <c r="J9" s="119"/>
      <c r="K9" s="119"/>
      <c r="L9" s="130">
        <f t="shared" si="0"/>
        <v>0</v>
      </c>
      <c r="M9" s="130">
        <f>+Table13[[#This Row],[Total]]</f>
        <v>0</v>
      </c>
      <c r="N9" s="130">
        <f t="shared" si="1"/>
        <v>0</v>
      </c>
    </row>
    <row r="10" spans="1:14">
      <c r="B10" s="121">
        <v>120007</v>
      </c>
      <c r="C10" s="120" t="str">
        <f>+Prchi!C9</f>
        <v>Mortadilla TURKY</v>
      </c>
      <c r="D10" t="s">
        <v>432</v>
      </c>
      <c r="E10" s="116">
        <f>+Prchi!E9</f>
        <v>54.95</v>
      </c>
      <c r="F10" s="117">
        <v>0.25</v>
      </c>
      <c r="G10" s="130">
        <f>+Prchi!AL9</f>
        <v>0</v>
      </c>
      <c r="H10" s="119"/>
      <c r="I10" s="119"/>
      <c r="J10" s="119"/>
      <c r="K10" s="119"/>
      <c r="L10" s="130">
        <f t="shared" si="0"/>
        <v>-0.25</v>
      </c>
      <c r="M10" s="130">
        <f>+Table13[[#This Row],[Total]]</f>
        <v>0</v>
      </c>
      <c r="N10" s="130">
        <f t="shared" si="1"/>
        <v>-0.25</v>
      </c>
    </row>
    <row r="11" spans="1:14">
      <c r="B11" s="121">
        <v>120008</v>
      </c>
      <c r="C11" s="120" t="str">
        <f>+Prchi!C10</f>
        <v>VEAL LEG IMPORTED</v>
      </c>
      <c r="D11" t="s">
        <v>432</v>
      </c>
      <c r="E11" s="116">
        <f>+Prchi!E10</f>
        <v>0</v>
      </c>
      <c r="F11" s="117"/>
      <c r="G11" s="130">
        <f>+Prchi!AL10</f>
        <v>0</v>
      </c>
      <c r="H11" s="119"/>
      <c r="I11" s="119"/>
      <c r="J11" s="119"/>
      <c r="K11" s="119"/>
      <c r="L11" s="130">
        <f t="shared" si="0"/>
        <v>0</v>
      </c>
      <c r="M11" s="130">
        <f>+Table13[[#This Row],[Total]]</f>
        <v>0</v>
      </c>
      <c r="N11" s="130">
        <f t="shared" si="1"/>
        <v>0</v>
      </c>
    </row>
    <row r="12" spans="1:14">
      <c r="B12" s="121">
        <v>120009</v>
      </c>
      <c r="C12" s="120" t="str">
        <f>+Prchi!C11</f>
        <v>Sausages</v>
      </c>
      <c r="D12" t="s">
        <v>432</v>
      </c>
      <c r="E12" s="116">
        <f>+Prchi!E11</f>
        <v>5.5</v>
      </c>
      <c r="F12" s="117"/>
      <c r="G12" s="130">
        <f>+Prchi!AL11</f>
        <v>0</v>
      </c>
      <c r="H12" s="119"/>
      <c r="I12" s="119"/>
      <c r="J12" s="119"/>
      <c r="K12" s="119"/>
      <c r="L12" s="130">
        <f t="shared" si="0"/>
        <v>0</v>
      </c>
      <c r="M12" s="130">
        <f>+Table13[[#This Row],[Total]]</f>
        <v>0</v>
      </c>
      <c r="N12" s="130">
        <f t="shared" si="1"/>
        <v>0</v>
      </c>
    </row>
    <row r="13" spans="1:14">
      <c r="B13" s="121">
        <v>120100</v>
      </c>
      <c r="C13" s="120" t="str">
        <f>+Prchi!C12</f>
        <v xml:space="preserve">roast beef </v>
      </c>
      <c r="D13" t="s">
        <v>432</v>
      </c>
      <c r="E13" s="116">
        <f>+Prchi!E12</f>
        <v>0</v>
      </c>
      <c r="F13" s="117"/>
      <c r="G13" s="130">
        <f>+Prchi!AL12</f>
        <v>0</v>
      </c>
      <c r="H13" s="119"/>
      <c r="I13" s="119"/>
      <c r="J13" s="119"/>
      <c r="K13" s="119"/>
      <c r="L13" s="130">
        <f t="shared" si="0"/>
        <v>0</v>
      </c>
      <c r="M13" s="130">
        <f>+Table13[[#This Row],[Total]]</f>
        <v>0</v>
      </c>
      <c r="N13" s="130">
        <f t="shared" si="1"/>
        <v>0</v>
      </c>
    </row>
    <row r="14" spans="1:14">
      <c r="B14" s="121">
        <v>120101</v>
      </c>
      <c r="C14" s="120" t="str">
        <f>+Prchi!C13</f>
        <v>roast beef cooked</v>
      </c>
      <c r="D14" t="s">
        <v>432</v>
      </c>
      <c r="E14" s="116">
        <f>+Prchi!E13</f>
        <v>0</v>
      </c>
      <c r="F14" s="117"/>
      <c r="G14" s="130">
        <f>+Prchi!AL13</f>
        <v>0</v>
      </c>
      <c r="H14" s="119"/>
      <c r="I14" s="119"/>
      <c r="J14" s="119"/>
      <c r="K14" s="119"/>
      <c r="L14" s="130">
        <f t="shared" si="0"/>
        <v>0</v>
      </c>
      <c r="M14" s="130">
        <f>+Table13[[#This Row],[Total]]</f>
        <v>0</v>
      </c>
      <c r="N14" s="130">
        <f t="shared" si="1"/>
        <v>0</v>
      </c>
    </row>
    <row r="15" spans="1:14">
      <c r="A15" s="4"/>
      <c r="B15" s="121">
        <v>120102</v>
      </c>
      <c r="C15" s="120" t="str">
        <f>+Prchi!C14</f>
        <v>Mortadilla Beef</v>
      </c>
      <c r="D15" t="s">
        <v>432</v>
      </c>
      <c r="E15" s="116">
        <f>+Prchi!E14</f>
        <v>56.95</v>
      </c>
      <c r="F15" s="117"/>
      <c r="G15" s="130">
        <f>+Prchi!AL14</f>
        <v>0</v>
      </c>
      <c r="H15" s="119"/>
      <c r="I15" s="119"/>
      <c r="J15" s="119"/>
      <c r="K15" s="119"/>
      <c r="L15" s="130">
        <f t="shared" si="0"/>
        <v>0</v>
      </c>
      <c r="M15" s="130">
        <f>+Table13[[#This Row],[Total]]</f>
        <v>0</v>
      </c>
      <c r="N15" s="130">
        <f t="shared" si="1"/>
        <v>0</v>
      </c>
    </row>
    <row r="16" spans="1:14">
      <c r="A16" s="4"/>
      <c r="B16" s="121">
        <v>120103</v>
      </c>
      <c r="C16" s="120" t="str">
        <f>+Prchi!C15</f>
        <v>Hot Dog</v>
      </c>
      <c r="D16" t="s">
        <v>432</v>
      </c>
      <c r="E16" s="116">
        <f>+Prchi!E15</f>
        <v>18.059999999999999</v>
      </c>
      <c r="F16" s="117">
        <v>10</v>
      </c>
      <c r="G16" s="130">
        <f>+Prchi!AL15</f>
        <v>0</v>
      </c>
      <c r="H16" s="119"/>
      <c r="I16" s="119"/>
      <c r="J16" s="119"/>
      <c r="K16" s="119"/>
      <c r="L16" s="130">
        <f t="shared" si="0"/>
        <v>-10</v>
      </c>
      <c r="M16" s="130">
        <f>+Table13[[#This Row],[Total]]</f>
        <v>0</v>
      </c>
      <c r="N16" s="130">
        <f t="shared" si="1"/>
        <v>-10</v>
      </c>
    </row>
    <row r="17" spans="1:14">
      <c r="A17" t="s">
        <v>6</v>
      </c>
      <c r="B17" s="121">
        <v>121001</v>
      </c>
      <c r="C17" s="120" t="str">
        <f>+Prchi!C16</f>
        <v>SF CRAB</v>
      </c>
      <c r="D17" t="s">
        <v>432</v>
      </c>
      <c r="E17" s="116">
        <f>+Prchi!E16</f>
        <v>0</v>
      </c>
      <c r="F17" s="117"/>
      <c r="G17" s="130">
        <f>+Prchi!AL16</f>
        <v>0</v>
      </c>
      <c r="H17" s="119"/>
      <c r="I17" s="119"/>
      <c r="J17" s="119"/>
      <c r="K17" s="119"/>
      <c r="L17" s="130">
        <f t="shared" si="0"/>
        <v>0</v>
      </c>
      <c r="M17" s="130">
        <f>+Table13[[#This Row],[Total]]</f>
        <v>0</v>
      </c>
      <c r="N17" s="130">
        <f t="shared" si="1"/>
        <v>0</v>
      </c>
    </row>
    <row r="18" spans="1:14">
      <c r="B18" s="121">
        <v>121002</v>
      </c>
      <c r="C18" s="120" t="str">
        <f>+Prchi!C17</f>
        <v>salmon smoked</v>
      </c>
      <c r="D18" t="s">
        <v>432</v>
      </c>
      <c r="E18" s="116">
        <f>+Prchi!E17</f>
        <v>0</v>
      </c>
      <c r="F18" s="117"/>
      <c r="G18" s="130">
        <f>+Prchi!AL17</f>
        <v>0</v>
      </c>
      <c r="H18" s="119"/>
      <c r="I18" s="119"/>
      <c r="J18" s="119"/>
      <c r="K18" s="119"/>
      <c r="L18" s="130">
        <f t="shared" si="0"/>
        <v>0</v>
      </c>
      <c r="M18" s="130">
        <f>+Table13[[#This Row],[Total]]</f>
        <v>0</v>
      </c>
      <c r="N18" s="130">
        <f t="shared" si="1"/>
        <v>0</v>
      </c>
    </row>
    <row r="19" spans="1:14">
      <c r="B19" s="121">
        <v>121003</v>
      </c>
      <c r="C19" s="120" t="str">
        <f>+Prchi!C18</f>
        <v>anchovies</v>
      </c>
      <c r="D19" t="s">
        <v>432</v>
      </c>
      <c r="E19" s="116">
        <f>+Prchi!E18</f>
        <v>0</v>
      </c>
      <c r="F19" s="117"/>
      <c r="G19" s="130">
        <f>+Prchi!AL18</f>
        <v>0</v>
      </c>
      <c r="H19" s="119"/>
      <c r="I19" s="119"/>
      <c r="J19" s="119"/>
      <c r="K19" s="119"/>
      <c r="L19" s="130">
        <f t="shared" si="0"/>
        <v>0</v>
      </c>
      <c r="M19" s="130">
        <f>+Table13[[#This Row],[Total]]</f>
        <v>0</v>
      </c>
      <c r="N19" s="130">
        <f t="shared" si="1"/>
        <v>0</v>
      </c>
    </row>
    <row r="20" spans="1:14">
      <c r="B20" s="121">
        <v>121004</v>
      </c>
      <c r="C20" s="120" t="str">
        <f>+Prchi!C19</f>
        <v>SF FISH FILLET</v>
      </c>
      <c r="D20" t="s">
        <v>432</v>
      </c>
      <c r="E20" s="116">
        <f>+Prchi!E19</f>
        <v>0</v>
      </c>
      <c r="F20" s="117"/>
      <c r="G20" s="130">
        <f>+Prchi!AL19</f>
        <v>0</v>
      </c>
      <c r="H20" s="119"/>
      <c r="I20" s="119"/>
      <c r="J20" s="119"/>
      <c r="K20" s="119"/>
      <c r="L20" s="130">
        <f t="shared" si="0"/>
        <v>0</v>
      </c>
      <c r="M20" s="130">
        <f>+Table13[[#This Row],[Total]]</f>
        <v>0</v>
      </c>
      <c r="N20" s="130">
        <f t="shared" si="1"/>
        <v>0</v>
      </c>
    </row>
    <row r="21" spans="1:14">
      <c r="B21" s="121">
        <v>121005</v>
      </c>
      <c r="C21" s="120" t="str">
        <f>+Prchi!C20</f>
        <v>SF ANCHOVIS 92 GR BOX 1*24</v>
      </c>
      <c r="D21" t="s">
        <v>432</v>
      </c>
      <c r="E21" s="116">
        <f>+Prchi!E20</f>
        <v>0</v>
      </c>
      <c r="F21" s="117"/>
      <c r="G21" s="130">
        <f>+Prchi!AL20</f>
        <v>0</v>
      </c>
      <c r="H21" s="119"/>
      <c r="I21" s="119"/>
      <c r="J21" s="119"/>
      <c r="K21" s="119"/>
      <c r="L21" s="130">
        <f t="shared" si="0"/>
        <v>0</v>
      </c>
      <c r="M21" s="130">
        <f>+Table13[[#This Row],[Total]]</f>
        <v>0</v>
      </c>
      <c r="N21" s="130">
        <f t="shared" si="1"/>
        <v>0</v>
      </c>
    </row>
    <row r="22" spans="1:14">
      <c r="B22" s="121">
        <v>121006</v>
      </c>
      <c r="C22" s="120" t="str">
        <f>+Prchi!C21</f>
        <v>Tuna Chunks-Dolphin 1.8 KG</v>
      </c>
      <c r="D22" t="s">
        <v>432</v>
      </c>
      <c r="E22" s="116">
        <f>+Prchi!E21</f>
        <v>39.75</v>
      </c>
      <c r="F22" s="117">
        <v>0.26</v>
      </c>
      <c r="G22" s="130">
        <f>+Prchi!AL21</f>
        <v>0</v>
      </c>
      <c r="H22" s="119"/>
      <c r="I22" s="119"/>
      <c r="J22" s="119"/>
      <c r="K22" s="119"/>
      <c r="L22" s="130">
        <f t="shared" si="0"/>
        <v>-0.26</v>
      </c>
      <c r="M22" s="130">
        <f>+Table13[[#This Row],[Total]]</f>
        <v>0</v>
      </c>
      <c r="N22" s="130">
        <f t="shared" si="1"/>
        <v>-0.26</v>
      </c>
    </row>
    <row r="23" spans="1:14">
      <c r="B23" s="121">
        <v>121007</v>
      </c>
      <c r="C23" s="120" t="str">
        <f>+Prchi!C22</f>
        <v>TUNA Kg</v>
      </c>
      <c r="D23" t="s">
        <v>432</v>
      </c>
      <c r="E23" s="116">
        <f>+Prchi!E22</f>
        <v>0</v>
      </c>
      <c r="F23" s="117"/>
      <c r="G23" s="130">
        <f>+Prchi!AL22</f>
        <v>0</v>
      </c>
      <c r="H23" s="119"/>
      <c r="I23" s="119"/>
      <c r="J23" s="119"/>
      <c r="K23" s="119"/>
      <c r="L23" s="130">
        <f t="shared" si="0"/>
        <v>0</v>
      </c>
      <c r="M23" s="130">
        <f>+Table13[[#This Row],[Total]]</f>
        <v>0</v>
      </c>
      <c r="N23" s="130">
        <f t="shared" si="1"/>
        <v>0</v>
      </c>
    </row>
    <row r="24" spans="1:14">
      <c r="B24" s="121">
        <v>121009</v>
      </c>
      <c r="C24" s="120" t="str">
        <f>+Prchi!C23</f>
        <v>cooked salami</v>
      </c>
      <c r="D24" t="s">
        <v>432</v>
      </c>
      <c r="E24" s="116">
        <f>+Prchi!E23</f>
        <v>0</v>
      </c>
      <c r="F24" s="117"/>
      <c r="G24" s="130">
        <f>+Prchi!AL23</f>
        <v>0</v>
      </c>
      <c r="H24" s="119"/>
      <c r="I24" s="119"/>
      <c r="J24" s="119"/>
      <c r="K24" s="119"/>
      <c r="L24" s="130">
        <f t="shared" si="0"/>
        <v>0</v>
      </c>
      <c r="M24" s="130">
        <f>+Table13[[#This Row],[Total]]</f>
        <v>0</v>
      </c>
      <c r="N24" s="130">
        <f t="shared" si="1"/>
        <v>0</v>
      </c>
    </row>
    <row r="25" spans="1:14">
      <c r="B25" s="121">
        <v>121010</v>
      </c>
      <c r="C25" s="120" t="str">
        <f>+Prchi!C24</f>
        <v>susis village (tbs) 200GR</v>
      </c>
      <c r="D25" t="s">
        <v>433</v>
      </c>
      <c r="E25" s="116">
        <f>+Prchi!E24</f>
        <v>0</v>
      </c>
      <c r="F25" s="117"/>
      <c r="G25" s="130">
        <f>+Prchi!AL24</f>
        <v>0</v>
      </c>
      <c r="H25" s="119"/>
      <c r="I25" s="119"/>
      <c r="J25" s="119"/>
      <c r="K25" s="119"/>
      <c r="L25" s="130">
        <f t="shared" si="0"/>
        <v>0</v>
      </c>
      <c r="M25" s="130">
        <f>+Table13[[#This Row],[Total]]</f>
        <v>0</v>
      </c>
      <c r="N25" s="130">
        <f t="shared" si="1"/>
        <v>0</v>
      </c>
    </row>
    <row r="26" spans="1:14">
      <c r="B26" s="121">
        <v>121011</v>
      </c>
      <c r="C26" s="120" t="str">
        <f>+Prchi!C25</f>
        <v>Frozen shrimp</v>
      </c>
      <c r="D26" t="s">
        <v>432</v>
      </c>
      <c r="E26" s="116">
        <f>+Prchi!E25</f>
        <v>65</v>
      </c>
      <c r="F26" s="117">
        <v>0.9</v>
      </c>
      <c r="G26" s="130">
        <f>+Prchi!AL25</f>
        <v>0</v>
      </c>
      <c r="H26" s="119"/>
      <c r="I26" s="119"/>
      <c r="J26" s="119"/>
      <c r="K26" s="119"/>
      <c r="L26" s="130">
        <f t="shared" si="0"/>
        <v>-0.9</v>
      </c>
      <c r="M26" s="130">
        <f>+Table13[[#This Row],[Total]]</f>
        <v>0</v>
      </c>
      <c r="N26" s="130">
        <f t="shared" si="1"/>
        <v>-0.9</v>
      </c>
    </row>
    <row r="27" spans="1:14">
      <c r="B27" s="121">
        <v>121012</v>
      </c>
      <c r="C27" s="120" t="str">
        <f>+Prchi!C26</f>
        <v>kofta</v>
      </c>
      <c r="D27" t="s">
        <v>432</v>
      </c>
      <c r="E27" s="116">
        <f>+Prchi!E26</f>
        <v>0</v>
      </c>
      <c r="F27" s="117"/>
      <c r="G27" s="130">
        <f>+Prchi!AL26</f>
        <v>0</v>
      </c>
      <c r="H27" s="119"/>
      <c r="I27" s="119"/>
      <c r="J27" s="119"/>
      <c r="K27" s="119"/>
      <c r="L27" s="130">
        <f t="shared" si="0"/>
        <v>0</v>
      </c>
      <c r="M27" s="130">
        <f>+Table13[[#This Row],[Total]]</f>
        <v>0</v>
      </c>
      <c r="N27" s="130">
        <f t="shared" si="1"/>
        <v>0</v>
      </c>
    </row>
    <row r="28" spans="1:14">
      <c r="B28" s="121">
        <v>121013</v>
      </c>
      <c r="C28" s="120" t="str">
        <f>+Prchi!C27</f>
        <v>chicken  nagts</v>
      </c>
      <c r="D28" t="s">
        <v>432</v>
      </c>
      <c r="E28" s="116">
        <f>+Prchi!E27</f>
        <v>0</v>
      </c>
      <c r="F28" s="117"/>
      <c r="G28" s="130">
        <f>+Prchi!AL27</f>
        <v>0</v>
      </c>
      <c r="H28" s="119"/>
      <c r="I28" s="119"/>
      <c r="J28" s="119"/>
      <c r="K28" s="119"/>
      <c r="L28" s="130">
        <f t="shared" si="0"/>
        <v>0</v>
      </c>
      <c r="M28" s="130">
        <f>+Table13[[#This Row],[Total]]</f>
        <v>0</v>
      </c>
      <c r="N28" s="130">
        <f t="shared" si="1"/>
        <v>0</v>
      </c>
    </row>
    <row r="29" spans="1:14">
      <c r="B29" s="121">
        <v>121014</v>
      </c>
      <c r="C29" s="120" t="str">
        <f>+Prchi!C28</f>
        <v>fish nagts</v>
      </c>
      <c r="D29" t="s">
        <v>432</v>
      </c>
      <c r="E29" s="116">
        <f>+Prchi!E28</f>
        <v>0</v>
      </c>
      <c r="F29" s="117"/>
      <c r="G29" s="130">
        <f>+Prchi!AL28</f>
        <v>0</v>
      </c>
      <c r="H29" s="119"/>
      <c r="I29" s="119"/>
      <c r="J29" s="119"/>
      <c r="K29" s="119"/>
      <c r="L29" s="130">
        <f t="shared" si="0"/>
        <v>0</v>
      </c>
      <c r="M29" s="130">
        <f>+Table13[[#This Row],[Total]]</f>
        <v>0</v>
      </c>
      <c r="N29" s="130">
        <f t="shared" si="1"/>
        <v>0</v>
      </c>
    </row>
    <row r="30" spans="1:14">
      <c r="B30" s="121">
        <v>121015</v>
      </c>
      <c r="C30" s="120" t="str">
        <f>+Prchi!C29</f>
        <v>Tuna Chunks-Dolny1.7</v>
      </c>
      <c r="D30" t="s">
        <v>432</v>
      </c>
      <c r="E30" s="116">
        <f>+Prchi!E29</f>
        <v>0</v>
      </c>
      <c r="F30" s="117"/>
      <c r="G30" s="130">
        <f>+Prchi!AL29</f>
        <v>0</v>
      </c>
      <c r="H30" s="119"/>
      <c r="I30" s="119"/>
      <c r="J30" s="119"/>
      <c r="K30" s="119"/>
      <c r="L30" s="130">
        <f t="shared" si="0"/>
        <v>0</v>
      </c>
      <c r="M30" s="130">
        <f>+Table13[[#This Row],[Total]]</f>
        <v>0</v>
      </c>
      <c r="N30" s="130">
        <f t="shared" si="1"/>
        <v>0</v>
      </c>
    </row>
    <row r="31" spans="1:14">
      <c r="A31" s="4"/>
      <c r="B31" s="121">
        <v>121016</v>
      </c>
      <c r="C31" s="120" t="str">
        <f>+Prchi!C30</f>
        <v>Sf Calimary</v>
      </c>
      <c r="D31" t="s">
        <v>432</v>
      </c>
      <c r="E31" s="116">
        <f>+Prchi!E30</f>
        <v>0</v>
      </c>
      <c r="F31" s="117"/>
      <c r="G31" s="130">
        <f>+Prchi!AL30</f>
        <v>0</v>
      </c>
      <c r="H31" s="119"/>
      <c r="I31" s="119"/>
      <c r="J31" s="119"/>
      <c r="K31" s="119"/>
      <c r="L31" s="130">
        <f t="shared" si="0"/>
        <v>0</v>
      </c>
      <c r="M31" s="130">
        <f>+Table13[[#This Row],[Total]]</f>
        <v>0</v>
      </c>
      <c r="N31" s="130">
        <f t="shared" si="1"/>
        <v>0</v>
      </c>
    </row>
    <row r="32" spans="1:14">
      <c r="A32" t="s">
        <v>20</v>
      </c>
      <c r="B32" s="121">
        <v>122001</v>
      </c>
      <c r="C32" s="120" t="str">
        <f>+Prchi!C31</f>
        <v xml:space="preserve">Chicken Breast </v>
      </c>
      <c r="D32" t="s">
        <v>432</v>
      </c>
      <c r="E32" s="116">
        <f>+Prchi!E31</f>
        <v>47</v>
      </c>
      <c r="F32" s="117"/>
      <c r="G32" s="130">
        <f>+Prchi!AL31</f>
        <v>0</v>
      </c>
      <c r="H32" s="119"/>
      <c r="I32" s="119"/>
      <c r="J32" s="119"/>
      <c r="K32" s="119"/>
      <c r="L32" s="130">
        <f t="shared" si="0"/>
        <v>0</v>
      </c>
      <c r="M32" s="130">
        <f>+Table13[[#This Row],[Total]]</f>
        <v>0</v>
      </c>
      <c r="N32" s="130">
        <f t="shared" si="1"/>
        <v>0</v>
      </c>
    </row>
    <row r="33" spans="1:14">
      <c r="B33" s="121">
        <v>122002</v>
      </c>
      <c r="C33" s="120" t="str">
        <f>+Prchi!C32</f>
        <v>Chicken Whole Frozen</v>
      </c>
      <c r="D33" t="s">
        <v>432</v>
      </c>
      <c r="E33" s="116">
        <f>+Prchi!E32</f>
        <v>0</v>
      </c>
      <c r="F33" s="117"/>
      <c r="G33" s="130">
        <f>+Prchi!AL32</f>
        <v>0</v>
      </c>
      <c r="H33" s="119"/>
      <c r="I33" s="119"/>
      <c r="J33" s="119"/>
      <c r="K33" s="119"/>
      <c r="L33" s="130">
        <f t="shared" si="0"/>
        <v>0</v>
      </c>
      <c r="M33" s="130">
        <f>+Table13[[#This Row],[Total]]</f>
        <v>0</v>
      </c>
      <c r="N33" s="130">
        <f t="shared" si="1"/>
        <v>0</v>
      </c>
    </row>
    <row r="34" spans="1:14">
      <c r="B34" s="121">
        <v>122003</v>
      </c>
      <c r="C34" s="120" t="str">
        <f>+Prchi!C33</f>
        <v xml:space="preserve">Mortadilla Chicken </v>
      </c>
      <c r="D34" t="s">
        <v>432</v>
      </c>
      <c r="E34" s="116">
        <f>+Prchi!E33</f>
        <v>0</v>
      </c>
      <c r="F34" s="117">
        <v>0.3</v>
      </c>
      <c r="G34" s="130">
        <f>+Prchi!AL33</f>
        <v>0</v>
      </c>
      <c r="H34" s="119"/>
      <c r="I34" s="119"/>
      <c r="J34" s="119"/>
      <c r="K34" s="119"/>
      <c r="L34" s="130">
        <f t="shared" si="0"/>
        <v>-0.3</v>
      </c>
      <c r="M34" s="130">
        <f>+Table13[[#This Row],[Total]]</f>
        <v>0</v>
      </c>
      <c r="N34" s="130">
        <f t="shared" si="1"/>
        <v>-0.3</v>
      </c>
    </row>
    <row r="35" spans="1:14">
      <c r="B35" s="121">
        <v>122006</v>
      </c>
      <c r="C35" s="120" t="str">
        <f>+Prchi!C34</f>
        <v>frank fort Chicken</v>
      </c>
      <c r="D35" t="s">
        <v>432</v>
      </c>
      <c r="E35" s="116">
        <f>+Prchi!E34</f>
        <v>18.055555555555568</v>
      </c>
      <c r="F35" s="117"/>
      <c r="G35" s="130">
        <f>+Prchi!AL34</f>
        <v>0</v>
      </c>
      <c r="H35" s="119"/>
      <c r="I35" s="119"/>
      <c r="J35" s="119"/>
      <c r="K35" s="119"/>
      <c r="L35" s="130">
        <f t="shared" si="0"/>
        <v>0</v>
      </c>
      <c r="M35" s="130">
        <f>+Table13[[#This Row],[Total]]</f>
        <v>0</v>
      </c>
      <c r="N35" s="130">
        <f t="shared" si="1"/>
        <v>0</v>
      </c>
    </row>
    <row r="36" spans="1:14">
      <c r="B36" s="121">
        <v>122007</v>
      </c>
      <c r="C36" s="120" t="str">
        <f>+Prchi!C35</f>
        <v>liver</v>
      </c>
      <c r="D36" t="s">
        <v>432</v>
      </c>
      <c r="E36" s="116">
        <f>+Prchi!E35</f>
        <v>0</v>
      </c>
      <c r="F36" s="117"/>
      <c r="G36" s="130">
        <f>+Prchi!AL35</f>
        <v>0</v>
      </c>
      <c r="H36" s="119"/>
      <c r="I36" s="119"/>
      <c r="J36" s="119"/>
      <c r="K36" s="119"/>
      <c r="L36" s="130">
        <f t="shared" si="0"/>
        <v>0</v>
      </c>
      <c r="M36" s="130">
        <f>+Table13[[#This Row],[Total]]</f>
        <v>0</v>
      </c>
      <c r="N36" s="130">
        <f t="shared" si="1"/>
        <v>0</v>
      </c>
    </row>
    <row r="37" spans="1:14">
      <c r="B37" s="121">
        <v>122008</v>
      </c>
      <c r="C37" s="120" t="str">
        <f>+Prchi!C36</f>
        <v>chicken parts</v>
      </c>
      <c r="D37" t="s">
        <v>432</v>
      </c>
      <c r="E37" s="116">
        <f>+Prchi!E36</f>
        <v>0</v>
      </c>
      <c r="F37" s="117"/>
      <c r="G37" s="130">
        <f>+Prchi!AL36</f>
        <v>0</v>
      </c>
      <c r="H37" s="119"/>
      <c r="I37" s="119"/>
      <c r="J37" s="119"/>
      <c r="K37" s="119"/>
      <c r="L37" s="130">
        <f t="shared" si="0"/>
        <v>0</v>
      </c>
      <c r="M37" s="130">
        <f>+Table13[[#This Row],[Total]]</f>
        <v>0</v>
      </c>
      <c r="N37" s="130">
        <f t="shared" si="1"/>
        <v>0</v>
      </c>
    </row>
    <row r="38" spans="1:14">
      <c r="B38" s="121">
        <v>122009</v>
      </c>
      <c r="C38" s="120" t="str">
        <f>+Prchi!C37</f>
        <v>shawarma</v>
      </c>
      <c r="D38" t="s">
        <v>432</v>
      </c>
      <c r="E38" s="116">
        <f>+Prchi!E37</f>
        <v>0</v>
      </c>
      <c r="F38" s="117"/>
      <c r="G38" s="130">
        <f>+Prchi!AL37</f>
        <v>0</v>
      </c>
      <c r="H38" s="119"/>
      <c r="I38" s="119"/>
      <c r="J38" s="119"/>
      <c r="K38" s="119"/>
      <c r="L38" s="130">
        <f t="shared" si="0"/>
        <v>0</v>
      </c>
      <c r="M38" s="130">
        <f>+Table13[[#This Row],[Total]]</f>
        <v>0</v>
      </c>
      <c r="N38" s="130">
        <f t="shared" si="1"/>
        <v>0</v>
      </c>
    </row>
    <row r="39" spans="1:14">
      <c r="B39" s="121">
        <v>122100</v>
      </c>
      <c r="C39" s="120" t="str">
        <f>+Prchi!C38</f>
        <v>chicken parmezan</v>
      </c>
      <c r="D39" t="s">
        <v>432</v>
      </c>
      <c r="E39" s="116">
        <f>+Prchi!E38</f>
        <v>0</v>
      </c>
      <c r="F39" s="117"/>
      <c r="G39" s="130">
        <f>+Prchi!AL38</f>
        <v>0</v>
      </c>
      <c r="H39" s="119"/>
      <c r="I39" s="119"/>
      <c r="J39" s="119"/>
      <c r="K39" s="119"/>
      <c r="L39" s="130">
        <f t="shared" si="0"/>
        <v>0</v>
      </c>
      <c r="M39" s="130">
        <f>+Table13[[#This Row],[Total]]</f>
        <v>0</v>
      </c>
      <c r="N39" s="130">
        <f t="shared" si="1"/>
        <v>0</v>
      </c>
    </row>
    <row r="40" spans="1:14">
      <c r="B40" s="121">
        <v>122101</v>
      </c>
      <c r="C40" s="120" t="str">
        <f>+Prchi!C39</f>
        <v>chicken spice</v>
      </c>
      <c r="D40" t="s">
        <v>432</v>
      </c>
      <c r="E40" s="116">
        <f>+Prchi!E39</f>
        <v>0</v>
      </c>
      <c r="F40" s="117"/>
      <c r="G40" s="130">
        <f>+Prchi!AL39</f>
        <v>0</v>
      </c>
      <c r="H40" s="119"/>
      <c r="I40" s="119"/>
      <c r="J40" s="119"/>
      <c r="K40" s="119"/>
      <c r="L40" s="130">
        <f t="shared" si="0"/>
        <v>0</v>
      </c>
      <c r="M40" s="130">
        <f>+Table13[[#This Row],[Total]]</f>
        <v>0</v>
      </c>
      <c r="N40" s="130">
        <f t="shared" si="1"/>
        <v>0</v>
      </c>
    </row>
    <row r="41" spans="1:14">
      <c r="B41" s="121">
        <v>122102</v>
      </c>
      <c r="C41" s="120" t="str">
        <f>+Prchi!C40</f>
        <v>chickin pox</v>
      </c>
      <c r="D41" t="s">
        <v>432</v>
      </c>
      <c r="E41" s="116">
        <f>+Prchi!E40</f>
        <v>0</v>
      </c>
      <c r="F41" s="117"/>
      <c r="G41" s="130">
        <f>+Prchi!AL40</f>
        <v>0</v>
      </c>
      <c r="H41" s="119"/>
      <c r="I41" s="119"/>
      <c r="J41" s="119"/>
      <c r="K41" s="119"/>
      <c r="L41" s="130">
        <f t="shared" si="0"/>
        <v>0</v>
      </c>
      <c r="M41" s="130">
        <f>+Table13[[#This Row],[Total]]</f>
        <v>0</v>
      </c>
      <c r="N41" s="130">
        <f t="shared" si="1"/>
        <v>0</v>
      </c>
    </row>
    <row r="42" spans="1:14">
      <c r="B42" s="121">
        <v>122103</v>
      </c>
      <c r="C42" s="120" t="str">
        <f>+Prchi!C41</f>
        <v>chickin almonden</v>
      </c>
      <c r="D42" t="s">
        <v>432</v>
      </c>
      <c r="E42" s="116">
        <f>+Prchi!E41</f>
        <v>0</v>
      </c>
      <c r="F42" s="117"/>
      <c r="G42" s="130">
        <f>+Prchi!AL41</f>
        <v>0</v>
      </c>
      <c r="H42" s="119"/>
      <c r="I42" s="119"/>
      <c r="J42" s="119"/>
      <c r="K42" s="119"/>
      <c r="L42" s="130">
        <f t="shared" si="0"/>
        <v>0</v>
      </c>
      <c r="M42" s="130">
        <f>+Table13[[#This Row],[Total]]</f>
        <v>0</v>
      </c>
      <c r="N42" s="130">
        <f t="shared" si="1"/>
        <v>0</v>
      </c>
    </row>
    <row r="43" spans="1:14">
      <c r="B43" s="121">
        <v>122104</v>
      </c>
      <c r="C43" s="120" t="str">
        <f>+Prchi!C42</f>
        <v>sudorof turkeys</v>
      </c>
      <c r="D43" t="s">
        <v>432</v>
      </c>
      <c r="E43" s="116">
        <f>+Prchi!E42</f>
        <v>0</v>
      </c>
      <c r="F43" s="117"/>
      <c r="G43" s="130">
        <f>+Prchi!AL42</f>
        <v>0</v>
      </c>
      <c r="H43" s="119"/>
      <c r="I43" s="119"/>
      <c r="J43" s="119"/>
      <c r="K43" s="119"/>
      <c r="L43" s="130">
        <f t="shared" si="0"/>
        <v>0</v>
      </c>
      <c r="M43" s="130">
        <f>+Table13[[#This Row],[Total]]</f>
        <v>0</v>
      </c>
      <c r="N43" s="130">
        <f t="shared" si="1"/>
        <v>0</v>
      </c>
    </row>
    <row r="44" spans="1:14">
      <c r="B44" s="121">
        <v>122105</v>
      </c>
      <c r="C44" s="120" t="str">
        <f>+Prchi!C43</f>
        <v>Whole turkeys</v>
      </c>
      <c r="D44" t="s">
        <v>432</v>
      </c>
      <c r="E44" s="116">
        <f>+Prchi!E43</f>
        <v>0</v>
      </c>
      <c r="F44" s="117"/>
      <c r="G44" s="130">
        <f>+Prchi!AL43</f>
        <v>0</v>
      </c>
      <c r="H44" s="119"/>
      <c r="I44" s="119"/>
      <c r="J44" s="119"/>
      <c r="K44" s="119"/>
      <c r="L44" s="130">
        <f t="shared" si="0"/>
        <v>0</v>
      </c>
      <c r="M44" s="130">
        <f>+Table13[[#This Row],[Total]]</f>
        <v>0</v>
      </c>
      <c r="N44" s="130">
        <f t="shared" si="1"/>
        <v>0</v>
      </c>
    </row>
    <row r="45" spans="1:14">
      <c r="B45" s="121">
        <v>122106</v>
      </c>
      <c r="C45" s="120" t="str">
        <f>+Prchi!C44</f>
        <v>Chicken shish Ni</v>
      </c>
      <c r="D45" t="s">
        <v>432</v>
      </c>
      <c r="E45" s="116">
        <f>+Prchi!E44</f>
        <v>0</v>
      </c>
      <c r="F45" s="117"/>
      <c r="G45" s="130">
        <f>+Prchi!AL44</f>
        <v>0</v>
      </c>
      <c r="H45" s="119"/>
      <c r="I45" s="119"/>
      <c r="J45" s="119"/>
      <c r="K45" s="119"/>
      <c r="L45" s="130">
        <f t="shared" si="0"/>
        <v>0</v>
      </c>
      <c r="M45" s="130">
        <f>+Table13[[#This Row],[Total]]</f>
        <v>0</v>
      </c>
      <c r="N45" s="130">
        <f t="shared" si="1"/>
        <v>0</v>
      </c>
    </row>
    <row r="46" spans="1:14">
      <c r="B46" s="121">
        <v>122107</v>
      </c>
      <c r="C46" s="120" t="str">
        <f>+Prchi!C45</f>
        <v>Chicken Fajita</v>
      </c>
      <c r="D46" t="s">
        <v>432</v>
      </c>
      <c r="E46" s="116">
        <f>+Prchi!E45</f>
        <v>0</v>
      </c>
      <c r="F46" s="117"/>
      <c r="G46" s="130">
        <f>+Prchi!AL45</f>
        <v>0</v>
      </c>
      <c r="H46" s="119"/>
      <c r="I46" s="119"/>
      <c r="J46" s="119"/>
      <c r="K46" s="119"/>
      <c r="L46" s="130">
        <f t="shared" si="0"/>
        <v>0</v>
      </c>
      <c r="M46" s="130">
        <f>+Table13[[#This Row],[Total]]</f>
        <v>0</v>
      </c>
      <c r="N46" s="130">
        <f t="shared" si="1"/>
        <v>0</v>
      </c>
    </row>
    <row r="47" spans="1:14">
      <c r="A47" t="s">
        <v>34</v>
      </c>
      <c r="B47" s="121">
        <v>123002</v>
      </c>
      <c r="C47" s="120" t="str">
        <f>+Prchi!C46</f>
        <v>Tomato Fresh</v>
      </c>
      <c r="D47" t="s">
        <v>432</v>
      </c>
      <c r="E47" s="116">
        <f>+Prchi!E46</f>
        <v>0</v>
      </c>
      <c r="F47" s="117"/>
      <c r="G47" s="130">
        <f>+Prchi!AL46</f>
        <v>0</v>
      </c>
      <c r="H47" s="119"/>
      <c r="I47" s="119"/>
      <c r="J47" s="119"/>
      <c r="K47" s="119"/>
      <c r="L47" s="130">
        <f t="shared" si="0"/>
        <v>0</v>
      </c>
      <c r="M47" s="130">
        <f>+Table13[[#This Row],[Total]]</f>
        <v>0</v>
      </c>
      <c r="N47" s="130">
        <f t="shared" si="1"/>
        <v>0</v>
      </c>
    </row>
    <row r="48" spans="1:14">
      <c r="B48" s="121">
        <v>123003</v>
      </c>
      <c r="C48" s="120" t="str">
        <f>+Prchi!C47</f>
        <v>Cucumber</v>
      </c>
      <c r="D48" t="s">
        <v>432</v>
      </c>
      <c r="E48" s="116">
        <f>+Prchi!E47</f>
        <v>6.95</v>
      </c>
      <c r="F48" s="117">
        <v>0.2</v>
      </c>
      <c r="G48" s="130">
        <f>+Prchi!AL47</f>
        <v>0</v>
      </c>
      <c r="H48" s="119"/>
      <c r="I48" s="119"/>
      <c r="J48" s="119"/>
      <c r="K48" s="119"/>
      <c r="L48" s="130">
        <f t="shared" si="0"/>
        <v>-0.2</v>
      </c>
      <c r="M48" s="130">
        <f>+Table13[[#This Row],[Total]]</f>
        <v>0</v>
      </c>
      <c r="N48" s="130">
        <f t="shared" si="1"/>
        <v>-0.2</v>
      </c>
    </row>
    <row r="49" spans="2:14">
      <c r="B49" s="121">
        <v>123004</v>
      </c>
      <c r="C49" s="120" t="str">
        <f>+Prchi!C48</f>
        <v>Mushroom</v>
      </c>
      <c r="D49" t="s">
        <v>434</v>
      </c>
      <c r="E49" s="116">
        <f>+Prchi!E48</f>
        <v>47.8</v>
      </c>
      <c r="F49" s="117">
        <v>0.2</v>
      </c>
      <c r="G49" s="130">
        <f>+Prchi!AL48</f>
        <v>0</v>
      </c>
      <c r="H49" s="119"/>
      <c r="I49" s="119"/>
      <c r="J49" s="119"/>
      <c r="K49" s="119"/>
      <c r="L49" s="130">
        <f t="shared" si="0"/>
        <v>-0.2</v>
      </c>
      <c r="M49" s="130">
        <f>+Table13[[#This Row],[Total]]</f>
        <v>0</v>
      </c>
      <c r="N49" s="130">
        <f t="shared" si="1"/>
        <v>-0.2</v>
      </c>
    </row>
    <row r="50" spans="2:14">
      <c r="B50" s="121">
        <v>123005</v>
      </c>
      <c r="C50" s="120" t="str">
        <f>+Prchi!C49</f>
        <v>Lettuce  kaposha</v>
      </c>
      <c r="D50" t="s">
        <v>432</v>
      </c>
      <c r="E50" s="116">
        <f>+Prchi!E49</f>
        <v>18.95</v>
      </c>
      <c r="F50" s="117">
        <v>2</v>
      </c>
      <c r="G50" s="130">
        <f>+Prchi!AL49</f>
        <v>0</v>
      </c>
      <c r="H50" s="119"/>
      <c r="I50" s="119"/>
      <c r="J50" s="119"/>
      <c r="K50" s="119"/>
      <c r="L50" s="130">
        <f t="shared" si="0"/>
        <v>-2</v>
      </c>
      <c r="M50" s="130">
        <f>+Table13[[#This Row],[Total]]</f>
        <v>0</v>
      </c>
      <c r="N50" s="130">
        <f t="shared" si="1"/>
        <v>-2</v>
      </c>
    </row>
    <row r="51" spans="2:14">
      <c r="B51" s="121">
        <v>123006</v>
      </c>
      <c r="C51" s="120" t="str">
        <f>+Prchi!C50</f>
        <v>Carrot</v>
      </c>
      <c r="D51" t="s">
        <v>432</v>
      </c>
      <c r="E51" s="116">
        <f>+Prchi!E50</f>
        <v>9.94</v>
      </c>
      <c r="F51" s="117">
        <v>0.4</v>
      </c>
      <c r="G51" s="130">
        <f>+Prchi!AL50</f>
        <v>0</v>
      </c>
      <c r="H51" s="119"/>
      <c r="I51" s="119"/>
      <c r="J51" s="119"/>
      <c r="K51" s="119"/>
      <c r="L51" s="130">
        <f t="shared" si="0"/>
        <v>-0.4</v>
      </c>
      <c r="M51" s="130">
        <f>+Table13[[#This Row],[Total]]</f>
        <v>0</v>
      </c>
      <c r="N51" s="130">
        <f t="shared" si="1"/>
        <v>-0.4</v>
      </c>
    </row>
    <row r="52" spans="2:14">
      <c r="B52" s="121">
        <v>123007</v>
      </c>
      <c r="C52" s="120" t="str">
        <f>+Prchi!C51</f>
        <v>Celery</v>
      </c>
      <c r="D52" t="s">
        <v>432</v>
      </c>
      <c r="E52" s="116">
        <f>+Prchi!E51</f>
        <v>0</v>
      </c>
      <c r="F52" s="117"/>
      <c r="G52" s="130">
        <f>+Prchi!AL51</f>
        <v>0</v>
      </c>
      <c r="H52" s="119"/>
      <c r="I52" s="119"/>
      <c r="J52" s="119"/>
      <c r="K52" s="119"/>
      <c r="L52" s="130">
        <f t="shared" si="0"/>
        <v>0</v>
      </c>
      <c r="M52" s="130">
        <f>+Table13[[#This Row],[Total]]</f>
        <v>0</v>
      </c>
      <c r="N52" s="130">
        <f t="shared" si="1"/>
        <v>0</v>
      </c>
    </row>
    <row r="53" spans="2:14">
      <c r="B53" s="121">
        <v>123008</v>
      </c>
      <c r="C53" s="120" t="str">
        <f>+Prchi!C52</f>
        <v>Ginger root</v>
      </c>
      <c r="D53" t="s">
        <v>432</v>
      </c>
      <c r="E53" s="116">
        <f>+Prchi!E52</f>
        <v>14.95</v>
      </c>
      <c r="F53" s="117"/>
      <c r="G53" s="130">
        <f>+Prchi!AL52</f>
        <v>0</v>
      </c>
      <c r="H53" s="119"/>
      <c r="I53" s="119"/>
      <c r="J53" s="119"/>
      <c r="K53" s="119"/>
      <c r="L53" s="130">
        <f t="shared" si="0"/>
        <v>0</v>
      </c>
      <c r="M53" s="130">
        <f>+Table13[[#This Row],[Total]]</f>
        <v>0</v>
      </c>
      <c r="N53" s="130">
        <f t="shared" si="1"/>
        <v>0</v>
      </c>
    </row>
    <row r="54" spans="2:14">
      <c r="B54" s="121">
        <v>123009</v>
      </c>
      <c r="C54" s="120" t="str">
        <f>+Prchi!C53</f>
        <v>Coriander</v>
      </c>
      <c r="D54" t="s">
        <v>432</v>
      </c>
      <c r="E54" s="116">
        <f>+Prchi!E53</f>
        <v>0</v>
      </c>
      <c r="F54" s="117"/>
      <c r="G54" s="130">
        <f>+Prchi!AL53</f>
        <v>0</v>
      </c>
      <c r="H54" s="119"/>
      <c r="I54" s="119"/>
      <c r="J54" s="119"/>
      <c r="K54" s="119"/>
      <c r="L54" s="130">
        <f t="shared" si="0"/>
        <v>0</v>
      </c>
      <c r="M54" s="130">
        <f>+Table13[[#This Row],[Total]]</f>
        <v>0</v>
      </c>
      <c r="N54" s="130">
        <f t="shared" si="1"/>
        <v>0</v>
      </c>
    </row>
    <row r="55" spans="2:14">
      <c r="B55" s="121">
        <v>123010</v>
      </c>
      <c r="C55" s="120" t="str">
        <f>+Prchi!C54</f>
        <v>Garlic</v>
      </c>
      <c r="D55" t="s">
        <v>432</v>
      </c>
      <c r="E55" s="116">
        <f>+Prchi!E54</f>
        <v>0</v>
      </c>
      <c r="F55" s="117"/>
      <c r="G55" s="130">
        <f>+Prchi!AL54</f>
        <v>0</v>
      </c>
      <c r="H55" s="119"/>
      <c r="I55" s="119"/>
      <c r="J55" s="119"/>
      <c r="K55" s="119"/>
      <c r="L55" s="130">
        <f t="shared" si="0"/>
        <v>0</v>
      </c>
      <c r="M55" s="130">
        <f>+Table13[[#This Row],[Total]]</f>
        <v>0</v>
      </c>
      <c r="N55" s="130">
        <f t="shared" si="1"/>
        <v>0</v>
      </c>
    </row>
    <row r="56" spans="2:14">
      <c r="B56" s="121">
        <v>123011</v>
      </c>
      <c r="C56" s="120" t="str">
        <f>+Prchi!C55</f>
        <v>Tomato Shary</v>
      </c>
      <c r="D56" t="s">
        <v>432</v>
      </c>
      <c r="E56" s="116">
        <f>+Prchi!E55</f>
        <v>71.8</v>
      </c>
      <c r="F56" s="117">
        <v>0.05</v>
      </c>
      <c r="G56" s="130">
        <f>+Prchi!AL55</f>
        <v>0</v>
      </c>
      <c r="H56" s="119"/>
      <c r="I56" s="119"/>
      <c r="J56" s="119"/>
      <c r="K56" s="119"/>
      <c r="L56" s="130">
        <f t="shared" si="0"/>
        <v>-0.05</v>
      </c>
      <c r="M56" s="130">
        <f>+Table13[[#This Row],[Total]]</f>
        <v>0</v>
      </c>
      <c r="N56" s="130">
        <f t="shared" si="1"/>
        <v>-0.05</v>
      </c>
    </row>
    <row r="57" spans="2:14">
      <c r="B57" s="121">
        <v>123012</v>
      </c>
      <c r="C57" s="120" t="str">
        <f>+Prchi!C56</f>
        <v>Jirjir</v>
      </c>
      <c r="D57" t="s">
        <v>432</v>
      </c>
      <c r="E57" s="116">
        <f>+Prchi!E56</f>
        <v>0.95</v>
      </c>
      <c r="F57" s="117">
        <v>0.1</v>
      </c>
      <c r="G57" s="130">
        <f>+Prchi!AL56</f>
        <v>0</v>
      </c>
      <c r="H57" s="119"/>
      <c r="I57" s="119"/>
      <c r="J57" s="119"/>
      <c r="K57" s="119"/>
      <c r="L57" s="130">
        <f t="shared" si="0"/>
        <v>-0.1</v>
      </c>
      <c r="M57" s="130">
        <f>+Table13[[#This Row],[Total]]</f>
        <v>0</v>
      </c>
      <c r="N57" s="130">
        <f t="shared" si="1"/>
        <v>-0.1</v>
      </c>
    </row>
    <row r="58" spans="2:14">
      <c r="B58" s="121">
        <v>123013</v>
      </c>
      <c r="C58" s="120" t="str">
        <f>+Prchi!C57</f>
        <v>Basil</v>
      </c>
      <c r="D58" t="s">
        <v>432</v>
      </c>
      <c r="E58" s="116">
        <f>+Prchi!E57</f>
        <v>0</v>
      </c>
      <c r="F58" s="117"/>
      <c r="G58" s="130">
        <f>+Prchi!AL57</f>
        <v>0</v>
      </c>
      <c r="H58" s="119"/>
      <c r="I58" s="119"/>
      <c r="J58" s="119"/>
      <c r="K58" s="119"/>
      <c r="L58" s="130">
        <f t="shared" si="0"/>
        <v>0</v>
      </c>
      <c r="M58" s="130">
        <f>+Table13[[#This Row],[Total]]</f>
        <v>0</v>
      </c>
      <c r="N58" s="130">
        <f t="shared" si="1"/>
        <v>0</v>
      </c>
    </row>
    <row r="59" spans="2:14">
      <c r="B59" s="121">
        <v>123014</v>
      </c>
      <c r="C59" s="120" t="str">
        <f>+Prchi!C58</f>
        <v>Cabbage Red</v>
      </c>
      <c r="D59" t="s">
        <v>432</v>
      </c>
      <c r="E59" s="116">
        <f>+Prchi!E58</f>
        <v>0</v>
      </c>
      <c r="F59" s="117"/>
      <c r="G59" s="130">
        <f>+Prchi!AL58</f>
        <v>0</v>
      </c>
      <c r="H59" s="119"/>
      <c r="I59" s="119"/>
      <c r="J59" s="119"/>
      <c r="K59" s="119"/>
      <c r="L59" s="130">
        <f t="shared" si="0"/>
        <v>0</v>
      </c>
      <c r="M59" s="130">
        <f>+Table13[[#This Row],[Total]]</f>
        <v>0</v>
      </c>
      <c r="N59" s="130">
        <f t="shared" si="1"/>
        <v>0</v>
      </c>
    </row>
    <row r="60" spans="2:14">
      <c r="B60" s="121">
        <v>123015</v>
      </c>
      <c r="C60" s="120" t="str">
        <f>+Prchi!C59</f>
        <v>Aubergine Rmy</v>
      </c>
      <c r="D60" t="s">
        <v>432</v>
      </c>
      <c r="E60" s="116">
        <f>+Prchi!E59</f>
        <v>0</v>
      </c>
      <c r="F60" s="117"/>
      <c r="G60" s="130">
        <f>+Prchi!AL59</f>
        <v>0</v>
      </c>
      <c r="H60" s="119"/>
      <c r="I60" s="119"/>
      <c r="J60" s="119"/>
      <c r="K60" s="119"/>
      <c r="L60" s="130">
        <f t="shared" si="0"/>
        <v>0</v>
      </c>
      <c r="M60" s="130">
        <f>+Table13[[#This Row],[Total]]</f>
        <v>0</v>
      </c>
      <c r="N60" s="130">
        <f t="shared" si="1"/>
        <v>0</v>
      </c>
    </row>
    <row r="61" spans="2:14">
      <c r="B61" s="121">
        <v>123016</v>
      </c>
      <c r="C61" s="120" t="str">
        <f>+Prchi!C60</f>
        <v>Marrow</v>
      </c>
      <c r="D61" t="s">
        <v>432</v>
      </c>
      <c r="E61" s="116">
        <f>+Prchi!E60</f>
        <v>0</v>
      </c>
      <c r="F61" s="117"/>
      <c r="G61" s="130">
        <f>+Prchi!AL60</f>
        <v>0</v>
      </c>
      <c r="H61" s="119"/>
      <c r="I61" s="119"/>
      <c r="J61" s="119"/>
      <c r="K61" s="119"/>
      <c r="L61" s="130">
        <f t="shared" si="0"/>
        <v>0</v>
      </c>
      <c r="M61" s="130">
        <f>+Table13[[#This Row],[Total]]</f>
        <v>0</v>
      </c>
      <c r="N61" s="130">
        <f t="shared" si="1"/>
        <v>0</v>
      </c>
    </row>
    <row r="62" spans="2:14">
      <c r="B62" s="121">
        <v>123017</v>
      </c>
      <c r="C62" s="120" t="str">
        <f>+Prchi!C61</f>
        <v>Green Pepper Fresh</v>
      </c>
      <c r="D62" t="s">
        <v>432</v>
      </c>
      <c r="E62" s="116">
        <f>+Prchi!E61</f>
        <v>9.9499999999999993</v>
      </c>
      <c r="F62" s="117">
        <v>0.1</v>
      </c>
      <c r="G62" s="130">
        <f>+Prchi!AL61</f>
        <v>0</v>
      </c>
      <c r="H62" s="119"/>
      <c r="I62" s="119"/>
      <c r="J62" s="119"/>
      <c r="K62" s="119"/>
      <c r="L62" s="130">
        <f t="shared" si="0"/>
        <v>-0.1</v>
      </c>
      <c r="M62" s="130">
        <f>+Table13[[#This Row],[Total]]</f>
        <v>0</v>
      </c>
      <c r="N62" s="130">
        <f t="shared" si="1"/>
        <v>-0.1</v>
      </c>
    </row>
    <row r="63" spans="2:14">
      <c r="B63" s="121">
        <v>123018</v>
      </c>
      <c r="C63" s="120" t="str">
        <f>+Prchi!C62</f>
        <v>Red Pepper  Fresh</v>
      </c>
      <c r="D63" t="s">
        <v>432</v>
      </c>
      <c r="E63" s="116">
        <f>+Prchi!E62</f>
        <v>21.95</v>
      </c>
      <c r="F63" s="117">
        <v>0.4</v>
      </c>
      <c r="G63" s="130">
        <f>+Prchi!AL62</f>
        <v>0</v>
      </c>
      <c r="H63" s="119"/>
      <c r="I63" s="119"/>
      <c r="J63" s="119"/>
      <c r="K63" s="119"/>
      <c r="L63" s="130">
        <f t="shared" si="0"/>
        <v>-0.4</v>
      </c>
      <c r="M63" s="130">
        <f>+Table13[[#This Row],[Total]]</f>
        <v>0</v>
      </c>
      <c r="N63" s="130">
        <f t="shared" si="1"/>
        <v>-0.4</v>
      </c>
    </row>
    <row r="64" spans="2:14">
      <c r="B64" s="121">
        <v>123019</v>
      </c>
      <c r="C64" s="120" t="str">
        <f>+Prchi!C63</f>
        <v>Yellow Pepper Fresh</v>
      </c>
      <c r="D64" t="s">
        <v>432</v>
      </c>
      <c r="E64" s="116">
        <f>+Prchi!E63</f>
        <v>21.95</v>
      </c>
      <c r="F64" s="117">
        <v>0.4</v>
      </c>
      <c r="G64" s="130">
        <f>+Prchi!AL63</f>
        <v>0</v>
      </c>
      <c r="H64" s="119"/>
      <c r="I64" s="119"/>
      <c r="J64" s="119"/>
      <c r="K64" s="119"/>
      <c r="L64" s="130">
        <f t="shared" si="0"/>
        <v>-0.4</v>
      </c>
      <c r="M64" s="130">
        <f>+Table13[[#This Row],[Total]]</f>
        <v>0</v>
      </c>
      <c r="N64" s="130">
        <f t="shared" si="1"/>
        <v>-0.4</v>
      </c>
    </row>
    <row r="65" spans="1:14">
      <c r="B65" s="121">
        <v>123020</v>
      </c>
      <c r="C65" s="120" t="str">
        <f>+Prchi!C64</f>
        <v>Onion</v>
      </c>
      <c r="D65" t="s">
        <v>432</v>
      </c>
      <c r="E65" s="116">
        <f>+Prchi!E64</f>
        <v>12.95</v>
      </c>
      <c r="F65" s="117">
        <v>0.45</v>
      </c>
      <c r="G65" s="130">
        <f>+Prchi!AL64</f>
        <v>0</v>
      </c>
      <c r="H65" s="119"/>
      <c r="I65" s="119"/>
      <c r="J65" s="119"/>
      <c r="K65" s="119"/>
      <c r="L65" s="130">
        <f t="shared" si="0"/>
        <v>-0.45</v>
      </c>
      <c r="M65" s="130">
        <f>+Table13[[#This Row],[Total]]</f>
        <v>0</v>
      </c>
      <c r="N65" s="130">
        <f t="shared" si="1"/>
        <v>-0.45</v>
      </c>
    </row>
    <row r="66" spans="1:14">
      <c r="B66" s="121">
        <v>123021</v>
      </c>
      <c r="C66" s="120" t="str">
        <f>+Prchi!C65</f>
        <v>Potato Peeled</v>
      </c>
      <c r="D66" t="s">
        <v>432</v>
      </c>
      <c r="E66" s="116">
        <f>+Prchi!E65</f>
        <v>0</v>
      </c>
      <c r="F66" s="117"/>
      <c r="G66" s="130">
        <f>+Prchi!AL65</f>
        <v>0</v>
      </c>
      <c r="H66" s="119"/>
      <c r="I66" s="119"/>
      <c r="J66" s="119"/>
      <c r="K66" s="119"/>
      <c r="L66" s="130">
        <f t="shared" si="0"/>
        <v>0</v>
      </c>
      <c r="M66" s="130">
        <f>+Table13[[#This Row],[Total]]</f>
        <v>0</v>
      </c>
      <c r="N66" s="130">
        <f t="shared" si="1"/>
        <v>0</v>
      </c>
    </row>
    <row r="67" spans="1:14">
      <c r="B67" s="121">
        <v>123022</v>
      </c>
      <c r="C67" s="120" t="str">
        <f>+Prchi!C66</f>
        <v>Lemon</v>
      </c>
      <c r="D67" t="s">
        <v>432</v>
      </c>
      <c r="E67" s="116">
        <f>+Prchi!E66</f>
        <v>7.95</v>
      </c>
      <c r="F67" s="117"/>
      <c r="G67" s="130">
        <f>+Prchi!AL66</f>
        <v>0</v>
      </c>
      <c r="H67" s="119"/>
      <c r="I67" s="119"/>
      <c r="J67" s="119"/>
      <c r="K67" s="119"/>
      <c r="L67" s="130">
        <f t="shared" si="0"/>
        <v>0</v>
      </c>
      <c r="M67" s="130">
        <f>+Table13[[#This Row],[Total]]</f>
        <v>0</v>
      </c>
      <c r="N67" s="130">
        <f t="shared" si="1"/>
        <v>0</v>
      </c>
    </row>
    <row r="68" spans="1:14">
      <c r="B68" s="121">
        <v>123023</v>
      </c>
      <c r="C68" s="120" t="str">
        <f>+Prchi!C67</f>
        <v>Leek</v>
      </c>
      <c r="D68" t="s">
        <v>432</v>
      </c>
      <c r="E68" s="116">
        <f>+Prchi!E67</f>
        <v>0</v>
      </c>
      <c r="F68" s="117"/>
      <c r="G68" s="130">
        <f>+Prchi!AL67</f>
        <v>0</v>
      </c>
      <c r="H68" s="119"/>
      <c r="I68" s="119"/>
      <c r="J68" s="119"/>
      <c r="K68" s="119"/>
      <c r="L68" s="130">
        <f t="shared" ref="L68:L131" si="2">(K68+J68+I68)-(H68+G68+F68)</f>
        <v>0</v>
      </c>
      <c r="M68" s="130">
        <f>+Table13[[#This Row],[Total]]</f>
        <v>0</v>
      </c>
      <c r="N68" s="130">
        <f t="shared" ref="N68:N131" si="3">+L68+M68</f>
        <v>0</v>
      </c>
    </row>
    <row r="69" spans="1:14">
      <c r="B69" s="121">
        <v>123024</v>
      </c>
      <c r="C69" s="120" t="str">
        <f>+Prchi!C68</f>
        <v>Rose Marie</v>
      </c>
      <c r="D69" t="s">
        <v>432</v>
      </c>
      <c r="E69" s="116">
        <f>+Prchi!E68</f>
        <v>0</v>
      </c>
      <c r="F69" s="117"/>
      <c r="G69" s="130">
        <f>+Prchi!AL68</f>
        <v>0</v>
      </c>
      <c r="H69" s="119"/>
      <c r="I69" s="119"/>
      <c r="J69" s="119"/>
      <c r="K69" s="119"/>
      <c r="L69" s="130">
        <f t="shared" si="2"/>
        <v>0</v>
      </c>
      <c r="M69" s="130">
        <f>+Table13[[#This Row],[Total]]</f>
        <v>0</v>
      </c>
      <c r="N69" s="130">
        <f t="shared" si="3"/>
        <v>0</v>
      </c>
    </row>
    <row r="70" spans="1:14">
      <c r="B70" s="121">
        <v>123025</v>
      </c>
      <c r="C70" s="120" t="str">
        <f>+Prchi!C69</f>
        <v>Mint</v>
      </c>
      <c r="D70" t="s">
        <v>432</v>
      </c>
      <c r="E70" s="116">
        <f>+Prchi!E69</f>
        <v>0.95</v>
      </c>
      <c r="F70" s="117"/>
      <c r="G70" s="130">
        <f>+Prchi!AL69</f>
        <v>0</v>
      </c>
      <c r="H70" s="119"/>
      <c r="I70" s="119"/>
      <c r="J70" s="119"/>
      <c r="K70" s="119"/>
      <c r="L70" s="130">
        <f t="shared" si="2"/>
        <v>0</v>
      </c>
      <c r="M70" s="130">
        <f>+Table13[[#This Row],[Total]]</f>
        <v>0</v>
      </c>
      <c r="N70" s="130">
        <f t="shared" si="3"/>
        <v>0</v>
      </c>
    </row>
    <row r="71" spans="1:14">
      <c r="B71" s="121">
        <v>123026</v>
      </c>
      <c r="C71" s="120" t="str">
        <f>+Prchi!C70</f>
        <v>Vegitables</v>
      </c>
      <c r="D71" t="s">
        <v>432</v>
      </c>
      <c r="E71" s="116">
        <f>+Prchi!E70</f>
        <v>0</v>
      </c>
      <c r="F71" s="117"/>
      <c r="G71" s="130">
        <f>+Prchi!AL70</f>
        <v>0</v>
      </c>
      <c r="H71" s="119"/>
      <c r="I71" s="119"/>
      <c r="J71" s="119"/>
      <c r="K71" s="119"/>
      <c r="L71" s="130">
        <f t="shared" si="2"/>
        <v>0</v>
      </c>
      <c r="M71" s="130">
        <f>+Table13[[#This Row],[Total]]</f>
        <v>0</v>
      </c>
      <c r="N71" s="130">
        <f t="shared" si="3"/>
        <v>0</v>
      </c>
    </row>
    <row r="72" spans="1:14">
      <c r="B72" s="121">
        <v>123027</v>
      </c>
      <c r="C72" s="120" t="str">
        <f>+Prchi!C71</f>
        <v>Lettuce Mava</v>
      </c>
      <c r="D72" t="s">
        <v>432</v>
      </c>
      <c r="E72" s="116">
        <f>+Prchi!E71</f>
        <v>0</v>
      </c>
      <c r="F72" s="117"/>
      <c r="G72" s="130">
        <f>+Prchi!AL71</f>
        <v>0</v>
      </c>
      <c r="H72" s="119"/>
      <c r="I72" s="119"/>
      <c r="J72" s="119"/>
      <c r="K72" s="119"/>
      <c r="L72" s="130">
        <f t="shared" si="2"/>
        <v>0</v>
      </c>
      <c r="M72" s="130">
        <f>+Table13[[#This Row],[Total]]</f>
        <v>0</v>
      </c>
      <c r="N72" s="130">
        <f t="shared" si="3"/>
        <v>0</v>
      </c>
    </row>
    <row r="73" spans="1:14">
      <c r="B73" s="121">
        <v>123028</v>
      </c>
      <c r="C73" s="120" t="str">
        <f>+Prchi!C72</f>
        <v xml:space="preserve">water </v>
      </c>
      <c r="D73" t="s">
        <v>432</v>
      </c>
      <c r="E73" s="116">
        <f>+Prchi!E72</f>
        <v>0.42374999999999996</v>
      </c>
      <c r="F73" s="117"/>
      <c r="G73" s="130">
        <f>+Prchi!AL72</f>
        <v>0</v>
      </c>
      <c r="H73" s="119"/>
      <c r="I73" s="119"/>
      <c r="J73" s="119"/>
      <c r="K73" s="119"/>
      <c r="L73" s="130">
        <f t="shared" si="2"/>
        <v>0</v>
      </c>
      <c r="M73" s="130">
        <f>+Table13[[#This Row],[Total]]</f>
        <v>0</v>
      </c>
      <c r="N73" s="130">
        <f t="shared" si="3"/>
        <v>0</v>
      </c>
    </row>
    <row r="74" spans="1:14">
      <c r="B74" s="121">
        <v>123029</v>
      </c>
      <c r="C74" s="120">
        <f>+Prchi!C73</f>
        <v>0</v>
      </c>
      <c r="D74" t="s">
        <v>432</v>
      </c>
      <c r="E74" s="116">
        <f>+Prchi!E73</f>
        <v>0</v>
      </c>
      <c r="F74" s="117"/>
      <c r="G74" s="130">
        <f>+Prchi!AL73</f>
        <v>0</v>
      </c>
      <c r="H74" s="119"/>
      <c r="I74" s="119"/>
      <c r="J74" s="119"/>
      <c r="K74" s="119"/>
      <c r="L74" s="130">
        <f t="shared" si="2"/>
        <v>0</v>
      </c>
      <c r="M74" s="130">
        <f>+Table13[[#This Row],[Total]]</f>
        <v>0</v>
      </c>
      <c r="N74" s="130">
        <f t="shared" si="3"/>
        <v>0</v>
      </c>
    </row>
    <row r="75" spans="1:14">
      <c r="B75" s="121">
        <v>123100</v>
      </c>
      <c r="C75" s="120" t="str">
        <f>+Prchi!C74</f>
        <v>Potato Bofrit</v>
      </c>
      <c r="D75" t="s">
        <v>432</v>
      </c>
      <c r="E75" s="116">
        <f>+Prchi!E74</f>
        <v>7.5</v>
      </c>
      <c r="F75" s="117"/>
      <c r="G75" s="130">
        <f>+Prchi!AL74</f>
        <v>0</v>
      </c>
      <c r="H75" s="119"/>
      <c r="I75" s="119"/>
      <c r="J75" s="119"/>
      <c r="K75" s="119"/>
      <c r="L75" s="130">
        <f t="shared" si="2"/>
        <v>0</v>
      </c>
      <c r="M75" s="130">
        <f>+Table13[[#This Row],[Total]]</f>
        <v>0</v>
      </c>
      <c r="N75" s="130">
        <f t="shared" si="3"/>
        <v>0</v>
      </c>
    </row>
    <row r="76" spans="1:14">
      <c r="B76" s="121">
        <v>123101</v>
      </c>
      <c r="C76" s="120" t="str">
        <f>+Prchi!C75</f>
        <v>Faut BEANS</v>
      </c>
      <c r="D76" t="s">
        <v>432</v>
      </c>
      <c r="E76" s="116">
        <f>+Prchi!E75</f>
        <v>0</v>
      </c>
      <c r="F76" s="117"/>
      <c r="G76" s="130">
        <f>+Prchi!AL75</f>
        <v>0</v>
      </c>
      <c r="H76" s="119"/>
      <c r="I76" s="119"/>
      <c r="J76" s="119"/>
      <c r="K76" s="119"/>
      <c r="L76" s="130">
        <f t="shared" si="2"/>
        <v>0</v>
      </c>
      <c r="M76" s="130">
        <f>+Table13[[#This Row],[Total]]</f>
        <v>0</v>
      </c>
      <c r="N76" s="130">
        <f t="shared" si="3"/>
        <v>0</v>
      </c>
    </row>
    <row r="77" spans="1:14">
      <c r="B77" s="121">
        <v>123102</v>
      </c>
      <c r="C77" s="120" t="str">
        <f>+Prchi!C76</f>
        <v>Green beans FASOLIA</v>
      </c>
      <c r="D77" t="s">
        <v>432</v>
      </c>
      <c r="E77" s="116">
        <f>+Prchi!E76</f>
        <v>0</v>
      </c>
      <c r="F77" s="117"/>
      <c r="G77" s="130">
        <f>+Prchi!AL76</f>
        <v>0</v>
      </c>
      <c r="H77" s="119"/>
      <c r="I77" s="119"/>
      <c r="J77" s="119"/>
      <c r="K77" s="119"/>
      <c r="L77" s="130">
        <f t="shared" si="2"/>
        <v>0</v>
      </c>
      <c r="M77" s="130">
        <f>+Table13[[#This Row],[Total]]</f>
        <v>0</v>
      </c>
      <c r="N77" s="130">
        <f t="shared" si="3"/>
        <v>0</v>
      </c>
    </row>
    <row r="78" spans="1:14">
      <c r="B78" s="121">
        <v>123103</v>
      </c>
      <c r="C78" s="120" t="str">
        <f>+Prchi!C77</f>
        <v>Brocolli</v>
      </c>
      <c r="D78" t="s">
        <v>432</v>
      </c>
      <c r="E78" s="116">
        <f>+Prchi!E77</f>
        <v>49.95</v>
      </c>
      <c r="F78" s="117">
        <v>0.2</v>
      </c>
      <c r="G78" s="130">
        <f>+Prchi!AL77</f>
        <v>0</v>
      </c>
      <c r="H78" s="119"/>
      <c r="I78" s="119"/>
      <c r="J78" s="119"/>
      <c r="K78" s="119"/>
      <c r="L78" s="130">
        <f t="shared" si="2"/>
        <v>-0.2</v>
      </c>
      <c r="M78" s="130">
        <f>+Table13[[#This Row],[Total]]</f>
        <v>0</v>
      </c>
      <c r="N78" s="130">
        <f t="shared" si="3"/>
        <v>-0.2</v>
      </c>
    </row>
    <row r="79" spans="1:14">
      <c r="B79" s="121">
        <v>123104</v>
      </c>
      <c r="C79" s="120" t="str">
        <f>+Prchi!C78</f>
        <v>Potato weadges</v>
      </c>
      <c r="D79" t="s">
        <v>432</v>
      </c>
      <c r="E79" s="116">
        <f>+Prchi!E78</f>
        <v>0</v>
      </c>
      <c r="F79" s="117"/>
      <c r="G79" s="130">
        <f>+Prchi!AL78</f>
        <v>0</v>
      </c>
      <c r="H79" s="119"/>
      <c r="I79" s="119"/>
      <c r="J79" s="119"/>
      <c r="K79" s="119"/>
      <c r="L79" s="130">
        <f t="shared" si="2"/>
        <v>0</v>
      </c>
      <c r="M79" s="130">
        <f>+Table13[[#This Row],[Total]]</f>
        <v>0</v>
      </c>
      <c r="N79" s="130">
        <f t="shared" si="3"/>
        <v>0</v>
      </c>
    </row>
    <row r="80" spans="1:14">
      <c r="A80" s="4"/>
      <c r="B80" s="121">
        <v>123105</v>
      </c>
      <c r="C80" s="120" t="str">
        <f>+Prchi!C79</f>
        <v>Appel Lobnani</v>
      </c>
      <c r="D80" t="s">
        <v>432</v>
      </c>
      <c r="E80" s="116">
        <f>+Prchi!E79</f>
        <v>7.95</v>
      </c>
      <c r="F80" s="117"/>
      <c r="G80" s="130">
        <f>+Prchi!AL79</f>
        <v>0</v>
      </c>
      <c r="H80" s="119"/>
      <c r="I80" s="119"/>
      <c r="J80" s="119"/>
      <c r="K80" s="119"/>
      <c r="L80" s="130">
        <f t="shared" si="2"/>
        <v>0</v>
      </c>
      <c r="M80" s="130">
        <f>+Table13[[#This Row],[Total]]</f>
        <v>0</v>
      </c>
      <c r="N80" s="130">
        <f t="shared" si="3"/>
        <v>0</v>
      </c>
    </row>
    <row r="81" spans="1:14">
      <c r="A81" s="4"/>
      <c r="B81" s="121">
        <v>123106</v>
      </c>
      <c r="C81" s="120" t="str">
        <f>+Prchi!C80</f>
        <v>Korat</v>
      </c>
      <c r="D81" t="s">
        <v>432</v>
      </c>
      <c r="E81" s="116">
        <f>+Prchi!E80</f>
        <v>0</v>
      </c>
      <c r="F81" s="117"/>
      <c r="G81" s="130">
        <f>+Prchi!AL80</f>
        <v>0</v>
      </c>
      <c r="H81" s="119"/>
      <c r="I81" s="119"/>
      <c r="J81" s="119"/>
      <c r="K81" s="119"/>
      <c r="L81" s="130">
        <f t="shared" si="2"/>
        <v>0</v>
      </c>
      <c r="M81" s="130">
        <f>+Table13[[#This Row],[Total]]</f>
        <v>0</v>
      </c>
      <c r="N81" s="130">
        <f t="shared" si="3"/>
        <v>0</v>
      </c>
    </row>
    <row r="82" spans="1:14">
      <c r="A82" t="s">
        <v>63</v>
      </c>
      <c r="B82" s="121">
        <v>123001</v>
      </c>
      <c r="C82" s="120" t="str">
        <f>+Prchi!C81</f>
        <v>PLUE PERRY FRUZEN</v>
      </c>
      <c r="D82" t="s">
        <v>432</v>
      </c>
      <c r="E82" s="116">
        <f>+Prchi!E81</f>
        <v>0</v>
      </c>
      <c r="F82" s="117"/>
      <c r="G82" s="130">
        <f>+Prchi!AL81</f>
        <v>0</v>
      </c>
      <c r="H82" s="119"/>
      <c r="I82" s="119"/>
      <c r="J82" s="119"/>
      <c r="K82" s="119"/>
      <c r="L82" s="130">
        <f t="shared" si="2"/>
        <v>0</v>
      </c>
      <c r="M82" s="130">
        <f>+Table13[[#This Row],[Total]]</f>
        <v>0</v>
      </c>
      <c r="N82" s="130">
        <f t="shared" si="3"/>
        <v>0</v>
      </c>
    </row>
    <row r="83" spans="1:14">
      <c r="A83" t="s">
        <v>65</v>
      </c>
      <c r="B83" s="121">
        <v>125001</v>
      </c>
      <c r="C83" s="120" t="str">
        <f>+Prchi!C82</f>
        <v>Butter Block Newzeland</v>
      </c>
      <c r="D83" t="s">
        <v>432</v>
      </c>
      <c r="E83" s="116">
        <f>+Prchi!E82</f>
        <v>0</v>
      </c>
      <c r="F83" s="117"/>
      <c r="G83" s="130">
        <f>+Prchi!AL82</f>
        <v>0</v>
      </c>
      <c r="H83" s="119"/>
      <c r="I83" s="119"/>
      <c r="J83" s="119"/>
      <c r="K83" s="119"/>
      <c r="L83" s="130">
        <f t="shared" si="2"/>
        <v>0</v>
      </c>
      <c r="M83" s="130">
        <f>+Table13[[#This Row],[Total]]</f>
        <v>0</v>
      </c>
      <c r="N83" s="130">
        <f t="shared" si="3"/>
        <v>0</v>
      </c>
    </row>
    <row r="84" spans="1:14">
      <c r="B84" s="121">
        <v>125002</v>
      </c>
      <c r="C84" s="120" t="str">
        <f>+Prchi!C83</f>
        <v>Butter almarai unsl</v>
      </c>
      <c r="D84" t="s">
        <v>432</v>
      </c>
      <c r="E84" s="116">
        <f>+Prchi!E83</f>
        <v>39.5</v>
      </c>
      <c r="F84" s="117"/>
      <c r="G84" s="130">
        <f>+Prchi!AL83</f>
        <v>0</v>
      </c>
      <c r="H84" s="119"/>
      <c r="I84" s="119"/>
      <c r="J84" s="119"/>
      <c r="K84" s="119"/>
      <c r="L84" s="130">
        <f t="shared" si="2"/>
        <v>0</v>
      </c>
      <c r="M84" s="130">
        <f>+Table13[[#This Row],[Total]]</f>
        <v>0</v>
      </c>
      <c r="N84" s="130">
        <f t="shared" si="3"/>
        <v>0</v>
      </c>
    </row>
    <row r="85" spans="1:14">
      <c r="B85" s="121">
        <v>125003</v>
      </c>
      <c r="C85" s="120" t="str">
        <f>+Prchi!C84</f>
        <v>Cheese Cheddar</v>
      </c>
      <c r="D85" t="s">
        <v>432</v>
      </c>
      <c r="E85" s="116">
        <f>+Prchi!E84</f>
        <v>60</v>
      </c>
      <c r="F85" s="117">
        <v>0.5</v>
      </c>
      <c r="G85" s="130">
        <f>+Prchi!AL84</f>
        <v>0</v>
      </c>
      <c r="H85" s="119"/>
      <c r="I85" s="119"/>
      <c r="J85" s="119"/>
      <c r="K85" s="119"/>
      <c r="L85" s="130">
        <f t="shared" si="2"/>
        <v>-0.5</v>
      </c>
      <c r="M85" s="130">
        <f>+Table13[[#This Row],[Total]]</f>
        <v>0</v>
      </c>
      <c r="N85" s="130">
        <f t="shared" si="3"/>
        <v>-0.5</v>
      </c>
    </row>
    <row r="86" spans="1:14">
      <c r="B86" s="121">
        <v>125004</v>
      </c>
      <c r="C86" s="120" t="str">
        <f>+Prchi!C85</f>
        <v>Cheese Emmental-Local Arab Dairy</v>
      </c>
      <c r="D86" t="s">
        <v>432</v>
      </c>
      <c r="E86" s="116">
        <f>+Prchi!E85</f>
        <v>0</v>
      </c>
      <c r="F86" s="117"/>
      <c r="G86" s="130">
        <f>+Prchi!AL85</f>
        <v>0</v>
      </c>
      <c r="H86" s="119"/>
      <c r="I86" s="119"/>
      <c r="J86" s="119"/>
      <c r="K86" s="119"/>
      <c r="L86" s="130">
        <f t="shared" si="2"/>
        <v>0</v>
      </c>
      <c r="M86" s="130">
        <f>+Table13[[#This Row],[Total]]</f>
        <v>0</v>
      </c>
      <c r="N86" s="130">
        <f t="shared" si="3"/>
        <v>0</v>
      </c>
    </row>
    <row r="87" spans="1:14">
      <c r="B87" s="121">
        <v>125005</v>
      </c>
      <c r="C87" s="120" t="str">
        <f>+Prchi!C86</f>
        <v>Cheese Parmisan / Grana</v>
      </c>
      <c r="D87" t="s">
        <v>432</v>
      </c>
      <c r="E87" s="116">
        <f>+Prchi!E86</f>
        <v>90.75</v>
      </c>
      <c r="F87" s="117">
        <v>0.1</v>
      </c>
      <c r="G87" s="130">
        <f>+Prchi!AL86</f>
        <v>0</v>
      </c>
      <c r="H87" s="119"/>
      <c r="I87" s="119"/>
      <c r="J87" s="119"/>
      <c r="K87" s="119"/>
      <c r="L87" s="130">
        <f t="shared" si="2"/>
        <v>-0.1</v>
      </c>
      <c r="M87" s="130">
        <f>+Table13[[#This Row],[Total]]</f>
        <v>0</v>
      </c>
      <c r="N87" s="130">
        <f t="shared" si="3"/>
        <v>-0.1</v>
      </c>
    </row>
    <row r="88" spans="1:14">
      <c r="B88" s="121">
        <v>125006</v>
      </c>
      <c r="C88" s="120" t="str">
        <f>+Prchi!C87</f>
        <v>Milk Powder full cream</v>
      </c>
      <c r="D88" t="s">
        <v>432</v>
      </c>
      <c r="E88" s="116">
        <f>+Prchi!E87</f>
        <v>0</v>
      </c>
      <c r="F88" s="117"/>
      <c r="G88" s="130">
        <f>+Prchi!AL87</f>
        <v>0</v>
      </c>
      <c r="H88" s="119"/>
      <c r="I88" s="119"/>
      <c r="J88" s="119"/>
      <c r="K88" s="119"/>
      <c r="L88" s="130">
        <f t="shared" si="2"/>
        <v>0</v>
      </c>
      <c r="M88" s="130">
        <f>+Table13[[#This Row],[Total]]</f>
        <v>0</v>
      </c>
      <c r="N88" s="130">
        <f t="shared" si="3"/>
        <v>0</v>
      </c>
    </row>
    <row r="89" spans="1:14">
      <c r="B89" s="121">
        <v>125007</v>
      </c>
      <c r="C89" s="120" t="str">
        <f>+Prchi!C88</f>
        <v>Eggs W [ Cover 30 P ]</v>
      </c>
      <c r="D89" t="s">
        <v>435</v>
      </c>
      <c r="E89" s="116">
        <f>+Prchi!E88</f>
        <v>0.47499999999999998</v>
      </c>
      <c r="F89" s="117">
        <v>10</v>
      </c>
      <c r="G89" s="130">
        <f>+Prchi!AL88</f>
        <v>0</v>
      </c>
      <c r="H89" s="119"/>
      <c r="I89" s="119"/>
      <c r="J89" s="119"/>
      <c r="K89" s="119"/>
      <c r="L89" s="130">
        <f t="shared" si="2"/>
        <v>-10</v>
      </c>
      <c r="M89" s="130">
        <f>+Table13[[#This Row],[Total]]</f>
        <v>0</v>
      </c>
      <c r="N89" s="130">
        <f t="shared" si="3"/>
        <v>-10</v>
      </c>
    </row>
    <row r="90" spans="1:14">
      <c r="B90" s="121">
        <v>125008</v>
      </c>
      <c r="C90" s="120" t="str">
        <f>+Prchi!C89</f>
        <v>Cheese rockford- danish</v>
      </c>
      <c r="D90" t="s">
        <v>432</v>
      </c>
      <c r="E90" s="116">
        <f>+Prchi!E89</f>
        <v>0</v>
      </c>
      <c r="F90" s="117"/>
      <c r="G90" s="130">
        <f>+Prchi!AL89</f>
        <v>0</v>
      </c>
      <c r="H90" s="119"/>
      <c r="I90" s="119"/>
      <c r="J90" s="119"/>
      <c r="K90" s="119"/>
      <c r="L90" s="130">
        <f t="shared" si="2"/>
        <v>0</v>
      </c>
      <c r="M90" s="130">
        <f>+Table13[[#This Row],[Total]]</f>
        <v>0</v>
      </c>
      <c r="N90" s="130">
        <f t="shared" si="3"/>
        <v>0</v>
      </c>
    </row>
    <row r="91" spans="1:14">
      <c r="B91" s="121">
        <v>125009</v>
      </c>
      <c r="C91" s="120" t="str">
        <f>+Prchi!C90</f>
        <v>Cheese White Feta</v>
      </c>
      <c r="D91" t="s">
        <v>432</v>
      </c>
      <c r="E91" s="116">
        <f>+Prchi!E90</f>
        <v>29</v>
      </c>
      <c r="F91" s="117"/>
      <c r="G91" s="130">
        <f>+Prchi!AL90</f>
        <v>0</v>
      </c>
      <c r="H91" s="119"/>
      <c r="I91" s="119"/>
      <c r="J91" s="119"/>
      <c r="K91" s="119"/>
      <c r="L91" s="130">
        <f t="shared" si="2"/>
        <v>0</v>
      </c>
      <c r="M91" s="130">
        <f>+Table13[[#This Row],[Total]]</f>
        <v>0</v>
      </c>
      <c r="N91" s="130">
        <f t="shared" si="3"/>
        <v>0</v>
      </c>
    </row>
    <row r="92" spans="1:14">
      <c r="B92" s="121">
        <v>125010</v>
      </c>
      <c r="C92" s="120" t="str">
        <f>+Prchi!C91</f>
        <v>CHEESE KIRI 1*12 PSC</v>
      </c>
      <c r="D92" t="s">
        <v>432</v>
      </c>
      <c r="E92" s="116">
        <f>+Prchi!E91</f>
        <v>0</v>
      </c>
      <c r="F92" s="117"/>
      <c r="G92" s="130">
        <f>+Prchi!AL91</f>
        <v>0</v>
      </c>
      <c r="H92" s="119"/>
      <c r="I92" s="119"/>
      <c r="J92" s="119"/>
      <c r="K92" s="119"/>
      <c r="L92" s="130">
        <f t="shared" si="2"/>
        <v>0</v>
      </c>
      <c r="M92" s="130">
        <f>+Table13[[#This Row],[Total]]</f>
        <v>0</v>
      </c>
      <c r="N92" s="130">
        <f t="shared" si="3"/>
        <v>0</v>
      </c>
    </row>
    <row r="93" spans="1:14">
      <c r="B93" s="121">
        <v>125011</v>
      </c>
      <c r="C93" s="120" t="str">
        <f>+Prchi!C92</f>
        <v>Milk Condensed</v>
      </c>
      <c r="D93" t="s">
        <v>432</v>
      </c>
      <c r="E93" s="116">
        <f>+Prchi!E92</f>
        <v>0</v>
      </c>
      <c r="F93" s="117"/>
      <c r="G93" s="130">
        <f>+Prchi!AL92</f>
        <v>0</v>
      </c>
      <c r="H93" s="119"/>
      <c r="I93" s="119"/>
      <c r="J93" s="119"/>
      <c r="K93" s="119"/>
      <c r="L93" s="130">
        <f t="shared" si="2"/>
        <v>0</v>
      </c>
      <c r="M93" s="130">
        <f>+Table13[[#This Row],[Total]]</f>
        <v>0</v>
      </c>
      <c r="N93" s="130">
        <f t="shared" si="3"/>
        <v>0</v>
      </c>
    </row>
    <row r="94" spans="1:14">
      <c r="B94" s="121">
        <v>125012</v>
      </c>
      <c r="C94" s="120" t="str">
        <f>+Prchi!C93</f>
        <v>Shortening Savola</v>
      </c>
      <c r="D94" t="s">
        <v>432</v>
      </c>
      <c r="E94" s="116">
        <f>+Prchi!E93</f>
        <v>0</v>
      </c>
      <c r="F94" s="117"/>
      <c r="G94" s="130">
        <f>+Prchi!AL93</f>
        <v>0</v>
      </c>
      <c r="H94" s="119"/>
      <c r="I94" s="119"/>
      <c r="J94" s="119"/>
      <c r="K94" s="119"/>
      <c r="L94" s="130">
        <f t="shared" si="2"/>
        <v>0</v>
      </c>
      <c r="M94" s="130">
        <f>+Table13[[#This Row],[Total]]</f>
        <v>0</v>
      </c>
      <c r="N94" s="130">
        <f t="shared" si="3"/>
        <v>0</v>
      </c>
    </row>
    <row r="95" spans="1:14">
      <c r="B95" s="121">
        <v>125013</v>
      </c>
      <c r="C95" s="120" t="str">
        <f>+Prchi!C94</f>
        <v>Cheese Philadelphia</v>
      </c>
      <c r="D95" t="s">
        <v>432</v>
      </c>
      <c r="E95" s="116">
        <f>+Prchi!E94</f>
        <v>42.5</v>
      </c>
      <c r="F95" s="117"/>
      <c r="G95" s="130">
        <f>+Prchi!AL94</f>
        <v>0</v>
      </c>
      <c r="H95" s="119"/>
      <c r="I95" s="119"/>
      <c r="J95" s="119"/>
      <c r="K95" s="119"/>
      <c r="L95" s="130">
        <f t="shared" si="2"/>
        <v>0</v>
      </c>
      <c r="M95" s="130">
        <f>+Table13[[#This Row],[Total]]</f>
        <v>0</v>
      </c>
      <c r="N95" s="130">
        <f t="shared" si="3"/>
        <v>0</v>
      </c>
    </row>
    <row r="96" spans="1:14">
      <c r="B96" s="121">
        <v>125014</v>
      </c>
      <c r="C96" s="120" t="str">
        <f>+Prchi!C95</f>
        <v>Cheese Gouda with Cumin-Holland Frico</v>
      </c>
      <c r="D96" t="s">
        <v>432</v>
      </c>
      <c r="E96" s="116">
        <f>+Prchi!E95</f>
        <v>0</v>
      </c>
      <c r="F96" s="117"/>
      <c r="G96" s="130">
        <f>+Prchi!AL95</f>
        <v>0</v>
      </c>
      <c r="H96" s="119"/>
      <c r="I96" s="119"/>
      <c r="J96" s="119"/>
      <c r="K96" s="119"/>
      <c r="L96" s="130">
        <f t="shared" si="2"/>
        <v>0</v>
      </c>
      <c r="M96" s="130">
        <f>+Table13[[#This Row],[Total]]</f>
        <v>0</v>
      </c>
      <c r="N96" s="130">
        <f t="shared" si="3"/>
        <v>0</v>
      </c>
    </row>
    <row r="97" spans="2:14">
      <c r="B97" s="121">
        <v>125015</v>
      </c>
      <c r="C97" s="120" t="str">
        <f>+Prchi!C96</f>
        <v>ROMI CHEES</v>
      </c>
      <c r="D97" t="s">
        <v>432</v>
      </c>
      <c r="E97" s="116">
        <f>+Prchi!E96</f>
        <v>0</v>
      </c>
      <c r="F97" s="117"/>
      <c r="G97" s="130">
        <f>+Prchi!AL96</f>
        <v>0</v>
      </c>
      <c r="H97" s="119"/>
      <c r="I97" s="119"/>
      <c r="J97" s="119"/>
      <c r="K97" s="119"/>
      <c r="L97" s="130">
        <f t="shared" si="2"/>
        <v>0</v>
      </c>
      <c r="M97" s="130">
        <f>+Table13[[#This Row],[Total]]</f>
        <v>0</v>
      </c>
      <c r="N97" s="130">
        <f t="shared" si="3"/>
        <v>0</v>
      </c>
    </row>
    <row r="98" spans="2:14">
      <c r="B98" s="121">
        <v>125016</v>
      </c>
      <c r="C98" s="120" t="str">
        <f>+Prchi!C97</f>
        <v>Cheese KiRi1*8 psc</v>
      </c>
      <c r="D98" t="s">
        <v>433</v>
      </c>
      <c r="E98" s="116">
        <f>+Prchi!E97</f>
        <v>0</v>
      </c>
      <c r="F98" s="117"/>
      <c r="G98" s="130">
        <f>+Prchi!AL97</f>
        <v>0</v>
      </c>
      <c r="H98" s="119"/>
      <c r="I98" s="119"/>
      <c r="J98" s="119"/>
      <c r="K98" s="119"/>
      <c r="L98" s="130">
        <f t="shared" si="2"/>
        <v>0</v>
      </c>
      <c r="M98" s="130">
        <f>+Table13[[#This Row],[Total]]</f>
        <v>0</v>
      </c>
      <c r="N98" s="130">
        <f t="shared" si="3"/>
        <v>0</v>
      </c>
    </row>
    <row r="99" spans="2:14">
      <c r="B99" s="121">
        <v>125017</v>
      </c>
      <c r="C99" s="120" t="str">
        <f>+Prchi!C98</f>
        <v xml:space="preserve">Unsalted Butter </v>
      </c>
      <c r="D99" t="s">
        <v>432</v>
      </c>
      <c r="E99" s="116">
        <f>+Prchi!E98</f>
        <v>40</v>
      </c>
      <c r="F99" s="117"/>
      <c r="G99" s="130">
        <f>+Prchi!AL98</f>
        <v>0</v>
      </c>
      <c r="H99" s="119"/>
      <c r="I99" s="119"/>
      <c r="J99" s="119"/>
      <c r="K99" s="119"/>
      <c r="L99" s="130">
        <f t="shared" si="2"/>
        <v>0</v>
      </c>
      <c r="M99" s="130">
        <f>+Table13[[#This Row],[Total]]</f>
        <v>0</v>
      </c>
      <c r="N99" s="130">
        <f t="shared" si="3"/>
        <v>0</v>
      </c>
    </row>
    <row r="100" spans="2:14">
      <c r="B100" s="121">
        <v>125018</v>
      </c>
      <c r="C100" s="120" t="str">
        <f>+Prchi!C99</f>
        <v xml:space="preserve">BUTTER </v>
      </c>
      <c r="D100" t="s">
        <v>437</v>
      </c>
      <c r="E100" s="116">
        <f>+Prchi!E99</f>
        <v>0</v>
      </c>
      <c r="F100" s="117"/>
      <c r="G100" s="130">
        <f>+Prchi!AL99</f>
        <v>0</v>
      </c>
      <c r="H100" s="119"/>
      <c r="I100" s="119"/>
      <c r="J100" s="119"/>
      <c r="K100" s="119"/>
      <c r="L100" s="130">
        <f t="shared" si="2"/>
        <v>0</v>
      </c>
      <c r="M100" s="130">
        <f>+Table13[[#This Row],[Total]]</f>
        <v>0</v>
      </c>
      <c r="N100" s="130">
        <f t="shared" si="3"/>
        <v>0</v>
      </c>
    </row>
    <row r="101" spans="2:14">
      <c r="B101" s="121">
        <v>125019</v>
      </c>
      <c r="C101" s="120" t="str">
        <f>+Prchi!C100</f>
        <v>BUTTER Boretion</v>
      </c>
      <c r="D101" t="s">
        <v>435</v>
      </c>
      <c r="E101" s="116">
        <f>+Prchi!E100</f>
        <v>1.5</v>
      </c>
      <c r="F101" s="117">
        <v>135</v>
      </c>
      <c r="G101" s="130">
        <f>+Prchi!AL100</f>
        <v>0</v>
      </c>
      <c r="H101" s="119"/>
      <c r="I101" s="119"/>
      <c r="J101" s="119"/>
      <c r="K101" s="119"/>
      <c r="L101" s="130">
        <f t="shared" si="2"/>
        <v>-135</v>
      </c>
      <c r="M101" s="130">
        <f>+Table13[[#This Row],[Total]]</f>
        <v>0</v>
      </c>
      <c r="N101" s="130">
        <f t="shared" si="3"/>
        <v>-135</v>
      </c>
    </row>
    <row r="102" spans="2:14">
      <c r="B102" s="121">
        <v>125020</v>
      </c>
      <c r="C102" s="120" t="str">
        <f>+Prchi!C101</f>
        <v>cotag cheese</v>
      </c>
      <c r="D102" t="s">
        <v>432</v>
      </c>
      <c r="E102" s="116">
        <f>+Prchi!E101</f>
        <v>0</v>
      </c>
      <c r="F102" s="117"/>
      <c r="G102" s="130">
        <f>+Prchi!AL101</f>
        <v>0</v>
      </c>
      <c r="H102" s="119"/>
      <c r="I102" s="119"/>
      <c r="J102" s="119"/>
      <c r="K102" s="119"/>
      <c r="L102" s="130">
        <f t="shared" si="2"/>
        <v>0</v>
      </c>
      <c r="M102" s="130">
        <f>+Table13[[#This Row],[Total]]</f>
        <v>0</v>
      </c>
      <c r="N102" s="130">
        <f t="shared" si="3"/>
        <v>0</v>
      </c>
    </row>
    <row r="103" spans="2:14">
      <c r="B103" s="121">
        <v>125021</v>
      </c>
      <c r="C103" s="120" t="str">
        <f>+Prchi!C102</f>
        <v>Milk fresh</v>
      </c>
      <c r="D103" t="s">
        <v>432</v>
      </c>
      <c r="E103" s="116">
        <f>+Prchi!E102</f>
        <v>4.5</v>
      </c>
      <c r="F103" s="117"/>
      <c r="G103" s="130">
        <f>+Prchi!AL102</f>
        <v>0</v>
      </c>
      <c r="H103" s="119"/>
      <c r="I103" s="119"/>
      <c r="J103" s="119"/>
      <c r="K103" s="119"/>
      <c r="L103" s="130">
        <f t="shared" si="2"/>
        <v>0</v>
      </c>
      <c r="M103" s="130">
        <f>+Table13[[#This Row],[Total]]</f>
        <v>0</v>
      </c>
      <c r="N103" s="130">
        <f t="shared" si="3"/>
        <v>0</v>
      </c>
    </row>
    <row r="104" spans="2:14">
      <c r="B104" s="121">
        <v>125022</v>
      </c>
      <c r="C104" s="120" t="str">
        <f>+Prchi!C103</f>
        <v>Milk Bonny</v>
      </c>
      <c r="D104" t="s">
        <v>432</v>
      </c>
      <c r="E104" s="116">
        <f>+Prchi!E103</f>
        <v>14.705882352941176</v>
      </c>
      <c r="F104" s="117"/>
      <c r="G104" s="130">
        <f>+Prchi!AL103</f>
        <v>0</v>
      </c>
      <c r="H104" s="119"/>
      <c r="I104" s="119"/>
      <c r="J104" s="119"/>
      <c r="K104" s="119"/>
      <c r="L104" s="130">
        <f t="shared" si="2"/>
        <v>0</v>
      </c>
      <c r="M104" s="130">
        <f>+Table13[[#This Row],[Total]]</f>
        <v>0</v>
      </c>
      <c r="N104" s="130">
        <f t="shared" si="3"/>
        <v>0</v>
      </c>
    </row>
    <row r="105" spans="2:14">
      <c r="B105" s="121">
        <v>125023</v>
      </c>
      <c r="C105" s="120" t="str">
        <f>+Prchi!C104</f>
        <v xml:space="preserve">Fresh Milk Yogurt </v>
      </c>
      <c r="D105" t="s">
        <v>432</v>
      </c>
      <c r="E105" s="116">
        <f>+Prchi!E104</f>
        <v>7</v>
      </c>
      <c r="F105" s="117"/>
      <c r="G105" s="130">
        <f>+Prchi!AL104</f>
        <v>0</v>
      </c>
      <c r="H105" s="119"/>
      <c r="I105" s="119"/>
      <c r="J105" s="119"/>
      <c r="K105" s="119"/>
      <c r="L105" s="130">
        <f t="shared" si="2"/>
        <v>0</v>
      </c>
      <c r="M105" s="130">
        <f>+Table13[[#This Row],[Total]]</f>
        <v>0</v>
      </c>
      <c r="N105" s="130">
        <f t="shared" si="3"/>
        <v>0</v>
      </c>
    </row>
    <row r="106" spans="2:14">
      <c r="B106" s="121">
        <v>125024</v>
      </c>
      <c r="C106" s="120" t="str">
        <f>+Prchi!C105</f>
        <v xml:space="preserve">Chess mozeral </v>
      </c>
      <c r="D106" t="s">
        <v>432</v>
      </c>
      <c r="E106" s="116">
        <f>+Prchi!E105</f>
        <v>36.611111111111114</v>
      </c>
      <c r="F106" s="117"/>
      <c r="G106" s="130">
        <f>+Prchi!AL105</f>
        <v>0</v>
      </c>
      <c r="H106" s="119"/>
      <c r="I106" s="119"/>
      <c r="J106" s="119"/>
      <c r="K106" s="119"/>
      <c r="L106" s="130">
        <f t="shared" si="2"/>
        <v>0</v>
      </c>
      <c r="M106" s="130">
        <f>+Table13[[#This Row],[Total]]</f>
        <v>0</v>
      </c>
      <c r="N106" s="130">
        <f t="shared" si="3"/>
        <v>0</v>
      </c>
    </row>
    <row r="107" spans="2:14">
      <c r="B107" s="121">
        <v>125025</v>
      </c>
      <c r="C107" s="120" t="str">
        <f>+Prchi!C106</f>
        <v>whip Cream Dessert 7 gr</v>
      </c>
      <c r="D107" t="s">
        <v>432</v>
      </c>
      <c r="E107" s="116">
        <f>+Prchi!E106</f>
        <v>82.638888888888886</v>
      </c>
      <c r="F107" s="117"/>
      <c r="G107" s="130">
        <f>+Prchi!AL106</f>
        <v>0</v>
      </c>
      <c r="H107" s="119"/>
      <c r="I107" s="119"/>
      <c r="J107" s="119"/>
      <c r="K107" s="119"/>
      <c r="L107" s="130">
        <f t="shared" si="2"/>
        <v>0</v>
      </c>
      <c r="M107" s="130">
        <f>+Table13[[#This Row],[Total]]</f>
        <v>0</v>
      </c>
      <c r="N107" s="130">
        <f t="shared" si="3"/>
        <v>0</v>
      </c>
    </row>
    <row r="108" spans="2:14">
      <c r="B108" s="121">
        <v>125026</v>
      </c>
      <c r="C108" s="120" t="str">
        <f>+Prchi!C107</f>
        <v>creme laktevala</v>
      </c>
      <c r="D108" t="s">
        <v>432</v>
      </c>
      <c r="E108" s="116">
        <f>+Prchi!E107</f>
        <v>0</v>
      </c>
      <c r="F108" s="117"/>
      <c r="G108" s="130">
        <f>+Prchi!AL107</f>
        <v>0</v>
      </c>
      <c r="H108" s="119"/>
      <c r="I108" s="119"/>
      <c r="J108" s="119"/>
      <c r="K108" s="119"/>
      <c r="L108" s="130">
        <f t="shared" si="2"/>
        <v>0</v>
      </c>
      <c r="M108" s="130">
        <f>+Table13[[#This Row],[Total]]</f>
        <v>0</v>
      </c>
      <c r="N108" s="130">
        <f t="shared" si="3"/>
        <v>0</v>
      </c>
    </row>
    <row r="109" spans="2:14">
      <c r="B109" s="121">
        <v>125027</v>
      </c>
      <c r="C109" s="120" t="str">
        <f>+Prchi!C108</f>
        <v>chees cream</v>
      </c>
      <c r="D109" t="s">
        <v>432</v>
      </c>
      <c r="E109" s="116">
        <f>+Prchi!E108</f>
        <v>0</v>
      </c>
      <c r="F109" s="117"/>
      <c r="G109" s="130">
        <f>+Prchi!AL108</f>
        <v>0</v>
      </c>
      <c r="H109" s="119"/>
      <c r="I109" s="119"/>
      <c r="J109" s="119"/>
      <c r="K109" s="119"/>
      <c r="L109" s="130">
        <f t="shared" si="2"/>
        <v>0</v>
      </c>
      <c r="M109" s="130">
        <f>+Table13[[#This Row],[Total]]</f>
        <v>0</v>
      </c>
      <c r="N109" s="130">
        <f t="shared" si="3"/>
        <v>0</v>
      </c>
    </row>
    <row r="110" spans="2:14">
      <c r="B110" s="121">
        <v>125030</v>
      </c>
      <c r="C110" s="120" t="str">
        <f>+Prchi!C109</f>
        <v>chees mozeral banda</v>
      </c>
      <c r="D110" t="s">
        <v>432</v>
      </c>
      <c r="E110" s="116">
        <f>+Prchi!E109</f>
        <v>0</v>
      </c>
      <c r="F110" s="117"/>
      <c r="G110" s="130">
        <f>+Prchi!AL109</f>
        <v>0</v>
      </c>
      <c r="H110" s="119"/>
      <c r="I110" s="119"/>
      <c r="J110" s="119"/>
      <c r="K110" s="119"/>
      <c r="L110" s="130">
        <f t="shared" si="2"/>
        <v>0</v>
      </c>
      <c r="M110" s="130">
        <f>+Table13[[#This Row],[Total]]</f>
        <v>0</v>
      </c>
      <c r="N110" s="130">
        <f t="shared" si="3"/>
        <v>0</v>
      </c>
    </row>
    <row r="111" spans="2:14">
      <c r="B111" s="121">
        <v>125031</v>
      </c>
      <c r="C111" s="120" t="str">
        <f>+Prchi!C110</f>
        <v>chees karish(3.5 KG)</v>
      </c>
      <c r="D111" t="s">
        <v>432</v>
      </c>
      <c r="E111" s="116">
        <f>+Prchi!E110</f>
        <v>0</v>
      </c>
      <c r="F111" s="117"/>
      <c r="G111" s="130">
        <f>+Prchi!AL110</f>
        <v>0</v>
      </c>
      <c r="H111" s="119"/>
      <c r="I111" s="119"/>
      <c r="J111" s="119"/>
      <c r="K111" s="119"/>
      <c r="L111" s="130">
        <f t="shared" si="2"/>
        <v>0</v>
      </c>
      <c r="M111" s="130">
        <f>+Table13[[#This Row],[Total]]</f>
        <v>0</v>
      </c>
      <c r="N111" s="130">
        <f t="shared" si="3"/>
        <v>0</v>
      </c>
    </row>
    <row r="112" spans="2:14">
      <c r="B112" s="121">
        <v>125032</v>
      </c>
      <c r="C112" s="120" t="str">
        <f>+Prchi!C111</f>
        <v>creame chees</v>
      </c>
      <c r="D112" t="s">
        <v>437</v>
      </c>
      <c r="E112" s="116">
        <f>+Prchi!E111</f>
        <v>0</v>
      </c>
      <c r="F112" s="117"/>
      <c r="G112" s="130">
        <f>+Prchi!AL111</f>
        <v>0</v>
      </c>
      <c r="H112" s="119"/>
      <c r="I112" s="119"/>
      <c r="J112" s="119"/>
      <c r="K112" s="119"/>
      <c r="L112" s="130">
        <f t="shared" si="2"/>
        <v>0</v>
      </c>
      <c r="M112" s="130">
        <f>+Table13[[#This Row],[Total]]</f>
        <v>0</v>
      </c>
      <c r="N112" s="130">
        <f t="shared" si="3"/>
        <v>0</v>
      </c>
    </row>
    <row r="113" spans="1:14">
      <c r="B113" s="121">
        <v>125100</v>
      </c>
      <c r="C113" s="120" t="str">
        <f>+Prchi!C112</f>
        <v>Whipping Cream Bar</v>
      </c>
      <c r="D113" t="s">
        <v>433</v>
      </c>
      <c r="E113" s="116">
        <f>+Prchi!E112</f>
        <v>22</v>
      </c>
      <c r="F113" s="117"/>
      <c r="G113" s="130">
        <f>+Prchi!AL112</f>
        <v>0</v>
      </c>
      <c r="H113" s="119"/>
      <c r="I113" s="119"/>
      <c r="J113" s="119"/>
      <c r="K113" s="119"/>
      <c r="L113" s="130">
        <f t="shared" si="2"/>
        <v>0</v>
      </c>
      <c r="M113" s="130">
        <f>+Table13[[#This Row],[Total]]</f>
        <v>0</v>
      </c>
      <c r="N113" s="130">
        <f t="shared" si="3"/>
        <v>0</v>
      </c>
    </row>
    <row r="114" spans="1:14">
      <c r="B114" s="121">
        <v>125101</v>
      </c>
      <c r="C114" s="120" t="str">
        <f>+Prchi!C113</f>
        <v>Cream bar (bok)</v>
      </c>
      <c r="D114" t="s">
        <v>433</v>
      </c>
      <c r="E114" s="116">
        <f>+Prchi!E113</f>
        <v>19.95</v>
      </c>
      <c r="F114" s="117"/>
      <c r="G114" s="130">
        <f>+Prchi!AL113</f>
        <v>0</v>
      </c>
      <c r="H114" s="119"/>
      <c r="I114" s="119"/>
      <c r="J114" s="119"/>
      <c r="K114" s="119"/>
      <c r="L114" s="130">
        <f t="shared" si="2"/>
        <v>0</v>
      </c>
      <c r="M114" s="130">
        <f>+Table13[[#This Row],[Total]]</f>
        <v>0</v>
      </c>
      <c r="N114" s="130">
        <f t="shared" si="3"/>
        <v>0</v>
      </c>
    </row>
    <row r="115" spans="1:14">
      <c r="B115" s="121">
        <v>125102</v>
      </c>
      <c r="C115" s="120" t="str">
        <f>+Prchi!C114</f>
        <v>Labneh .200g</v>
      </c>
      <c r="D115" t="s">
        <v>432</v>
      </c>
      <c r="E115" s="116">
        <f>+Prchi!E114</f>
        <v>0</v>
      </c>
      <c r="F115" s="117"/>
      <c r="G115" s="130">
        <f>+Prchi!AL114</f>
        <v>0</v>
      </c>
      <c r="H115" s="119"/>
      <c r="I115" s="119"/>
      <c r="J115" s="119"/>
      <c r="K115" s="119"/>
      <c r="L115" s="130">
        <f t="shared" si="2"/>
        <v>0</v>
      </c>
      <c r="M115" s="130">
        <f>+Table13[[#This Row],[Total]]</f>
        <v>0</v>
      </c>
      <c r="N115" s="130">
        <f t="shared" si="3"/>
        <v>0</v>
      </c>
    </row>
    <row r="116" spans="1:14">
      <c r="B116" s="121">
        <v>125103</v>
      </c>
      <c r="C116" s="120" t="str">
        <f>+Prchi!C115</f>
        <v>cream of labani</v>
      </c>
      <c r="D116" t="s">
        <v>436</v>
      </c>
      <c r="E116" s="116">
        <f>+Prchi!E115</f>
        <v>0</v>
      </c>
      <c r="F116" s="117"/>
      <c r="G116" s="130">
        <f>+Prchi!AL115</f>
        <v>0</v>
      </c>
      <c r="H116" s="119"/>
      <c r="I116" s="119"/>
      <c r="J116" s="119"/>
      <c r="K116" s="119"/>
      <c r="L116" s="130">
        <f t="shared" si="2"/>
        <v>0</v>
      </c>
      <c r="M116" s="130">
        <f>+Table13[[#This Row],[Total]]</f>
        <v>0</v>
      </c>
      <c r="N116" s="130">
        <f t="shared" si="3"/>
        <v>0</v>
      </c>
    </row>
    <row r="117" spans="1:14">
      <c r="B117" s="121">
        <v>125104</v>
      </c>
      <c r="C117" s="120" t="str">
        <f>+Prchi!C116</f>
        <v>President whipped cream.250 g</v>
      </c>
      <c r="D117" t="s">
        <v>433</v>
      </c>
      <c r="E117" s="116">
        <f>+Prchi!E116</f>
        <v>67.8</v>
      </c>
      <c r="F117" s="117"/>
      <c r="G117" s="130">
        <f>+Prchi!AL116</f>
        <v>0</v>
      </c>
      <c r="H117" s="119"/>
      <c r="I117" s="119"/>
      <c r="J117" s="119"/>
      <c r="K117" s="119"/>
      <c r="L117" s="130">
        <f t="shared" si="2"/>
        <v>0</v>
      </c>
      <c r="M117" s="130">
        <f>+Table13[[#This Row],[Total]]</f>
        <v>0</v>
      </c>
      <c r="N117" s="130">
        <f t="shared" si="3"/>
        <v>0</v>
      </c>
    </row>
    <row r="118" spans="1:14">
      <c r="B118" s="121">
        <v>125105</v>
      </c>
      <c r="C118" s="120" t="str">
        <f>+Prchi!C117</f>
        <v>Cheese Haloumi</v>
      </c>
      <c r="D118" t="s">
        <v>432</v>
      </c>
      <c r="E118" s="116">
        <f>+Prchi!E117</f>
        <v>14.25</v>
      </c>
      <c r="F118" s="117">
        <v>0.4</v>
      </c>
      <c r="G118" s="130">
        <f>+Prchi!AL117</f>
        <v>0</v>
      </c>
      <c r="H118" s="119"/>
      <c r="I118" s="119"/>
      <c r="J118" s="119"/>
      <c r="K118" s="119"/>
      <c r="L118" s="130">
        <f t="shared" si="2"/>
        <v>-0.4</v>
      </c>
      <c r="M118" s="130">
        <f>+Table13[[#This Row],[Total]]</f>
        <v>0</v>
      </c>
      <c r="N118" s="130">
        <f t="shared" si="3"/>
        <v>-0.4</v>
      </c>
    </row>
    <row r="119" spans="1:14">
      <c r="B119" s="121">
        <v>125106</v>
      </c>
      <c r="C119" s="120" t="str">
        <f>+Prchi!C118</f>
        <v>Whipping Cream</v>
      </c>
      <c r="D119" t="s">
        <v>438</v>
      </c>
      <c r="E119" s="116">
        <f>+Prchi!E118</f>
        <v>19.95</v>
      </c>
      <c r="F119" s="117"/>
      <c r="G119" s="130">
        <f>+Prchi!AL118</f>
        <v>0</v>
      </c>
      <c r="H119" s="119"/>
      <c r="I119" s="119"/>
      <c r="J119" s="119"/>
      <c r="K119" s="119"/>
      <c r="L119" s="130">
        <f t="shared" si="2"/>
        <v>0</v>
      </c>
      <c r="M119" s="130">
        <f>+Table13[[#This Row],[Total]]</f>
        <v>0</v>
      </c>
      <c r="N119" s="130">
        <f t="shared" si="3"/>
        <v>0</v>
      </c>
    </row>
    <row r="120" spans="1:14">
      <c r="B120" s="121">
        <v>125107</v>
      </c>
      <c r="C120" s="120" t="str">
        <f>+Prchi!C119</f>
        <v>Cream of labani cook 1*12</v>
      </c>
      <c r="D120" t="s">
        <v>438</v>
      </c>
      <c r="E120" s="116">
        <f>+Prchi!E119</f>
        <v>22</v>
      </c>
      <c r="F120" s="117">
        <v>0.35</v>
      </c>
      <c r="G120" s="130">
        <f>+Prchi!AL119</f>
        <v>0</v>
      </c>
      <c r="H120" s="119"/>
      <c r="I120" s="119"/>
      <c r="J120" s="119"/>
      <c r="K120" s="119"/>
      <c r="L120" s="130">
        <f t="shared" si="2"/>
        <v>-0.35</v>
      </c>
      <c r="M120" s="130">
        <f>+Table13[[#This Row],[Total]]</f>
        <v>0</v>
      </c>
      <c r="N120" s="130">
        <f t="shared" si="3"/>
        <v>-0.35</v>
      </c>
    </row>
    <row r="121" spans="1:14">
      <c r="A121" s="4"/>
      <c r="B121" s="121">
        <v>125108</v>
      </c>
      <c r="C121" s="120" t="str">
        <f>+Prchi!C120</f>
        <v>Beef Burger (10)</v>
      </c>
      <c r="D121" t="s">
        <v>510</v>
      </c>
      <c r="E121" s="116">
        <f>+Prchi!E120</f>
        <v>2.5</v>
      </c>
      <c r="F121" s="117"/>
      <c r="G121" s="130">
        <f>+Prchi!AL120</f>
        <v>0</v>
      </c>
      <c r="H121" s="119"/>
      <c r="I121" s="119"/>
      <c r="J121" s="119"/>
      <c r="K121" s="119"/>
      <c r="L121" s="130">
        <f t="shared" si="2"/>
        <v>0</v>
      </c>
      <c r="M121" s="130">
        <f>+Table13[[#This Row],[Total]]</f>
        <v>0</v>
      </c>
      <c r="N121" s="130">
        <f t="shared" si="3"/>
        <v>0</v>
      </c>
    </row>
    <row r="122" spans="1:14">
      <c r="A122" s="4"/>
      <c r="B122" s="121">
        <v>125109</v>
      </c>
      <c r="C122" s="120" t="str">
        <f>+Prchi!C121</f>
        <v>grapes leave</v>
      </c>
      <c r="D122" t="s">
        <v>432</v>
      </c>
      <c r="E122" s="116">
        <f>+Prchi!E121</f>
        <v>0</v>
      </c>
      <c r="F122" s="117"/>
      <c r="G122" s="130">
        <f>+Prchi!AL121</f>
        <v>0</v>
      </c>
      <c r="H122" s="119"/>
      <c r="I122" s="119"/>
      <c r="J122" s="119"/>
      <c r="K122" s="119"/>
      <c r="L122" s="130">
        <f t="shared" si="2"/>
        <v>0</v>
      </c>
      <c r="M122" s="130">
        <f>+Table13[[#This Row],[Total]]</f>
        <v>0</v>
      </c>
      <c r="N122" s="130">
        <f t="shared" si="3"/>
        <v>0</v>
      </c>
    </row>
    <row r="123" spans="1:14">
      <c r="A123" s="4"/>
      <c r="B123" s="121">
        <v>125110</v>
      </c>
      <c r="C123" s="120" t="str">
        <f>+Prchi!C122</f>
        <v>Cheese Cheddar Slice</v>
      </c>
      <c r="D123" t="s">
        <v>484</v>
      </c>
      <c r="E123" s="116">
        <f>+Prchi!E122</f>
        <v>0.67500000000000004</v>
      </c>
      <c r="F123" s="117"/>
      <c r="G123" s="130">
        <f>+Prchi!AL122</f>
        <v>0</v>
      </c>
      <c r="H123" s="119"/>
      <c r="I123" s="119"/>
      <c r="J123" s="119"/>
      <c r="K123" s="119"/>
      <c r="L123" s="130">
        <f t="shared" si="2"/>
        <v>0</v>
      </c>
      <c r="M123" s="130">
        <f>+Table13[[#This Row],[Total]]</f>
        <v>0</v>
      </c>
      <c r="N123" s="130">
        <f t="shared" si="3"/>
        <v>0</v>
      </c>
    </row>
    <row r="124" spans="1:14">
      <c r="A124" s="4"/>
      <c r="B124" s="121">
        <v>125111</v>
      </c>
      <c r="C124" s="120" t="str">
        <f>+Prchi!C123</f>
        <v xml:space="preserve">Chiken Burger </v>
      </c>
      <c r="D124" t="s">
        <v>510</v>
      </c>
      <c r="E124" s="116">
        <f>+Prchi!E123</f>
        <v>0</v>
      </c>
      <c r="F124" s="117">
        <v>4</v>
      </c>
      <c r="G124" s="130">
        <f>+Prchi!AL123</f>
        <v>0</v>
      </c>
      <c r="H124" s="119"/>
      <c r="I124" s="119"/>
      <c r="J124" s="119"/>
      <c r="K124" s="119"/>
      <c r="L124" s="130">
        <f t="shared" si="2"/>
        <v>-4</v>
      </c>
      <c r="M124" s="130">
        <f>+Table13[[#This Row],[Total]]</f>
        <v>0</v>
      </c>
      <c r="N124" s="130">
        <f t="shared" si="3"/>
        <v>-4</v>
      </c>
    </row>
    <row r="125" spans="1:14">
      <c r="A125" t="s">
        <v>89</v>
      </c>
      <c r="B125" s="121">
        <v>126001</v>
      </c>
      <c r="C125" s="120" t="str">
        <f>+Prchi!C124</f>
        <v>SPICE CARNATION POWDER</v>
      </c>
      <c r="D125" t="s">
        <v>432</v>
      </c>
      <c r="E125" s="116">
        <f>+Prchi!E124</f>
        <v>0</v>
      </c>
      <c r="F125" s="117"/>
      <c r="G125" s="130">
        <f>+Prchi!AL124</f>
        <v>0</v>
      </c>
      <c r="H125" s="119"/>
      <c r="I125" s="119"/>
      <c r="J125" s="119"/>
      <c r="K125" s="119"/>
      <c r="L125" s="130">
        <f t="shared" si="2"/>
        <v>0</v>
      </c>
      <c r="M125" s="130">
        <f>+Table13[[#This Row],[Total]]</f>
        <v>0</v>
      </c>
      <c r="N125" s="130">
        <f t="shared" si="3"/>
        <v>0</v>
      </c>
    </row>
    <row r="126" spans="1:14">
      <c r="B126" s="121">
        <v>126002</v>
      </c>
      <c r="C126" s="120" t="str">
        <f>+Prchi!C125</f>
        <v>Spices, Chilli red pepper Powder</v>
      </c>
      <c r="D126" t="s">
        <v>432</v>
      </c>
      <c r="E126" s="116">
        <f>+Prchi!E125</f>
        <v>56</v>
      </c>
      <c r="F126" s="117">
        <v>0.32</v>
      </c>
      <c r="G126" s="130">
        <f>+Prchi!AL125</f>
        <v>0</v>
      </c>
      <c r="H126" s="119"/>
      <c r="I126" s="119"/>
      <c r="J126" s="119"/>
      <c r="K126" s="119"/>
      <c r="L126" s="130">
        <f t="shared" si="2"/>
        <v>-0.32</v>
      </c>
      <c r="M126" s="130">
        <f>+Table13[[#This Row],[Total]]</f>
        <v>0</v>
      </c>
      <c r="N126" s="130">
        <f t="shared" si="3"/>
        <v>-0.32</v>
      </c>
    </row>
    <row r="127" spans="1:14">
      <c r="B127" s="121">
        <v>126003</v>
      </c>
      <c r="C127" s="120" t="str">
        <f>+Prchi!C126</f>
        <v>Spices, Corriandar Powder</v>
      </c>
      <c r="D127" t="s">
        <v>432</v>
      </c>
      <c r="E127" s="116">
        <f>+Prchi!E126</f>
        <v>0</v>
      </c>
      <c r="F127" s="117"/>
      <c r="G127" s="130">
        <f>+Prchi!AL126</f>
        <v>0</v>
      </c>
      <c r="H127" s="119"/>
      <c r="I127" s="119"/>
      <c r="J127" s="119"/>
      <c r="K127" s="119"/>
      <c r="L127" s="130">
        <f t="shared" si="2"/>
        <v>0</v>
      </c>
      <c r="M127" s="130">
        <f>+Table13[[#This Row],[Total]]</f>
        <v>0</v>
      </c>
      <c r="N127" s="130">
        <f t="shared" si="3"/>
        <v>0</v>
      </c>
    </row>
    <row r="128" spans="1:14">
      <c r="B128" s="121">
        <v>126004</v>
      </c>
      <c r="C128" s="120" t="str">
        <f>+Prchi!C127</f>
        <v>Spices, Cumin SEADS</v>
      </c>
      <c r="D128" t="s">
        <v>432</v>
      </c>
      <c r="E128" s="116">
        <f>+Prchi!E127</f>
        <v>60</v>
      </c>
      <c r="F128" s="117">
        <v>0.02</v>
      </c>
      <c r="G128" s="130">
        <f>+Prchi!AL127</f>
        <v>0</v>
      </c>
      <c r="H128" s="119"/>
      <c r="I128" s="119"/>
      <c r="J128" s="119"/>
      <c r="K128" s="119"/>
      <c r="L128" s="130">
        <f t="shared" si="2"/>
        <v>-0.02</v>
      </c>
      <c r="M128" s="130">
        <f>+Table13[[#This Row],[Total]]</f>
        <v>0</v>
      </c>
      <c r="N128" s="130">
        <f t="shared" si="3"/>
        <v>-0.02</v>
      </c>
    </row>
    <row r="129" spans="2:14">
      <c r="B129" s="121">
        <v>126005</v>
      </c>
      <c r="C129" s="120" t="str">
        <f>+Prchi!C128</f>
        <v>Spices, Tumeric powder</v>
      </c>
      <c r="D129" t="s">
        <v>432</v>
      </c>
      <c r="E129" s="116">
        <f>+Prchi!E128</f>
        <v>0</v>
      </c>
      <c r="F129" s="117"/>
      <c r="G129" s="130">
        <f>+Prchi!AL128</f>
        <v>0</v>
      </c>
      <c r="H129" s="119"/>
      <c r="I129" s="119"/>
      <c r="J129" s="119"/>
      <c r="K129" s="119"/>
      <c r="L129" s="130">
        <f t="shared" si="2"/>
        <v>0</v>
      </c>
      <c r="M129" s="130">
        <f>+Table13[[#This Row],[Total]]</f>
        <v>0</v>
      </c>
      <c r="N129" s="130">
        <f t="shared" si="3"/>
        <v>0</v>
      </c>
    </row>
    <row r="130" spans="2:14">
      <c r="B130" s="121">
        <v>126006</v>
      </c>
      <c r="C130" s="120" t="str">
        <f>+Prchi!C129</f>
        <v>Spices, Ginger Powder</v>
      </c>
      <c r="D130" t="s">
        <v>432</v>
      </c>
      <c r="E130" s="116">
        <f>+Prchi!E129</f>
        <v>0</v>
      </c>
      <c r="F130" s="117"/>
      <c r="G130" s="130">
        <f>+Prchi!AL129</f>
        <v>0</v>
      </c>
      <c r="H130" s="119"/>
      <c r="I130" s="119"/>
      <c r="J130" s="119"/>
      <c r="K130" s="119"/>
      <c r="L130" s="130">
        <f t="shared" si="2"/>
        <v>0</v>
      </c>
      <c r="M130" s="130">
        <f>+Table13[[#This Row],[Total]]</f>
        <v>0</v>
      </c>
      <c r="N130" s="130">
        <f t="shared" si="3"/>
        <v>0</v>
      </c>
    </row>
    <row r="131" spans="2:14">
      <c r="B131" s="121">
        <v>126007</v>
      </c>
      <c r="C131" s="120" t="str">
        <f>+Prchi!C130</f>
        <v>Spices, habet el baraka Seeds</v>
      </c>
      <c r="D131" t="s">
        <v>432</v>
      </c>
      <c r="E131" s="116">
        <f>+Prchi!E130</f>
        <v>0</v>
      </c>
      <c r="F131" s="117"/>
      <c r="G131" s="130">
        <f>+Prchi!AL130</f>
        <v>0</v>
      </c>
      <c r="H131" s="119"/>
      <c r="I131" s="119"/>
      <c r="J131" s="119"/>
      <c r="K131" s="119"/>
      <c r="L131" s="130">
        <f t="shared" si="2"/>
        <v>0</v>
      </c>
      <c r="M131" s="130">
        <f>+Table13[[#This Row],[Total]]</f>
        <v>0</v>
      </c>
      <c r="N131" s="130">
        <f t="shared" si="3"/>
        <v>0</v>
      </c>
    </row>
    <row r="132" spans="2:14">
      <c r="B132" s="121">
        <v>126008</v>
      </c>
      <c r="C132" s="120" t="str">
        <f>+Prchi!C131</f>
        <v>Spices, Nut Meg powder</v>
      </c>
      <c r="D132" t="s">
        <v>432</v>
      </c>
      <c r="E132" s="116">
        <f>+Prchi!E131</f>
        <v>0</v>
      </c>
      <c r="F132" s="117"/>
      <c r="G132" s="130">
        <f>+Prchi!AL131</f>
        <v>0</v>
      </c>
      <c r="H132" s="119"/>
      <c r="I132" s="119"/>
      <c r="J132" s="119"/>
      <c r="K132" s="119"/>
      <c r="L132" s="130">
        <f t="shared" ref="L132:L195" si="4">(K132+J132+I132)-(H132+G132+F132)</f>
        <v>0</v>
      </c>
      <c r="M132" s="130">
        <f>+Table13[[#This Row],[Total]]</f>
        <v>0</v>
      </c>
      <c r="N132" s="130">
        <f t="shared" ref="N132:N195" si="5">+L132+M132</f>
        <v>0</v>
      </c>
    </row>
    <row r="133" spans="2:14">
      <c r="B133" s="121">
        <v>126009</v>
      </c>
      <c r="C133" s="120" t="str">
        <f>+Prchi!C132</f>
        <v>Herbs Dry, Oregano dried</v>
      </c>
      <c r="D133" t="s">
        <v>432</v>
      </c>
      <c r="E133" s="116">
        <f>+Prchi!E132</f>
        <v>0</v>
      </c>
      <c r="F133" s="117"/>
      <c r="G133" s="130">
        <f>+Prchi!AL132</f>
        <v>0</v>
      </c>
      <c r="H133" s="119"/>
      <c r="I133" s="119"/>
      <c r="J133" s="119"/>
      <c r="K133" s="119"/>
      <c r="L133" s="130">
        <f t="shared" si="4"/>
        <v>0</v>
      </c>
      <c r="M133" s="130">
        <f>+Table13[[#This Row],[Total]]</f>
        <v>0</v>
      </c>
      <c r="N133" s="130">
        <f t="shared" si="5"/>
        <v>0</v>
      </c>
    </row>
    <row r="134" spans="2:14">
      <c r="B134" s="121">
        <v>126010</v>
      </c>
      <c r="C134" s="120" t="str">
        <f>+Prchi!C133</f>
        <v>Herbs, Oregano powder</v>
      </c>
      <c r="D134" t="s">
        <v>432</v>
      </c>
      <c r="E134" s="116">
        <f>+Prchi!E133</f>
        <v>135</v>
      </c>
      <c r="F134" s="117">
        <v>0.15</v>
      </c>
      <c r="G134" s="130">
        <f>+Prchi!AL133</f>
        <v>0</v>
      </c>
      <c r="H134" s="119"/>
      <c r="I134" s="119"/>
      <c r="J134" s="119"/>
      <c r="K134" s="119"/>
      <c r="L134" s="130">
        <f t="shared" si="4"/>
        <v>-0.15</v>
      </c>
      <c r="M134" s="130">
        <f>+Table13[[#This Row],[Total]]</f>
        <v>0</v>
      </c>
      <c r="N134" s="130">
        <f t="shared" si="5"/>
        <v>-0.15</v>
      </c>
    </row>
    <row r="135" spans="2:14">
      <c r="B135" s="121">
        <v>126011</v>
      </c>
      <c r="C135" s="120" t="str">
        <f>+Prchi!C134</f>
        <v>Spices, Paprika</v>
      </c>
      <c r="D135" t="s">
        <v>432</v>
      </c>
      <c r="E135" s="116">
        <f>+Prchi!E134</f>
        <v>0</v>
      </c>
      <c r="F135" s="117"/>
      <c r="G135" s="130">
        <f>+Prchi!AL134</f>
        <v>0</v>
      </c>
      <c r="H135" s="119"/>
      <c r="I135" s="119"/>
      <c r="J135" s="119"/>
      <c r="K135" s="119"/>
      <c r="L135" s="130">
        <f t="shared" si="4"/>
        <v>0</v>
      </c>
      <c r="M135" s="130">
        <f>+Table13[[#This Row],[Total]]</f>
        <v>0</v>
      </c>
      <c r="N135" s="130">
        <f t="shared" si="5"/>
        <v>0</v>
      </c>
    </row>
    <row r="136" spans="2:14">
      <c r="B136" s="121">
        <v>126012</v>
      </c>
      <c r="C136" s="120" t="str">
        <f>+Prchi!C135</f>
        <v>Spices, Black pepper powder</v>
      </c>
      <c r="D136" t="s">
        <v>432</v>
      </c>
      <c r="E136" s="116">
        <f>+Prchi!E135</f>
        <v>54.5</v>
      </c>
      <c r="F136" s="117">
        <v>0.3</v>
      </c>
      <c r="G136" s="130">
        <f>+Prchi!AL135</f>
        <v>0</v>
      </c>
      <c r="H136" s="119"/>
      <c r="I136" s="119"/>
      <c r="J136" s="119"/>
      <c r="K136" s="119"/>
      <c r="L136" s="130">
        <f t="shared" si="4"/>
        <v>-0.3</v>
      </c>
      <c r="M136" s="130">
        <f>+Table13[[#This Row],[Total]]</f>
        <v>0</v>
      </c>
      <c r="N136" s="130">
        <f t="shared" si="5"/>
        <v>-0.3</v>
      </c>
    </row>
    <row r="137" spans="2:14">
      <c r="B137" s="121">
        <v>126013</v>
      </c>
      <c r="C137" s="120" t="str">
        <f>+Prchi!C136</f>
        <v>Pepper, portionpack</v>
      </c>
      <c r="D137" t="s">
        <v>432</v>
      </c>
      <c r="E137" s="116">
        <f>+Prchi!E136</f>
        <v>0</v>
      </c>
      <c r="F137" s="117"/>
      <c r="G137" s="130">
        <f>+Prchi!AL136</f>
        <v>0</v>
      </c>
      <c r="H137" s="119"/>
      <c r="I137" s="119"/>
      <c r="J137" s="119"/>
      <c r="K137" s="119"/>
      <c r="L137" s="130">
        <f t="shared" si="4"/>
        <v>0</v>
      </c>
      <c r="M137" s="130">
        <f>+Table13[[#This Row],[Total]]</f>
        <v>0</v>
      </c>
      <c r="N137" s="130">
        <f t="shared" si="5"/>
        <v>0</v>
      </c>
    </row>
    <row r="138" spans="2:14">
      <c r="B138" s="121">
        <v>126014</v>
      </c>
      <c r="C138" s="120" t="str">
        <f>+Prchi!C137</f>
        <v>Spices, White pepper powder</v>
      </c>
      <c r="D138" t="s">
        <v>432</v>
      </c>
      <c r="E138" s="116">
        <f>+Prchi!E137</f>
        <v>0</v>
      </c>
      <c r="F138" s="117"/>
      <c r="G138" s="130">
        <f>+Prchi!AL137</f>
        <v>0</v>
      </c>
      <c r="H138" s="119"/>
      <c r="I138" s="119"/>
      <c r="J138" s="119"/>
      <c r="K138" s="119"/>
      <c r="L138" s="130">
        <f t="shared" si="4"/>
        <v>0</v>
      </c>
      <c r="M138" s="130">
        <f>+Table13[[#This Row],[Total]]</f>
        <v>0</v>
      </c>
      <c r="N138" s="130">
        <f t="shared" si="5"/>
        <v>0</v>
      </c>
    </row>
    <row r="139" spans="2:14">
      <c r="B139" s="121">
        <v>126015</v>
      </c>
      <c r="C139" s="120" t="str">
        <f>+Prchi!C138</f>
        <v>Pepper, white</v>
      </c>
      <c r="D139" t="s">
        <v>432</v>
      </c>
      <c r="E139" s="116">
        <f>+Prchi!E138</f>
        <v>0</v>
      </c>
      <c r="F139" s="117"/>
      <c r="G139" s="130">
        <f>+Prchi!AL138</f>
        <v>0</v>
      </c>
      <c r="H139" s="119"/>
      <c r="I139" s="119"/>
      <c r="J139" s="119"/>
      <c r="K139" s="119"/>
      <c r="L139" s="130">
        <f t="shared" si="4"/>
        <v>0</v>
      </c>
      <c r="M139" s="130">
        <f>+Table13[[#This Row],[Total]]</f>
        <v>0</v>
      </c>
      <c r="N139" s="130">
        <f t="shared" si="5"/>
        <v>0</v>
      </c>
    </row>
    <row r="140" spans="2:14">
      <c r="B140" s="121">
        <v>126016</v>
      </c>
      <c r="C140" s="120" t="str">
        <f>+Prchi!C139</f>
        <v>Spices, Cloves Seeds</v>
      </c>
      <c r="D140" t="s">
        <v>432</v>
      </c>
      <c r="E140" s="116">
        <f>+Prchi!E139</f>
        <v>0</v>
      </c>
      <c r="F140" s="117"/>
      <c r="G140" s="130">
        <f>+Prchi!AL139</f>
        <v>0</v>
      </c>
      <c r="H140" s="119"/>
      <c r="I140" s="119"/>
      <c r="J140" s="119"/>
      <c r="K140" s="119"/>
      <c r="L140" s="130">
        <f t="shared" si="4"/>
        <v>0</v>
      </c>
      <c r="M140" s="130">
        <f>+Table13[[#This Row],[Total]]</f>
        <v>0</v>
      </c>
      <c r="N140" s="130">
        <f t="shared" si="5"/>
        <v>0</v>
      </c>
    </row>
    <row r="141" spans="2:14">
      <c r="B141" s="121">
        <v>126017</v>
      </c>
      <c r="C141" s="120" t="str">
        <f>+Prchi!C140</f>
        <v>Spices, mixed ( boharat)</v>
      </c>
      <c r="D141" t="s">
        <v>432</v>
      </c>
      <c r="E141" s="116">
        <f>+Prchi!E140</f>
        <v>0</v>
      </c>
      <c r="F141" s="117"/>
      <c r="G141" s="130">
        <f>+Prchi!AL140</f>
        <v>0</v>
      </c>
      <c r="H141" s="119"/>
      <c r="I141" s="119"/>
      <c r="J141" s="119"/>
      <c r="K141" s="119"/>
      <c r="L141" s="130">
        <f t="shared" si="4"/>
        <v>0</v>
      </c>
      <c r="M141" s="130">
        <f>+Table13[[#This Row],[Total]]</f>
        <v>0</v>
      </c>
      <c r="N141" s="130">
        <f t="shared" si="5"/>
        <v>0</v>
      </c>
    </row>
    <row r="142" spans="2:14">
      <c r="B142" s="121">
        <v>126018</v>
      </c>
      <c r="C142" s="120" t="str">
        <f>+Prchi!C141</f>
        <v>Satard</v>
      </c>
      <c r="D142" t="s">
        <v>433</v>
      </c>
      <c r="E142" s="116">
        <f>+Prchi!E141</f>
        <v>60</v>
      </c>
      <c r="F142" s="117">
        <v>7.0000000000000007E-2</v>
      </c>
      <c r="G142" s="130">
        <f>+Prchi!AL141</f>
        <v>0</v>
      </c>
      <c r="H142" s="119"/>
      <c r="I142" s="119"/>
      <c r="J142" s="119"/>
      <c r="K142" s="119"/>
      <c r="L142" s="130">
        <f t="shared" si="4"/>
        <v>-7.0000000000000007E-2</v>
      </c>
      <c r="M142" s="130">
        <f>+Table13[[#This Row],[Total]]</f>
        <v>0</v>
      </c>
      <c r="N142" s="130">
        <f t="shared" si="5"/>
        <v>-7.0000000000000007E-2</v>
      </c>
    </row>
    <row r="143" spans="2:14">
      <c r="B143" s="121">
        <v>126019</v>
      </c>
      <c r="C143" s="120" t="str">
        <f>+Prchi!C142</f>
        <v>Salt Cooks soft for food</v>
      </c>
      <c r="D143" t="s">
        <v>432</v>
      </c>
      <c r="E143" s="116">
        <f>+Prchi!E142</f>
        <v>2.5</v>
      </c>
      <c r="F143" s="117">
        <v>0.4</v>
      </c>
      <c r="G143" s="130">
        <f>+Prchi!AL142</f>
        <v>0</v>
      </c>
      <c r="H143" s="119"/>
      <c r="I143" s="119"/>
      <c r="J143" s="119"/>
      <c r="K143" s="119"/>
      <c r="L143" s="130">
        <f t="shared" si="4"/>
        <v>-0.4</v>
      </c>
      <c r="M143" s="130">
        <f>+Table13[[#This Row],[Total]]</f>
        <v>0</v>
      </c>
      <c r="N143" s="130">
        <f t="shared" si="5"/>
        <v>-0.4</v>
      </c>
    </row>
    <row r="144" spans="2:14">
      <c r="B144" s="121">
        <v>126020</v>
      </c>
      <c r="C144" s="120" t="str">
        <f>+Prchi!C143</f>
        <v>Spices, Cloves powder</v>
      </c>
      <c r="D144" t="s">
        <v>432</v>
      </c>
      <c r="E144" s="116">
        <f>+Prchi!E143</f>
        <v>0</v>
      </c>
      <c r="F144" s="117"/>
      <c r="G144" s="130">
        <f>+Prchi!AL143</f>
        <v>0</v>
      </c>
      <c r="H144" s="119"/>
      <c r="I144" s="119"/>
      <c r="J144" s="119"/>
      <c r="K144" s="119"/>
      <c r="L144" s="130">
        <f t="shared" si="4"/>
        <v>0</v>
      </c>
      <c r="M144" s="130">
        <f>+Table13[[#This Row],[Total]]</f>
        <v>0</v>
      </c>
      <c r="N144" s="130">
        <f t="shared" si="5"/>
        <v>0</v>
      </c>
    </row>
    <row r="145" spans="1:14">
      <c r="B145" s="121">
        <v>126021</v>
      </c>
      <c r="C145" s="120" t="str">
        <f>+Prchi!C144</f>
        <v>Spices, seasoning mix grilled</v>
      </c>
      <c r="D145" t="s">
        <v>432</v>
      </c>
      <c r="E145" s="116">
        <f>+Prchi!E144</f>
        <v>0</v>
      </c>
      <c r="F145" s="117"/>
      <c r="G145" s="130">
        <f>+Prchi!AL144</f>
        <v>0</v>
      </c>
      <c r="H145" s="119"/>
      <c r="I145" s="119"/>
      <c r="J145" s="119"/>
      <c r="K145" s="119"/>
      <c r="L145" s="130">
        <f t="shared" si="4"/>
        <v>0</v>
      </c>
      <c r="M145" s="130">
        <f>+Table13[[#This Row],[Total]]</f>
        <v>0</v>
      </c>
      <c r="N145" s="130">
        <f t="shared" si="5"/>
        <v>0</v>
      </c>
    </row>
    <row r="146" spans="1:14">
      <c r="B146" s="121">
        <v>126022</v>
      </c>
      <c r="C146" s="120" t="str">
        <f>+Prchi!C145</f>
        <v>CINAMOUN POWDER</v>
      </c>
      <c r="D146" t="s">
        <v>432</v>
      </c>
      <c r="E146" s="116">
        <f>+Prchi!E145</f>
        <v>37</v>
      </c>
      <c r="F146" s="117">
        <v>0.3</v>
      </c>
      <c r="G146" s="130">
        <f>+Prchi!AL145</f>
        <v>0</v>
      </c>
      <c r="H146" s="119"/>
      <c r="I146" s="119"/>
      <c r="J146" s="119"/>
      <c r="K146" s="119"/>
      <c r="L146" s="130">
        <f t="shared" si="4"/>
        <v>-0.3</v>
      </c>
      <c r="M146" s="130">
        <f>+Table13[[#This Row],[Total]]</f>
        <v>0</v>
      </c>
      <c r="N146" s="130">
        <f t="shared" si="5"/>
        <v>-0.3</v>
      </c>
    </row>
    <row r="147" spans="1:14">
      <c r="B147" s="121">
        <v>126024</v>
      </c>
      <c r="C147" s="120" t="str">
        <f>+Prchi!C146</f>
        <v>lowra paper</v>
      </c>
      <c r="D147" t="s">
        <v>432</v>
      </c>
      <c r="E147" s="116">
        <f>+Prchi!E146</f>
        <v>0</v>
      </c>
      <c r="F147" s="117"/>
      <c r="G147" s="130">
        <f>+Prchi!AL146</f>
        <v>0</v>
      </c>
      <c r="H147" s="119"/>
      <c r="I147" s="119"/>
      <c r="J147" s="119"/>
      <c r="K147" s="119"/>
      <c r="L147" s="130">
        <f t="shared" si="4"/>
        <v>0</v>
      </c>
      <c r="M147" s="130">
        <f>+Table13[[#This Row],[Total]]</f>
        <v>0</v>
      </c>
      <c r="N147" s="130">
        <f t="shared" si="5"/>
        <v>0</v>
      </c>
    </row>
    <row r="148" spans="1:14">
      <c r="B148" s="121">
        <v>126025</v>
      </c>
      <c r="C148" s="120" t="str">
        <f>+Prchi!C147</f>
        <v>habahan</v>
      </c>
      <c r="D148" t="s">
        <v>432</v>
      </c>
      <c r="E148" s="116">
        <f>+Prchi!E147</f>
        <v>0</v>
      </c>
      <c r="F148" s="117"/>
      <c r="G148" s="130">
        <f>+Prchi!AL147</f>
        <v>0</v>
      </c>
      <c r="H148" s="119"/>
      <c r="I148" s="119"/>
      <c r="J148" s="119"/>
      <c r="K148" s="119"/>
      <c r="L148" s="130">
        <f t="shared" si="4"/>
        <v>0</v>
      </c>
      <c r="M148" s="130">
        <f>+Table13[[#This Row],[Total]]</f>
        <v>0</v>
      </c>
      <c r="N148" s="130">
        <f t="shared" si="5"/>
        <v>0</v>
      </c>
    </row>
    <row r="149" spans="1:14">
      <c r="B149" s="121">
        <v>126026</v>
      </c>
      <c r="C149" s="120" t="str">
        <f>+Prchi!C148</f>
        <v>pepper hot</v>
      </c>
      <c r="D149" t="s">
        <v>432</v>
      </c>
      <c r="E149" s="116">
        <f>+Prchi!E148</f>
        <v>0</v>
      </c>
      <c r="F149" s="117"/>
      <c r="G149" s="130">
        <f>+Prchi!AL148</f>
        <v>0</v>
      </c>
      <c r="H149" s="119"/>
      <c r="I149" s="119"/>
      <c r="J149" s="119"/>
      <c r="K149" s="119"/>
      <c r="L149" s="130">
        <f t="shared" si="4"/>
        <v>0</v>
      </c>
      <c r="M149" s="130">
        <f>+Table13[[#This Row],[Total]]</f>
        <v>0</v>
      </c>
      <c r="N149" s="130">
        <f t="shared" si="5"/>
        <v>0</v>
      </c>
    </row>
    <row r="150" spans="1:14">
      <c r="B150" s="121">
        <v>126031</v>
      </c>
      <c r="C150" s="120" t="str">
        <f>+Prchi!C149</f>
        <v>Baksmt</v>
      </c>
      <c r="D150" t="s">
        <v>432</v>
      </c>
      <c r="E150" s="116">
        <f>+Prchi!E149</f>
        <v>0</v>
      </c>
      <c r="F150" s="117"/>
      <c r="G150" s="130">
        <f>+Prchi!AL149</f>
        <v>0</v>
      </c>
      <c r="H150" s="119"/>
      <c r="I150" s="119"/>
      <c r="J150" s="119"/>
      <c r="K150" s="119"/>
      <c r="L150" s="130">
        <f t="shared" si="4"/>
        <v>0</v>
      </c>
      <c r="M150" s="130">
        <f>+Table13[[#This Row],[Total]]</f>
        <v>0</v>
      </c>
      <c r="N150" s="130">
        <f t="shared" si="5"/>
        <v>0</v>
      </c>
    </row>
    <row r="151" spans="1:14">
      <c r="A151" s="4"/>
      <c r="B151" s="121">
        <v>126041</v>
      </c>
      <c r="C151" s="120" t="str">
        <f>+Prchi!C150</f>
        <v>Homouss</v>
      </c>
      <c r="D151" t="s">
        <v>432</v>
      </c>
      <c r="E151" s="116">
        <f>+Prchi!E150</f>
        <v>0</v>
      </c>
      <c r="F151" s="117"/>
      <c r="G151" s="130">
        <f>+Prchi!AL150</f>
        <v>0</v>
      </c>
      <c r="H151" s="119"/>
      <c r="I151" s="119"/>
      <c r="J151" s="119"/>
      <c r="K151" s="119"/>
      <c r="L151" s="130">
        <f t="shared" si="4"/>
        <v>0</v>
      </c>
      <c r="M151" s="130">
        <f>+Table13[[#This Row],[Total]]</f>
        <v>0</v>
      </c>
      <c r="N151" s="130">
        <f t="shared" si="5"/>
        <v>0</v>
      </c>
    </row>
    <row r="152" spans="1:14">
      <c r="A152" s="4"/>
      <c r="B152" s="121">
        <v>126042</v>
      </c>
      <c r="C152" s="120" t="str">
        <f>+Prchi!C151</f>
        <v>Cary Powder</v>
      </c>
      <c r="D152" t="s">
        <v>432</v>
      </c>
      <c r="E152" s="116">
        <f>+Prchi!E151</f>
        <v>0</v>
      </c>
      <c r="F152" s="117"/>
      <c r="G152" s="130">
        <f>+Prchi!AL151</f>
        <v>0</v>
      </c>
      <c r="H152" s="119"/>
      <c r="I152" s="119"/>
      <c r="J152" s="119"/>
      <c r="K152" s="119"/>
      <c r="L152" s="130">
        <f t="shared" si="4"/>
        <v>0</v>
      </c>
      <c r="M152" s="130">
        <f>+Table13[[#This Row],[Total]]</f>
        <v>0</v>
      </c>
      <c r="N152" s="130">
        <f t="shared" si="5"/>
        <v>0</v>
      </c>
    </row>
    <row r="153" spans="1:14">
      <c r="A153" s="4"/>
      <c r="B153" s="121">
        <v>126043</v>
      </c>
      <c r="C153" s="120" t="str">
        <f>+Prchi!C152</f>
        <v>Corcom</v>
      </c>
      <c r="D153" t="s">
        <v>432</v>
      </c>
      <c r="E153" s="116">
        <f>+Prchi!E152</f>
        <v>0</v>
      </c>
      <c r="F153" s="117"/>
      <c r="G153" s="130">
        <f>+Prchi!AL152</f>
        <v>0</v>
      </c>
      <c r="H153" s="119"/>
      <c r="I153" s="119"/>
      <c r="J153" s="119"/>
      <c r="K153" s="119"/>
      <c r="L153" s="130">
        <f t="shared" si="4"/>
        <v>0</v>
      </c>
      <c r="M153" s="130">
        <f>+Table13[[#This Row],[Total]]</f>
        <v>0</v>
      </c>
      <c r="N153" s="130">
        <f t="shared" si="5"/>
        <v>0</v>
      </c>
    </row>
    <row r="154" spans="1:14">
      <c r="A154" s="4"/>
      <c r="B154" s="121">
        <v>126044</v>
      </c>
      <c r="C154" s="120" t="str">
        <f>+Prchi!C153</f>
        <v>Maggi Cubs</v>
      </c>
      <c r="D154" t="s">
        <v>435</v>
      </c>
      <c r="E154" s="116">
        <f>+Prchi!E153</f>
        <v>0.625</v>
      </c>
      <c r="F154" s="117">
        <v>34</v>
      </c>
      <c r="G154" s="130">
        <f>+Prchi!AL153</f>
        <v>0</v>
      </c>
      <c r="H154" s="119"/>
      <c r="I154" s="119"/>
      <c r="J154" s="119"/>
      <c r="K154" s="119"/>
      <c r="L154" s="130">
        <f t="shared" si="4"/>
        <v>-34</v>
      </c>
      <c r="M154" s="130">
        <f>+Table13[[#This Row],[Total]]</f>
        <v>0</v>
      </c>
      <c r="N154" s="130">
        <f t="shared" si="5"/>
        <v>-34</v>
      </c>
    </row>
    <row r="155" spans="1:14">
      <c r="A155" s="4"/>
      <c r="B155" s="121">
        <v>126045</v>
      </c>
      <c r="C155" s="120" t="str">
        <f>+Prchi!C154</f>
        <v>Maggi(chicken shawrma)</v>
      </c>
      <c r="D155" t="s">
        <v>432</v>
      </c>
      <c r="E155" s="116">
        <f>+Prchi!E154</f>
        <v>4.75</v>
      </c>
      <c r="F155" s="117"/>
      <c r="G155" s="130">
        <f>+Prchi!AL154</f>
        <v>0</v>
      </c>
      <c r="H155" s="119"/>
      <c r="I155" s="119"/>
      <c r="J155" s="119"/>
      <c r="K155" s="119"/>
      <c r="L155" s="130">
        <f t="shared" si="4"/>
        <v>0</v>
      </c>
      <c r="M155" s="130">
        <f>+Table13[[#This Row],[Total]]</f>
        <v>0</v>
      </c>
      <c r="N155" s="130">
        <f t="shared" si="5"/>
        <v>0</v>
      </c>
    </row>
    <row r="156" spans="1:14">
      <c r="A156" s="4"/>
      <c r="B156" s="121">
        <v>126046</v>
      </c>
      <c r="C156" s="120" t="str">
        <f>+Prchi!C155</f>
        <v>Garlic Powder</v>
      </c>
      <c r="D156" t="s">
        <v>432</v>
      </c>
      <c r="E156" s="116">
        <f>+Prchi!E155</f>
        <v>45</v>
      </c>
      <c r="F156" s="117">
        <v>0.28999999999999998</v>
      </c>
      <c r="G156" s="130">
        <f>+Prchi!AL155</f>
        <v>0</v>
      </c>
      <c r="H156" s="119"/>
      <c r="I156" s="119"/>
      <c r="J156" s="119"/>
      <c r="K156" s="119"/>
      <c r="L156" s="130">
        <f t="shared" si="4"/>
        <v>-0.28999999999999998</v>
      </c>
      <c r="M156" s="130">
        <f>+Table13[[#This Row],[Total]]</f>
        <v>0</v>
      </c>
      <c r="N156" s="130">
        <f t="shared" si="5"/>
        <v>-0.28999999999999998</v>
      </c>
    </row>
    <row r="157" spans="1:14">
      <c r="A157" t="s">
        <v>115</v>
      </c>
      <c r="B157" s="121">
        <v>127001</v>
      </c>
      <c r="C157" s="120" t="str">
        <f>+Prchi!C156</f>
        <v>Pasta, Farfall</v>
      </c>
      <c r="D157" t="s">
        <v>432</v>
      </c>
      <c r="E157" s="116">
        <f>+Prchi!E156</f>
        <v>0</v>
      </c>
      <c r="F157" s="117"/>
      <c r="G157" s="130">
        <f>+Prchi!AL156</f>
        <v>0</v>
      </c>
      <c r="H157" s="119"/>
      <c r="I157" s="119"/>
      <c r="J157" s="119"/>
      <c r="K157" s="119"/>
      <c r="L157" s="130">
        <f t="shared" si="4"/>
        <v>0</v>
      </c>
      <c r="M157" s="130">
        <f>+Table13[[#This Row],[Total]]</f>
        <v>0</v>
      </c>
      <c r="N157" s="130">
        <f t="shared" si="5"/>
        <v>0</v>
      </c>
    </row>
    <row r="158" spans="1:14">
      <c r="B158" s="121">
        <v>127002</v>
      </c>
      <c r="C158" s="120" t="str">
        <f>+Prchi!C157</f>
        <v>Pasta, Penne- Local</v>
      </c>
      <c r="D158" t="s">
        <v>432</v>
      </c>
      <c r="E158" s="116">
        <f>+Prchi!E157</f>
        <v>7.9</v>
      </c>
      <c r="F158" s="117">
        <v>1</v>
      </c>
      <c r="G158" s="130">
        <f>+Prchi!AL157</f>
        <v>0</v>
      </c>
      <c r="H158" s="119"/>
      <c r="I158" s="119"/>
      <c r="J158" s="119"/>
      <c r="K158" s="119"/>
      <c r="L158" s="130">
        <f t="shared" si="4"/>
        <v>-1</v>
      </c>
      <c r="M158" s="130">
        <f>+Table13[[#This Row],[Total]]</f>
        <v>0</v>
      </c>
      <c r="N158" s="130">
        <f t="shared" si="5"/>
        <v>-1</v>
      </c>
    </row>
    <row r="159" spans="1:14">
      <c r="B159" s="121">
        <v>127003</v>
      </c>
      <c r="C159" s="120" t="str">
        <f>+Prchi!C158</f>
        <v>Pasta, Noodles 500G</v>
      </c>
      <c r="D159" t="s">
        <v>432</v>
      </c>
      <c r="E159" s="116">
        <f>+Prchi!E158</f>
        <v>0</v>
      </c>
      <c r="F159" s="117"/>
      <c r="G159" s="130">
        <f>+Prchi!AL158</f>
        <v>0</v>
      </c>
      <c r="H159" s="119"/>
      <c r="I159" s="119"/>
      <c r="J159" s="119"/>
      <c r="K159" s="119"/>
      <c r="L159" s="130">
        <f t="shared" si="4"/>
        <v>0</v>
      </c>
      <c r="M159" s="130">
        <f>+Table13[[#This Row],[Total]]</f>
        <v>0</v>
      </c>
      <c r="N159" s="130">
        <f t="shared" si="5"/>
        <v>0</v>
      </c>
    </row>
    <row r="160" spans="1:14">
      <c r="B160" s="121">
        <v>127004</v>
      </c>
      <c r="C160" s="120" t="str">
        <f>+Prchi!C159</f>
        <v>Pasta, Penne Zara</v>
      </c>
      <c r="D160" t="s">
        <v>432</v>
      </c>
      <c r="E160" s="116">
        <f>+Prchi!E159</f>
        <v>0</v>
      </c>
      <c r="F160" s="117"/>
      <c r="G160" s="130">
        <f>+Prchi!AL159</f>
        <v>0</v>
      </c>
      <c r="H160" s="119"/>
      <c r="I160" s="119"/>
      <c r="J160" s="119"/>
      <c r="K160" s="119"/>
      <c r="L160" s="130">
        <f t="shared" si="4"/>
        <v>0</v>
      </c>
      <c r="M160" s="130">
        <f>+Table13[[#This Row],[Total]]</f>
        <v>0</v>
      </c>
      <c r="N160" s="130">
        <f t="shared" si="5"/>
        <v>0</v>
      </c>
    </row>
    <row r="161" spans="1:14">
      <c r="B161" s="121">
        <v>127005</v>
      </c>
      <c r="C161" s="120" t="str">
        <f>+Prchi!C160</f>
        <v>Pasta, Spagetti</v>
      </c>
      <c r="D161" t="s">
        <v>432</v>
      </c>
      <c r="E161" s="116">
        <f>+Prchi!E160</f>
        <v>0</v>
      </c>
      <c r="F161" s="117"/>
      <c r="G161" s="130">
        <f>+Prchi!AL160</f>
        <v>0</v>
      </c>
      <c r="H161" s="119"/>
      <c r="I161" s="119"/>
      <c r="J161" s="119"/>
      <c r="K161" s="119"/>
      <c r="L161" s="130">
        <f t="shared" si="4"/>
        <v>0</v>
      </c>
      <c r="M161" s="130">
        <f>+Table13[[#This Row],[Total]]</f>
        <v>0</v>
      </c>
      <c r="N161" s="130">
        <f t="shared" si="5"/>
        <v>0</v>
      </c>
    </row>
    <row r="162" spans="1:14">
      <c r="B162" s="121">
        <v>127006</v>
      </c>
      <c r="C162" s="120" t="str">
        <f>+Prchi!C161</f>
        <v>Pasta, She3reya vermacelli</v>
      </c>
      <c r="D162" t="s">
        <v>432</v>
      </c>
      <c r="E162" s="116">
        <f>+Prchi!E161</f>
        <v>0</v>
      </c>
      <c r="F162" s="117"/>
      <c r="G162" s="130">
        <f>+Prchi!AL161</f>
        <v>0</v>
      </c>
      <c r="H162" s="119"/>
      <c r="I162" s="119"/>
      <c r="J162" s="119"/>
      <c r="K162" s="119"/>
      <c r="L162" s="130">
        <f t="shared" si="4"/>
        <v>0</v>
      </c>
      <c r="M162" s="130">
        <f>+Table13[[#This Row],[Total]]</f>
        <v>0</v>
      </c>
      <c r="N162" s="130">
        <f t="shared" si="5"/>
        <v>0</v>
      </c>
    </row>
    <row r="163" spans="1:14">
      <c r="B163" s="121">
        <v>127009</v>
      </c>
      <c r="C163" s="120" t="str">
        <f>+Prchi!C162</f>
        <v>Dark CHOCOLATE (super Moist ) 500 G</v>
      </c>
      <c r="D163" t="s">
        <v>436</v>
      </c>
      <c r="E163" s="116">
        <f>+Prchi!E162</f>
        <v>8.5</v>
      </c>
      <c r="F163" s="117"/>
      <c r="G163" s="130">
        <f>+Prchi!AL162</f>
        <v>0</v>
      </c>
      <c r="H163" s="119"/>
      <c r="I163" s="119"/>
      <c r="J163" s="119"/>
      <c r="K163" s="119"/>
      <c r="L163" s="130">
        <f t="shared" si="4"/>
        <v>0</v>
      </c>
      <c r="M163" s="130">
        <f>+Table13[[#This Row],[Total]]</f>
        <v>0</v>
      </c>
      <c r="N163" s="130">
        <f t="shared" si="5"/>
        <v>0</v>
      </c>
    </row>
    <row r="164" spans="1:14">
      <c r="B164" s="121">
        <v>127010</v>
      </c>
      <c r="C164" s="120" t="str">
        <f>+Prchi!C163</f>
        <v>Chocolat Chips 300 Gr</v>
      </c>
      <c r="D164" t="s">
        <v>436</v>
      </c>
      <c r="E164" s="116">
        <f>+Prchi!E163</f>
        <v>57.5</v>
      </c>
      <c r="F164" s="117"/>
      <c r="G164" s="130">
        <f>+Prchi!AL163</f>
        <v>0</v>
      </c>
      <c r="H164" s="119"/>
      <c r="I164" s="119"/>
      <c r="J164" s="119"/>
      <c r="K164" s="119"/>
      <c r="L164" s="130">
        <f t="shared" si="4"/>
        <v>0</v>
      </c>
      <c r="M164" s="130">
        <f>+Table13[[#This Row],[Total]]</f>
        <v>0</v>
      </c>
      <c r="N164" s="130">
        <f t="shared" si="5"/>
        <v>0</v>
      </c>
    </row>
    <row r="165" spans="1:14">
      <c r="B165" s="121">
        <v>127012</v>
      </c>
      <c r="C165" s="120" t="str">
        <f>+Prchi!C164</f>
        <v>pasta lazany(500gr)</v>
      </c>
      <c r="D165" t="s">
        <v>433</v>
      </c>
      <c r="E165" s="116">
        <f>+Prchi!E164</f>
        <v>0</v>
      </c>
      <c r="F165" s="117"/>
      <c r="G165" s="130">
        <f>+Prchi!AL164</f>
        <v>0</v>
      </c>
      <c r="H165" s="119"/>
      <c r="I165" s="119"/>
      <c r="J165" s="119"/>
      <c r="K165" s="119"/>
      <c r="L165" s="130">
        <f t="shared" si="4"/>
        <v>0</v>
      </c>
      <c r="M165" s="130">
        <f>+Table13[[#This Row],[Total]]</f>
        <v>0</v>
      </c>
      <c r="N165" s="130">
        <f t="shared" si="5"/>
        <v>0</v>
      </c>
    </row>
    <row r="166" spans="1:14">
      <c r="B166" s="121">
        <v>127013</v>
      </c>
      <c r="C166" s="120" t="str">
        <f>+Prchi!C165</f>
        <v>PASTS FETSHENY</v>
      </c>
      <c r="D166" t="s">
        <v>432</v>
      </c>
      <c r="E166" s="116">
        <f>+Prchi!E165</f>
        <v>0</v>
      </c>
      <c r="F166" s="117"/>
      <c r="G166" s="130">
        <f>+Prchi!AL165</f>
        <v>0</v>
      </c>
      <c r="H166" s="119"/>
      <c r="I166" s="119"/>
      <c r="J166" s="119"/>
      <c r="K166" s="119"/>
      <c r="L166" s="130">
        <f t="shared" si="4"/>
        <v>0</v>
      </c>
      <c r="M166" s="130">
        <f>+Table13[[#This Row],[Total]]</f>
        <v>0</v>
      </c>
      <c r="N166" s="130">
        <f t="shared" si="5"/>
        <v>0</v>
      </c>
    </row>
    <row r="167" spans="1:14">
      <c r="B167" s="121">
        <v>127014</v>
      </c>
      <c r="C167" s="120" t="str">
        <f>+Prchi!C166</f>
        <v>past langoni</v>
      </c>
      <c r="D167" t="s">
        <v>433</v>
      </c>
      <c r="E167" s="116">
        <f>+Prchi!E166</f>
        <v>0</v>
      </c>
      <c r="F167" s="117"/>
      <c r="G167" s="130">
        <f>+Prchi!AL166</f>
        <v>0</v>
      </c>
      <c r="H167" s="119"/>
      <c r="I167" s="119"/>
      <c r="J167" s="119"/>
      <c r="K167" s="119"/>
      <c r="L167" s="130">
        <f t="shared" si="4"/>
        <v>0</v>
      </c>
      <c r="M167" s="130">
        <f>+Table13[[#This Row],[Total]]</f>
        <v>0</v>
      </c>
      <c r="N167" s="130">
        <f t="shared" si="5"/>
        <v>0</v>
      </c>
    </row>
    <row r="168" spans="1:14">
      <c r="A168" t="s">
        <v>124</v>
      </c>
      <c r="B168" s="121">
        <v>128001</v>
      </c>
      <c r="C168" s="120" t="str">
        <f>+Prchi!C167</f>
        <v>Rice white</v>
      </c>
      <c r="D168" t="s">
        <v>432</v>
      </c>
      <c r="E168" s="116">
        <f>+Prchi!E167</f>
        <v>0</v>
      </c>
      <c r="F168" s="117"/>
      <c r="G168" s="130">
        <f>+Prchi!AL167</f>
        <v>0</v>
      </c>
      <c r="H168" s="119"/>
      <c r="I168" s="119"/>
      <c r="J168" s="119"/>
      <c r="K168" s="119"/>
      <c r="L168" s="130">
        <f t="shared" si="4"/>
        <v>0</v>
      </c>
      <c r="M168" s="130">
        <f>+Table13[[#This Row],[Total]]</f>
        <v>0</v>
      </c>
      <c r="N168" s="130">
        <f t="shared" si="5"/>
        <v>0</v>
      </c>
    </row>
    <row r="169" spans="1:14">
      <c r="B169" s="121">
        <v>128002</v>
      </c>
      <c r="C169" s="120" t="str">
        <f>+Prchi!C168</f>
        <v xml:space="preserve">Ketchup </v>
      </c>
      <c r="D169" t="s">
        <v>432</v>
      </c>
      <c r="E169" s="116">
        <f>+Prchi!E168</f>
        <v>4</v>
      </c>
      <c r="F169" s="117">
        <v>1.25</v>
      </c>
      <c r="G169" s="130">
        <f>+Prchi!AL168</f>
        <v>0</v>
      </c>
      <c r="H169" s="119"/>
      <c r="I169" s="119"/>
      <c r="J169" s="119"/>
      <c r="K169" s="119"/>
      <c r="L169" s="130">
        <f t="shared" si="4"/>
        <v>-1.25</v>
      </c>
      <c r="M169" s="130">
        <f>+Table13[[#This Row],[Total]]</f>
        <v>0</v>
      </c>
      <c r="N169" s="130">
        <f t="shared" si="5"/>
        <v>-1.25</v>
      </c>
    </row>
    <row r="170" spans="1:14">
      <c r="B170" s="121">
        <v>128003</v>
      </c>
      <c r="C170" s="120" t="str">
        <f>+Prchi!C169</f>
        <v>Mustard Dijon</v>
      </c>
      <c r="D170" t="s">
        <v>432</v>
      </c>
      <c r="E170" s="116">
        <f>+Prchi!E169</f>
        <v>7.2222222222222223</v>
      </c>
      <c r="F170" s="117"/>
      <c r="G170" s="130">
        <f>+Prchi!AL169</f>
        <v>0</v>
      </c>
      <c r="H170" s="119"/>
      <c r="I170" s="119"/>
      <c r="J170" s="119"/>
      <c r="K170" s="119"/>
      <c r="L170" s="130">
        <f t="shared" si="4"/>
        <v>0</v>
      </c>
      <c r="M170" s="130">
        <f>+Table13[[#This Row],[Total]]</f>
        <v>0</v>
      </c>
      <c r="N170" s="130">
        <f t="shared" si="5"/>
        <v>0</v>
      </c>
    </row>
    <row r="171" spans="1:14">
      <c r="B171" s="121">
        <v>128004</v>
      </c>
      <c r="C171" s="120" t="str">
        <f>+Prchi!C170</f>
        <v>Olive Oil Saporito</v>
      </c>
      <c r="D171" t="s">
        <v>439</v>
      </c>
      <c r="E171" s="116">
        <f>+Prchi!E170</f>
        <v>26.5</v>
      </c>
      <c r="F171" s="117">
        <v>0.2</v>
      </c>
      <c r="G171" s="130">
        <f>+Prchi!AL170</f>
        <v>0</v>
      </c>
      <c r="H171" s="119"/>
      <c r="I171" s="119"/>
      <c r="J171" s="119"/>
      <c r="K171" s="119"/>
      <c r="L171" s="130">
        <f t="shared" si="4"/>
        <v>-0.2</v>
      </c>
      <c r="M171" s="130">
        <f>+Table13[[#This Row],[Total]]</f>
        <v>0</v>
      </c>
      <c r="N171" s="130">
        <f t="shared" si="5"/>
        <v>-0.2</v>
      </c>
    </row>
    <row r="172" spans="1:14">
      <c r="B172" s="121">
        <v>128005</v>
      </c>
      <c r="C172" s="120" t="str">
        <f>+Prchi!C171</f>
        <v>Olives Black Sliced</v>
      </c>
      <c r="D172" t="s">
        <v>432</v>
      </c>
      <c r="E172" s="116">
        <f>+Prchi!E171</f>
        <v>18</v>
      </c>
      <c r="F172" s="117">
        <v>0.25</v>
      </c>
      <c r="G172" s="130">
        <f>+Prchi!AL171</f>
        <v>0</v>
      </c>
      <c r="H172" s="119"/>
      <c r="I172" s="119"/>
      <c r="J172" s="119"/>
      <c r="K172" s="119"/>
      <c r="L172" s="130">
        <f t="shared" si="4"/>
        <v>-0.25</v>
      </c>
      <c r="M172" s="130">
        <f>+Table13[[#This Row],[Total]]</f>
        <v>0</v>
      </c>
      <c r="N172" s="130">
        <f t="shared" si="5"/>
        <v>-0.25</v>
      </c>
    </row>
    <row r="173" spans="1:14">
      <c r="B173" s="121">
        <v>128006</v>
      </c>
      <c r="C173" s="120" t="str">
        <f>+Prchi!C172</f>
        <v>Mayonnaise</v>
      </c>
      <c r="D173" t="s">
        <v>432</v>
      </c>
      <c r="E173" s="116">
        <f>+Prchi!E172</f>
        <v>12.5</v>
      </c>
      <c r="F173" s="117">
        <v>0.95599999999999996</v>
      </c>
      <c r="G173" s="130">
        <f>+Prchi!AL172</f>
        <v>0</v>
      </c>
      <c r="H173" s="119"/>
      <c r="I173" s="119"/>
      <c r="J173" s="119"/>
      <c r="K173" s="119"/>
      <c r="L173" s="130">
        <f t="shared" si="4"/>
        <v>-0.95599999999999996</v>
      </c>
      <c r="M173" s="130">
        <f>+Table13[[#This Row],[Total]]</f>
        <v>0</v>
      </c>
      <c r="N173" s="130">
        <f t="shared" si="5"/>
        <v>-0.95599999999999996</v>
      </c>
    </row>
    <row r="174" spans="1:14">
      <c r="B174" s="121">
        <v>128007</v>
      </c>
      <c r="C174" s="120" t="str">
        <f>+Prchi!C173</f>
        <v>Olives Black Calamata</v>
      </c>
      <c r="D174" t="s">
        <v>432</v>
      </c>
      <c r="E174" s="116">
        <f>+Prchi!E173</f>
        <v>0</v>
      </c>
      <c r="F174" s="117">
        <v>0.25</v>
      </c>
      <c r="G174" s="130">
        <f>+Prchi!AL173</f>
        <v>0</v>
      </c>
      <c r="H174" s="119"/>
      <c r="I174" s="119"/>
      <c r="J174" s="119"/>
      <c r="K174" s="119"/>
      <c r="L174" s="130">
        <f t="shared" si="4"/>
        <v>-0.25</v>
      </c>
      <c r="M174" s="130">
        <f>+Table13[[#This Row],[Total]]</f>
        <v>0</v>
      </c>
      <c r="N174" s="130">
        <f t="shared" si="5"/>
        <v>-0.25</v>
      </c>
    </row>
    <row r="175" spans="1:14">
      <c r="B175" s="121">
        <v>128008</v>
      </c>
      <c r="C175" s="120" t="str">
        <f>+Prchi!C174</f>
        <v>Green Pepper Corn- pickled</v>
      </c>
      <c r="D175" t="s">
        <v>432</v>
      </c>
      <c r="E175" s="116">
        <f>+Prchi!E174</f>
        <v>0</v>
      </c>
      <c r="F175" s="117"/>
      <c r="G175" s="130">
        <f>+Prchi!AL174</f>
        <v>0</v>
      </c>
      <c r="H175" s="119"/>
      <c r="I175" s="119"/>
      <c r="J175" s="119"/>
      <c r="K175" s="119"/>
      <c r="L175" s="130">
        <f t="shared" si="4"/>
        <v>0</v>
      </c>
      <c r="M175" s="130">
        <f>+Table13[[#This Row],[Total]]</f>
        <v>0</v>
      </c>
      <c r="N175" s="130">
        <f t="shared" si="5"/>
        <v>0</v>
      </c>
    </row>
    <row r="176" spans="1:14">
      <c r="B176" s="121">
        <v>128009</v>
      </c>
      <c r="C176" s="120" t="str">
        <f>+Prchi!C175</f>
        <v>Sweet Corn whole canned</v>
      </c>
      <c r="D176" t="s">
        <v>432</v>
      </c>
      <c r="E176" s="116">
        <f>+Prchi!E175</f>
        <v>5</v>
      </c>
      <c r="F176" s="117"/>
      <c r="G176" s="130">
        <f>+Prchi!AL175</f>
        <v>0</v>
      </c>
      <c r="H176" s="119"/>
      <c r="I176" s="119"/>
      <c r="J176" s="119"/>
      <c r="K176" s="119"/>
      <c r="L176" s="130">
        <f t="shared" si="4"/>
        <v>0</v>
      </c>
      <c r="M176" s="130">
        <f>+Table13[[#This Row],[Total]]</f>
        <v>0</v>
      </c>
      <c r="N176" s="130">
        <f t="shared" si="5"/>
        <v>0</v>
      </c>
    </row>
    <row r="177" spans="2:14">
      <c r="B177" s="121">
        <v>128010</v>
      </c>
      <c r="C177" s="120" t="str">
        <f>+Prchi!C176</f>
        <v>Sauce, Hot</v>
      </c>
      <c r="D177" t="s">
        <v>432</v>
      </c>
      <c r="E177" s="116">
        <f>+Prchi!E176</f>
        <v>0</v>
      </c>
      <c r="F177" s="117"/>
      <c r="G177" s="130">
        <f>+Prchi!AL176</f>
        <v>0</v>
      </c>
      <c r="H177" s="119"/>
      <c r="I177" s="119"/>
      <c r="J177" s="119"/>
      <c r="K177" s="119"/>
      <c r="L177" s="130">
        <f t="shared" si="4"/>
        <v>0</v>
      </c>
      <c r="M177" s="130">
        <f>+Table13[[#This Row],[Total]]</f>
        <v>0</v>
      </c>
      <c r="N177" s="130">
        <f t="shared" si="5"/>
        <v>0</v>
      </c>
    </row>
    <row r="178" spans="2:14">
      <c r="B178" s="121">
        <v>128011</v>
      </c>
      <c r="C178" s="120" t="str">
        <f>+Prchi!C177</f>
        <v>Tomato Paste</v>
      </c>
      <c r="D178" t="s">
        <v>432</v>
      </c>
      <c r="E178" s="116">
        <f>+Prchi!E177</f>
        <v>9.85</v>
      </c>
      <c r="F178" s="117">
        <v>0.54</v>
      </c>
      <c r="G178" s="130">
        <f>+Prchi!AL177</f>
        <v>0</v>
      </c>
      <c r="H178" s="119"/>
      <c r="I178" s="119"/>
      <c r="J178" s="119"/>
      <c r="K178" s="119"/>
      <c r="L178" s="130">
        <f t="shared" si="4"/>
        <v>-0.54</v>
      </c>
      <c r="M178" s="130">
        <f>+Table13[[#This Row],[Total]]</f>
        <v>0</v>
      </c>
      <c r="N178" s="130">
        <f t="shared" si="5"/>
        <v>-0.54</v>
      </c>
    </row>
    <row r="179" spans="2:14">
      <c r="B179" s="121">
        <v>128012</v>
      </c>
      <c r="C179" s="120" t="str">
        <f>+Prchi!C178</f>
        <v>White Vingar</v>
      </c>
      <c r="D179" t="s">
        <v>439</v>
      </c>
      <c r="E179" s="116">
        <f>+Prchi!E178</f>
        <v>12</v>
      </c>
      <c r="F179" s="117">
        <v>0.05</v>
      </c>
      <c r="G179" s="130">
        <f>+Prchi!AL178</f>
        <v>0</v>
      </c>
      <c r="H179" s="119"/>
      <c r="I179" s="119"/>
      <c r="J179" s="119"/>
      <c r="K179" s="119"/>
      <c r="L179" s="130">
        <f t="shared" si="4"/>
        <v>-0.05</v>
      </c>
      <c r="M179" s="130">
        <f>+Table13[[#This Row],[Total]]</f>
        <v>0</v>
      </c>
      <c r="N179" s="130">
        <f t="shared" si="5"/>
        <v>-0.05</v>
      </c>
    </row>
    <row r="180" spans="2:14">
      <c r="B180" s="121">
        <v>128013</v>
      </c>
      <c r="C180" s="120" t="str">
        <f>+Prchi!C179</f>
        <v>Chick peas in brine boiled</v>
      </c>
      <c r="D180" t="s">
        <v>440</v>
      </c>
      <c r="E180" s="116">
        <f>+Prchi!E179</f>
        <v>0</v>
      </c>
      <c r="F180" s="117"/>
      <c r="G180" s="130">
        <f>+Prchi!AL179</f>
        <v>0</v>
      </c>
      <c r="H180" s="119"/>
      <c r="I180" s="119"/>
      <c r="J180" s="119"/>
      <c r="K180" s="119"/>
      <c r="L180" s="130">
        <f t="shared" si="4"/>
        <v>0</v>
      </c>
      <c r="M180" s="130">
        <f>+Table13[[#This Row],[Total]]</f>
        <v>0</v>
      </c>
      <c r="N180" s="130">
        <f t="shared" si="5"/>
        <v>0</v>
      </c>
    </row>
    <row r="181" spans="2:14">
      <c r="B181" s="121">
        <v>128014</v>
      </c>
      <c r="C181" s="120" t="str">
        <f>+Prchi!C180</f>
        <v>Chicken Broth cubes magi</v>
      </c>
      <c r="D181" t="s">
        <v>432</v>
      </c>
      <c r="E181" s="116">
        <f>+Prchi!E180</f>
        <v>0</v>
      </c>
      <c r="F181" s="117"/>
      <c r="G181" s="130">
        <f>+Prchi!AL180</f>
        <v>0</v>
      </c>
      <c r="H181" s="119"/>
      <c r="I181" s="119"/>
      <c r="J181" s="119"/>
      <c r="K181" s="119"/>
      <c r="L181" s="130">
        <f t="shared" si="4"/>
        <v>0</v>
      </c>
      <c r="M181" s="130">
        <f>+Table13[[#This Row],[Total]]</f>
        <v>0</v>
      </c>
      <c r="N181" s="130">
        <f t="shared" si="5"/>
        <v>0</v>
      </c>
    </row>
    <row r="182" spans="2:14">
      <c r="B182" s="121">
        <v>128015</v>
      </c>
      <c r="C182" s="120" t="str">
        <f>+Prchi!C181</f>
        <v>Sun Dried Tomatoes</v>
      </c>
      <c r="D182" t="s">
        <v>432</v>
      </c>
      <c r="E182" s="116">
        <f>+Prchi!E181</f>
        <v>45</v>
      </c>
      <c r="F182" s="117"/>
      <c r="G182" s="130">
        <f>+Prchi!AL181</f>
        <v>0</v>
      </c>
      <c r="H182" s="119"/>
      <c r="I182" s="119"/>
      <c r="J182" s="119"/>
      <c r="K182" s="119"/>
      <c r="L182" s="130">
        <f t="shared" si="4"/>
        <v>0</v>
      </c>
      <c r="M182" s="130">
        <f>+Table13[[#This Row],[Total]]</f>
        <v>0</v>
      </c>
      <c r="N182" s="130">
        <f t="shared" si="5"/>
        <v>0</v>
      </c>
    </row>
    <row r="183" spans="2:14">
      <c r="B183" s="121">
        <v>128016</v>
      </c>
      <c r="C183" s="120" t="str">
        <f>+Prchi!C182</f>
        <v>Oil Sunflower Al Aseel</v>
      </c>
      <c r="D183" t="s">
        <v>439</v>
      </c>
      <c r="E183" s="116">
        <f>+Prchi!E182</f>
        <v>0</v>
      </c>
      <c r="F183" s="117"/>
      <c r="G183" s="130">
        <f>+Prchi!AL182</f>
        <v>0</v>
      </c>
      <c r="H183" s="119"/>
      <c r="I183" s="119"/>
      <c r="J183" s="119"/>
      <c r="K183" s="119"/>
      <c r="L183" s="130">
        <f t="shared" si="4"/>
        <v>0</v>
      </c>
      <c r="M183" s="130">
        <f>+Table13[[#This Row],[Total]]</f>
        <v>0</v>
      </c>
      <c r="N183" s="130">
        <f t="shared" si="5"/>
        <v>0</v>
      </c>
    </row>
    <row r="184" spans="2:14">
      <c r="B184" s="121">
        <v>128017</v>
      </c>
      <c r="C184" s="120" t="str">
        <f>+Prchi!C183</f>
        <v>Oil Veagtable</v>
      </c>
      <c r="D184" t="s">
        <v>439</v>
      </c>
      <c r="E184" s="116">
        <f>+Prchi!E183</f>
        <v>10</v>
      </c>
      <c r="F184" s="117"/>
      <c r="G184" s="130">
        <f>+Prchi!AL183</f>
        <v>0</v>
      </c>
      <c r="H184" s="119"/>
      <c r="I184" s="119"/>
      <c r="J184" s="119"/>
      <c r="K184" s="119"/>
      <c r="L184" s="130">
        <f t="shared" si="4"/>
        <v>0</v>
      </c>
      <c r="M184" s="130">
        <f>+Table13[[#This Row],[Total]]</f>
        <v>0</v>
      </c>
      <c r="N184" s="130">
        <f t="shared" si="5"/>
        <v>0</v>
      </c>
    </row>
    <row r="185" spans="2:14">
      <c r="B185" s="121">
        <v>128018</v>
      </c>
      <c r="C185" s="120" t="str">
        <f>+Prchi!C184</f>
        <v>Sauce, Sweet Chilli</v>
      </c>
      <c r="D185" t="s">
        <v>432</v>
      </c>
      <c r="E185" s="116">
        <f>+Prchi!E184</f>
        <v>0</v>
      </c>
      <c r="F185" s="117"/>
      <c r="G185" s="130">
        <f>+Prchi!AL184</f>
        <v>0</v>
      </c>
      <c r="H185" s="119"/>
      <c r="I185" s="119"/>
      <c r="J185" s="119"/>
      <c r="K185" s="119"/>
      <c r="L185" s="130">
        <f t="shared" si="4"/>
        <v>0</v>
      </c>
      <c r="M185" s="130">
        <f>+Table13[[#This Row],[Total]]</f>
        <v>0</v>
      </c>
      <c r="N185" s="130">
        <f t="shared" si="5"/>
        <v>0</v>
      </c>
    </row>
    <row r="186" spans="2:14">
      <c r="B186" s="121">
        <v>128019</v>
      </c>
      <c r="C186" s="120" t="str">
        <f>+Prchi!C185</f>
        <v>Sodium Carbonate</v>
      </c>
      <c r="D186" t="s">
        <v>432</v>
      </c>
      <c r="E186" s="116">
        <f>+Prchi!E185</f>
        <v>30</v>
      </c>
      <c r="F186" s="117">
        <v>0.2</v>
      </c>
      <c r="G186" s="130">
        <f>+Prchi!AL185</f>
        <v>0</v>
      </c>
      <c r="H186" s="119"/>
      <c r="I186" s="119"/>
      <c r="J186" s="119"/>
      <c r="K186" s="119"/>
      <c r="L186" s="130">
        <f t="shared" si="4"/>
        <v>-0.2</v>
      </c>
      <c r="M186" s="130">
        <f>+Table13[[#This Row],[Total]]</f>
        <v>0</v>
      </c>
      <c r="N186" s="130">
        <f t="shared" si="5"/>
        <v>-0.2</v>
      </c>
    </row>
    <row r="187" spans="2:14">
      <c r="B187" s="121">
        <v>128020</v>
      </c>
      <c r="C187" s="120" t="str">
        <f>+Prchi!C186</f>
        <v>EGG NODILES 1*400 GR</v>
      </c>
      <c r="D187" t="s">
        <v>433</v>
      </c>
      <c r="E187" s="116">
        <f>+Prchi!E186</f>
        <v>0</v>
      </c>
      <c r="F187" s="117"/>
      <c r="G187" s="130">
        <f>+Prchi!AL186</f>
        <v>0</v>
      </c>
      <c r="H187" s="119"/>
      <c r="I187" s="119"/>
      <c r="J187" s="119"/>
      <c r="K187" s="119"/>
      <c r="L187" s="130">
        <f t="shared" si="4"/>
        <v>0</v>
      </c>
      <c r="M187" s="130">
        <f>+Table13[[#This Row],[Total]]</f>
        <v>0</v>
      </c>
      <c r="N187" s="130">
        <f t="shared" si="5"/>
        <v>0</v>
      </c>
    </row>
    <row r="188" spans="2:14">
      <c r="B188" s="121">
        <v>128021</v>
      </c>
      <c r="C188" s="120" t="str">
        <f>+Prchi!C187</f>
        <v xml:space="preserve">Whit Sugar </v>
      </c>
      <c r="D188" t="s">
        <v>432</v>
      </c>
      <c r="E188" s="116">
        <f>+Prchi!E187</f>
        <v>2.9950000000000001</v>
      </c>
      <c r="F188" s="117"/>
      <c r="G188" s="130">
        <f>+Prchi!AL187</f>
        <v>0</v>
      </c>
      <c r="H188" s="119"/>
      <c r="I188" s="119"/>
      <c r="J188" s="119"/>
      <c r="K188" s="119"/>
      <c r="L188" s="130">
        <f t="shared" si="4"/>
        <v>0</v>
      </c>
      <c r="M188" s="130">
        <f>+Table13[[#This Row],[Total]]</f>
        <v>0</v>
      </c>
      <c r="N188" s="130">
        <f t="shared" si="5"/>
        <v>0</v>
      </c>
    </row>
    <row r="189" spans="2:14">
      <c r="B189" s="121">
        <v>128022</v>
      </c>
      <c r="C189" s="120" t="str">
        <f>+Prchi!C188</f>
        <v xml:space="preserve">Jam </v>
      </c>
      <c r="D189" t="s">
        <v>435</v>
      </c>
      <c r="E189" s="116">
        <f>+Prchi!E188</f>
        <v>1.5</v>
      </c>
      <c r="F189" s="117"/>
      <c r="G189" s="130">
        <f>+Prchi!AL188</f>
        <v>0</v>
      </c>
      <c r="H189" s="119"/>
      <c r="I189" s="119"/>
      <c r="J189" s="119"/>
      <c r="K189" s="119"/>
      <c r="L189" s="130">
        <f t="shared" si="4"/>
        <v>0</v>
      </c>
      <c r="M189" s="130">
        <f>+Table13[[#This Row],[Total]]</f>
        <v>0</v>
      </c>
      <c r="N189" s="130">
        <f t="shared" si="5"/>
        <v>0</v>
      </c>
    </row>
    <row r="190" spans="2:14">
      <c r="B190" s="121">
        <v>128023</v>
      </c>
      <c r="C190" s="120" t="str">
        <f>+Prchi!C189</f>
        <v>Browen Sugar</v>
      </c>
      <c r="D190" t="s">
        <v>441</v>
      </c>
      <c r="E190" s="116">
        <f>+Prchi!E189</f>
        <v>21.5</v>
      </c>
      <c r="F190" s="117"/>
      <c r="G190" s="130">
        <f>+Prchi!AL189</f>
        <v>0</v>
      </c>
      <c r="H190" s="119"/>
      <c r="I190" s="119"/>
      <c r="J190" s="119"/>
      <c r="K190" s="119"/>
      <c r="L190" s="130">
        <f t="shared" si="4"/>
        <v>0</v>
      </c>
      <c r="M190" s="130">
        <f>+Table13[[#This Row],[Total]]</f>
        <v>0</v>
      </c>
      <c r="N190" s="130">
        <f t="shared" si="5"/>
        <v>0</v>
      </c>
    </row>
    <row r="191" spans="2:14">
      <c r="B191" s="121">
        <v>128024</v>
      </c>
      <c r="C191" s="120" t="str">
        <f>+Prchi!C190</f>
        <v>Sauce, Ranch dressing</v>
      </c>
      <c r="D191" t="s">
        <v>432</v>
      </c>
      <c r="E191" s="116">
        <f>+Prchi!E190</f>
        <v>0</v>
      </c>
      <c r="F191" s="117"/>
      <c r="G191" s="130">
        <f>+Prchi!AL190</f>
        <v>0</v>
      </c>
      <c r="H191" s="119"/>
      <c r="I191" s="119"/>
      <c r="J191" s="119"/>
      <c r="K191" s="119"/>
      <c r="L191" s="130">
        <f t="shared" si="4"/>
        <v>0</v>
      </c>
      <c r="M191" s="130">
        <f>+Table13[[#This Row],[Total]]</f>
        <v>0</v>
      </c>
      <c r="N191" s="130">
        <f t="shared" si="5"/>
        <v>0</v>
      </c>
    </row>
    <row r="192" spans="2:14">
      <c r="B192" s="121">
        <v>128025</v>
      </c>
      <c r="C192" s="120" t="str">
        <f>+Prchi!C191</f>
        <v>Sugar Cane Honey</v>
      </c>
      <c r="D192" t="s">
        <v>432</v>
      </c>
      <c r="E192" s="116">
        <f>+Prchi!E191</f>
        <v>0</v>
      </c>
      <c r="F192" s="117"/>
      <c r="G192" s="130">
        <f>+Prchi!AL191</f>
        <v>0</v>
      </c>
      <c r="H192" s="119"/>
      <c r="I192" s="119"/>
      <c r="J192" s="119"/>
      <c r="K192" s="119"/>
      <c r="L192" s="130">
        <f t="shared" si="4"/>
        <v>0</v>
      </c>
      <c r="M192" s="130">
        <f>+Table13[[#This Row],[Total]]</f>
        <v>0</v>
      </c>
      <c r="N192" s="130">
        <f t="shared" si="5"/>
        <v>0</v>
      </c>
    </row>
    <row r="193" spans="2:14">
      <c r="B193" s="121">
        <v>128026</v>
      </c>
      <c r="C193" s="120" t="str">
        <f>+Prchi!C192</f>
        <v>FLOUR WHITE  PAKT * 1 K G</v>
      </c>
      <c r="D193" t="s">
        <v>433</v>
      </c>
      <c r="E193" s="116">
        <f>+Prchi!E192</f>
        <v>3.5</v>
      </c>
      <c r="F193" s="117">
        <v>1</v>
      </c>
      <c r="G193" s="130">
        <f>+Prchi!AL192</f>
        <v>0</v>
      </c>
      <c r="H193" s="119"/>
      <c r="I193" s="119"/>
      <c r="J193" s="119"/>
      <c r="K193" s="119"/>
      <c r="L193" s="130">
        <f t="shared" si="4"/>
        <v>-1</v>
      </c>
      <c r="M193" s="130">
        <f>+Table13[[#This Row],[Total]]</f>
        <v>0</v>
      </c>
      <c r="N193" s="130">
        <f t="shared" si="5"/>
        <v>-1</v>
      </c>
    </row>
    <row r="194" spans="2:14">
      <c r="B194" s="121">
        <v>128027</v>
      </c>
      <c r="C194" s="120" t="str">
        <f>+Prchi!C193</f>
        <v>olives blackwhole</v>
      </c>
      <c r="D194" t="s">
        <v>432</v>
      </c>
      <c r="E194" s="116">
        <f>+Prchi!E193</f>
        <v>0</v>
      </c>
      <c r="F194" s="117"/>
      <c r="G194" s="130">
        <f>+Prchi!AL193</f>
        <v>0</v>
      </c>
      <c r="H194" s="119"/>
      <c r="I194" s="119"/>
      <c r="J194" s="119"/>
      <c r="K194" s="119"/>
      <c r="L194" s="130">
        <f t="shared" si="4"/>
        <v>0</v>
      </c>
      <c r="M194" s="130">
        <f>+Table13[[#This Row],[Total]]</f>
        <v>0</v>
      </c>
      <c r="N194" s="130">
        <f t="shared" si="5"/>
        <v>0</v>
      </c>
    </row>
    <row r="195" spans="2:14">
      <c r="B195" s="121">
        <v>128028</v>
      </c>
      <c r="C195" s="120" t="str">
        <f>+Prchi!C194</f>
        <v>olives Green</v>
      </c>
      <c r="D195" t="s">
        <v>432</v>
      </c>
      <c r="E195" s="116">
        <f>+Prchi!E194</f>
        <v>19</v>
      </c>
      <c r="F195" s="117"/>
      <c r="G195" s="130">
        <f>+Prchi!AL194</f>
        <v>0</v>
      </c>
      <c r="H195" s="119"/>
      <c r="I195" s="119"/>
      <c r="J195" s="119"/>
      <c r="K195" s="119"/>
      <c r="L195" s="130">
        <f t="shared" si="4"/>
        <v>0</v>
      </c>
      <c r="M195" s="130">
        <f>+Table13[[#This Row],[Total]]</f>
        <v>0</v>
      </c>
      <c r="N195" s="130">
        <f t="shared" si="5"/>
        <v>0</v>
      </c>
    </row>
    <row r="196" spans="2:14">
      <c r="B196" s="121">
        <v>128029</v>
      </c>
      <c r="C196" s="120" t="str">
        <f>+Prchi!C195</f>
        <v>geeen peppercorns in vinagar</v>
      </c>
      <c r="D196" t="s">
        <v>441</v>
      </c>
      <c r="E196" s="116">
        <f>+Prchi!E195</f>
        <v>0</v>
      </c>
      <c r="F196" s="117"/>
      <c r="G196" s="130">
        <f>+Prchi!AL195</f>
        <v>0</v>
      </c>
      <c r="H196" s="119"/>
      <c r="I196" s="119"/>
      <c r="J196" s="119"/>
      <c r="K196" s="119"/>
      <c r="L196" s="130">
        <f t="shared" ref="L196:L259" si="6">(K196+J196+I196)-(H196+G196+F196)</f>
        <v>0</v>
      </c>
      <c r="M196" s="130">
        <f>+Table13[[#This Row],[Total]]</f>
        <v>0</v>
      </c>
      <c r="N196" s="130">
        <f t="shared" ref="N196:N259" si="7">+L196+M196</f>
        <v>0</v>
      </c>
    </row>
    <row r="197" spans="2:14">
      <c r="B197" s="121">
        <v>128030</v>
      </c>
      <c r="C197" s="120" t="str">
        <f>+Prchi!C196</f>
        <v xml:space="preserve">basmte rice </v>
      </c>
      <c r="D197" t="s">
        <v>432</v>
      </c>
      <c r="E197" s="116">
        <f>+Prchi!E196</f>
        <v>0</v>
      </c>
      <c r="F197" s="117"/>
      <c r="G197" s="130">
        <f>+Prchi!AL196</f>
        <v>0</v>
      </c>
      <c r="H197" s="119"/>
      <c r="I197" s="119"/>
      <c r="J197" s="119"/>
      <c r="K197" s="119"/>
      <c r="L197" s="130">
        <f t="shared" si="6"/>
        <v>0</v>
      </c>
      <c r="M197" s="130">
        <f>+Table13[[#This Row],[Total]]</f>
        <v>0</v>
      </c>
      <c r="N197" s="130">
        <f t="shared" si="7"/>
        <v>0</v>
      </c>
    </row>
    <row r="198" spans="2:14">
      <c r="B198" s="121">
        <v>128031</v>
      </c>
      <c r="C198" s="120" t="str">
        <f>+Prchi!C197</f>
        <v>rosito rice</v>
      </c>
      <c r="D198" t="s">
        <v>432</v>
      </c>
      <c r="E198" s="116">
        <f>+Prchi!E197</f>
        <v>0</v>
      </c>
      <c r="F198" s="117"/>
      <c r="G198" s="130">
        <f>+Prchi!AL197</f>
        <v>0</v>
      </c>
      <c r="H198" s="119"/>
      <c r="I198" s="119"/>
      <c r="J198" s="119"/>
      <c r="K198" s="119"/>
      <c r="L198" s="130">
        <f t="shared" si="6"/>
        <v>0</v>
      </c>
      <c r="M198" s="130">
        <f>+Table13[[#This Row],[Total]]</f>
        <v>0</v>
      </c>
      <c r="N198" s="130">
        <f t="shared" si="7"/>
        <v>0</v>
      </c>
    </row>
    <row r="199" spans="2:14">
      <c r="B199" s="121">
        <v>128032</v>
      </c>
      <c r="C199" s="120" t="str">
        <f>+Prchi!C198</f>
        <v>sesame oil heynes</v>
      </c>
      <c r="D199" t="s">
        <v>432</v>
      </c>
      <c r="E199" s="116">
        <f>+Prchi!E198</f>
        <v>0</v>
      </c>
      <c r="F199" s="117"/>
      <c r="G199" s="130">
        <f>+Prchi!AL198</f>
        <v>0</v>
      </c>
      <c r="H199" s="119"/>
      <c r="I199" s="119"/>
      <c r="J199" s="119"/>
      <c r="K199" s="119"/>
      <c r="L199" s="130">
        <f t="shared" si="6"/>
        <v>0</v>
      </c>
      <c r="M199" s="130">
        <f>+Table13[[#This Row],[Total]]</f>
        <v>0</v>
      </c>
      <c r="N199" s="130">
        <f t="shared" si="7"/>
        <v>0</v>
      </c>
    </row>
    <row r="200" spans="2:14">
      <c r="B200" s="121">
        <v>128033</v>
      </c>
      <c r="C200" s="120" t="str">
        <f>+Prchi!C199</f>
        <v>seweet corn</v>
      </c>
      <c r="D200" t="s">
        <v>436</v>
      </c>
      <c r="E200" s="116">
        <f>+Prchi!E199</f>
        <v>0</v>
      </c>
      <c r="F200" s="117"/>
      <c r="G200" s="130">
        <f>+Prchi!AL199</f>
        <v>0</v>
      </c>
      <c r="H200" s="119"/>
      <c r="I200" s="119"/>
      <c r="J200" s="119"/>
      <c r="K200" s="119"/>
      <c r="L200" s="130">
        <f t="shared" si="6"/>
        <v>0</v>
      </c>
      <c r="M200" s="130">
        <f>+Table13[[#This Row],[Total]]</f>
        <v>0</v>
      </c>
      <c r="N200" s="130">
        <f t="shared" si="7"/>
        <v>0</v>
      </c>
    </row>
    <row r="201" spans="2:14">
      <c r="B201" s="121">
        <v>128034</v>
      </c>
      <c r="C201" s="120" t="str">
        <f>+Prchi!C200</f>
        <v>BABEY CORN</v>
      </c>
      <c r="D201" t="s">
        <v>436</v>
      </c>
      <c r="E201" s="116">
        <f>+Prchi!E200</f>
        <v>0</v>
      </c>
      <c r="F201" s="117"/>
      <c r="G201" s="130">
        <f>+Prchi!AL200</f>
        <v>0</v>
      </c>
      <c r="H201" s="119"/>
      <c r="I201" s="119"/>
      <c r="J201" s="119"/>
      <c r="K201" s="119"/>
      <c r="L201" s="130">
        <f t="shared" si="6"/>
        <v>0</v>
      </c>
      <c r="M201" s="130">
        <f>+Table13[[#This Row],[Total]]</f>
        <v>0</v>
      </c>
      <c r="N201" s="130">
        <f t="shared" si="7"/>
        <v>0</v>
      </c>
    </row>
    <row r="202" spans="2:14">
      <c r="B202" s="121">
        <v>128035</v>
      </c>
      <c r="C202" s="120" t="str">
        <f>+Prchi!C201</f>
        <v>hany el bawady</v>
      </c>
      <c r="D202" t="s">
        <v>432</v>
      </c>
      <c r="E202" s="116">
        <f>+Prchi!E201</f>
        <v>0</v>
      </c>
      <c r="F202" s="117"/>
      <c r="G202" s="130">
        <f>+Prchi!AL201</f>
        <v>0</v>
      </c>
      <c r="H202" s="119"/>
      <c r="I202" s="119"/>
      <c r="J202" s="119"/>
      <c r="K202" s="119"/>
      <c r="L202" s="130">
        <f t="shared" si="6"/>
        <v>0</v>
      </c>
      <c r="M202" s="130">
        <f>+Table13[[#This Row],[Total]]</f>
        <v>0</v>
      </c>
      <c r="N202" s="130">
        <f t="shared" si="7"/>
        <v>0</v>
      </c>
    </row>
    <row r="203" spans="2:14">
      <c r="B203" s="121">
        <v>128036</v>
      </c>
      <c r="C203" s="120" t="str">
        <f>+Prchi!C202</f>
        <v>hot soua sos</v>
      </c>
      <c r="D203" t="s">
        <v>432</v>
      </c>
      <c r="E203" s="116">
        <f>+Prchi!E202</f>
        <v>0</v>
      </c>
      <c r="F203" s="117"/>
      <c r="G203" s="130">
        <f>+Prchi!AL202</f>
        <v>0</v>
      </c>
      <c r="H203" s="119"/>
      <c r="I203" s="119"/>
      <c r="J203" s="119"/>
      <c r="K203" s="119"/>
      <c r="L203" s="130">
        <f t="shared" si="6"/>
        <v>0</v>
      </c>
      <c r="M203" s="130">
        <f>+Table13[[#This Row],[Total]]</f>
        <v>0</v>
      </c>
      <c r="N203" s="130">
        <f t="shared" si="7"/>
        <v>0</v>
      </c>
    </row>
    <row r="204" spans="2:14">
      <c r="B204" s="121">
        <v>128037</v>
      </c>
      <c r="C204" s="120" t="str">
        <f>+Prchi!C203</f>
        <v>yollow lentils</v>
      </c>
      <c r="D204" t="s">
        <v>432</v>
      </c>
      <c r="E204" s="116">
        <f>+Prchi!E203</f>
        <v>0</v>
      </c>
      <c r="F204" s="117"/>
      <c r="G204" s="130">
        <f>+Prchi!AL203</f>
        <v>0</v>
      </c>
      <c r="H204" s="119"/>
      <c r="I204" s="119"/>
      <c r="J204" s="119"/>
      <c r="K204" s="119"/>
      <c r="L204" s="130">
        <f t="shared" si="6"/>
        <v>0</v>
      </c>
      <c r="M204" s="130">
        <f>+Table13[[#This Row],[Total]]</f>
        <v>0</v>
      </c>
      <c r="N204" s="130">
        <f t="shared" si="7"/>
        <v>0</v>
      </c>
    </row>
    <row r="205" spans="2:14">
      <c r="B205" s="121">
        <v>128039</v>
      </c>
      <c r="C205" s="120" t="str">
        <f>+Prchi!C204</f>
        <v>FOUL MDAMS</v>
      </c>
      <c r="D205" t="s">
        <v>432</v>
      </c>
      <c r="E205" s="116">
        <f>+Prchi!E204</f>
        <v>4.875</v>
      </c>
      <c r="F205" s="117"/>
      <c r="G205" s="130">
        <f>+Prchi!AL204</f>
        <v>0</v>
      </c>
      <c r="H205" s="119"/>
      <c r="I205" s="119"/>
      <c r="J205" s="119"/>
      <c r="K205" s="119"/>
      <c r="L205" s="130">
        <f t="shared" si="6"/>
        <v>0</v>
      </c>
      <c r="M205" s="130">
        <f>+Table13[[#This Row],[Total]]</f>
        <v>0</v>
      </c>
      <c r="N205" s="130">
        <f t="shared" si="7"/>
        <v>0</v>
      </c>
    </row>
    <row r="206" spans="2:14">
      <c r="B206" s="121">
        <v>128040</v>
      </c>
      <c r="C206" s="120" t="str">
        <f>+Prchi!C205</f>
        <v>ketchup Borchen *1000</v>
      </c>
      <c r="D206" t="s">
        <v>436</v>
      </c>
      <c r="E206" s="116">
        <f>+Prchi!E205</f>
        <v>0</v>
      </c>
      <c r="F206" s="117"/>
      <c r="G206" s="130">
        <f>+Prchi!AL205</f>
        <v>0</v>
      </c>
      <c r="H206" s="119"/>
      <c r="I206" s="119"/>
      <c r="J206" s="119"/>
      <c r="K206" s="119"/>
      <c r="L206" s="130">
        <f t="shared" si="6"/>
        <v>0</v>
      </c>
      <c r="M206" s="130">
        <f>+Table13[[#This Row],[Total]]</f>
        <v>0</v>
      </c>
      <c r="N206" s="130">
        <f t="shared" si="7"/>
        <v>0</v>
      </c>
    </row>
    <row r="207" spans="2:14">
      <c r="B207" s="121">
        <v>128102</v>
      </c>
      <c r="C207" s="120" t="str">
        <f>+Prchi!C206</f>
        <v>ranch</v>
      </c>
      <c r="D207" t="s">
        <v>432</v>
      </c>
      <c r="E207" s="116">
        <f>+Prchi!E206</f>
        <v>0</v>
      </c>
      <c r="F207" s="117"/>
      <c r="G207" s="130">
        <f>+Prchi!AL206</f>
        <v>0</v>
      </c>
      <c r="H207" s="119"/>
      <c r="I207" s="119"/>
      <c r="J207" s="119"/>
      <c r="K207" s="119"/>
      <c r="L207" s="130">
        <f t="shared" si="6"/>
        <v>0</v>
      </c>
      <c r="M207" s="130">
        <f>+Table13[[#This Row],[Total]]</f>
        <v>0</v>
      </c>
      <c r="N207" s="130">
        <f t="shared" si="7"/>
        <v>0</v>
      </c>
    </row>
    <row r="208" spans="2:14">
      <c r="B208" s="121">
        <v>128103</v>
      </c>
      <c r="C208" s="120" t="str">
        <f>+Prchi!C207</f>
        <v>basil</v>
      </c>
      <c r="D208" t="s">
        <v>432</v>
      </c>
      <c r="E208" s="116">
        <f>+Prchi!E207</f>
        <v>0</v>
      </c>
      <c r="F208" s="117"/>
      <c r="G208" s="130">
        <f>+Prchi!AL207</f>
        <v>0</v>
      </c>
      <c r="H208" s="119"/>
      <c r="I208" s="119"/>
      <c r="J208" s="119"/>
      <c r="K208" s="119"/>
      <c r="L208" s="130">
        <f t="shared" si="6"/>
        <v>0</v>
      </c>
      <c r="M208" s="130">
        <f>+Table13[[#This Row],[Total]]</f>
        <v>0</v>
      </c>
      <c r="N208" s="130">
        <f t="shared" si="7"/>
        <v>0</v>
      </c>
    </row>
    <row r="209" spans="2:14">
      <c r="B209" s="121">
        <v>128104</v>
      </c>
      <c r="C209" s="120" t="str">
        <f>+Prchi!C208</f>
        <v>combination of cilantro</v>
      </c>
      <c r="D209" t="s">
        <v>432</v>
      </c>
      <c r="E209" s="116">
        <f>+Prchi!E208</f>
        <v>0</v>
      </c>
      <c r="F209" s="117"/>
      <c r="G209" s="130">
        <f>+Prchi!AL208</f>
        <v>0</v>
      </c>
      <c r="H209" s="119"/>
      <c r="I209" s="119"/>
      <c r="J209" s="119"/>
      <c r="K209" s="119"/>
      <c r="L209" s="130">
        <f t="shared" si="6"/>
        <v>0</v>
      </c>
      <c r="M209" s="130">
        <f>+Table13[[#This Row],[Total]]</f>
        <v>0</v>
      </c>
      <c r="N209" s="130">
        <f t="shared" si="7"/>
        <v>0</v>
      </c>
    </row>
    <row r="210" spans="2:14">
      <c r="B210" s="121">
        <v>128105</v>
      </c>
      <c r="C210" s="120" t="str">
        <f>+Prchi!C209</f>
        <v>tartar sous</v>
      </c>
      <c r="D210" t="s">
        <v>432</v>
      </c>
      <c r="E210" s="116">
        <f>+Prchi!E209</f>
        <v>0</v>
      </c>
      <c r="F210" s="117"/>
      <c r="G210" s="130">
        <f>+Prchi!AL209</f>
        <v>0</v>
      </c>
      <c r="H210" s="119"/>
      <c r="I210" s="119"/>
      <c r="J210" s="119"/>
      <c r="K210" s="119"/>
      <c r="L210" s="130">
        <f t="shared" si="6"/>
        <v>0</v>
      </c>
      <c r="M210" s="130">
        <f>+Table13[[#This Row],[Total]]</f>
        <v>0</v>
      </c>
      <c r="N210" s="130">
        <f t="shared" si="7"/>
        <v>0</v>
      </c>
    </row>
    <row r="211" spans="2:14">
      <c r="B211" s="121">
        <v>128106</v>
      </c>
      <c r="C211" s="120" t="str">
        <f>+Prchi!C210</f>
        <v>drising franch</v>
      </c>
      <c r="D211" t="s">
        <v>432</v>
      </c>
      <c r="E211" s="116">
        <f>+Prchi!E210</f>
        <v>0</v>
      </c>
      <c r="F211" s="117"/>
      <c r="G211" s="130">
        <f>+Prchi!AL210</f>
        <v>0</v>
      </c>
      <c r="H211" s="119"/>
      <c r="I211" s="119"/>
      <c r="J211" s="119"/>
      <c r="K211" s="119"/>
      <c r="L211" s="130">
        <f t="shared" si="6"/>
        <v>0</v>
      </c>
      <c r="M211" s="130">
        <f>+Table13[[#This Row],[Total]]</f>
        <v>0</v>
      </c>
      <c r="N211" s="130">
        <f t="shared" si="7"/>
        <v>0</v>
      </c>
    </row>
    <row r="212" spans="2:14">
      <c r="B212" s="121">
        <v>128107</v>
      </c>
      <c r="C212" s="120" t="str">
        <f>+Prchi!C211</f>
        <v>ROST BEEF FARSA</v>
      </c>
      <c r="D212" t="s">
        <v>432</v>
      </c>
      <c r="E212" s="116">
        <f>+Prchi!E211</f>
        <v>0</v>
      </c>
      <c r="F212" s="117"/>
      <c r="G212" s="130">
        <f>+Prchi!AL211</f>
        <v>0</v>
      </c>
      <c r="H212" s="119"/>
      <c r="I212" s="119"/>
      <c r="J212" s="119"/>
      <c r="K212" s="119"/>
      <c r="L212" s="130">
        <f t="shared" si="6"/>
        <v>0</v>
      </c>
      <c r="M212" s="130">
        <f>+Table13[[#This Row],[Total]]</f>
        <v>0</v>
      </c>
      <c r="N212" s="130">
        <f t="shared" si="7"/>
        <v>0</v>
      </c>
    </row>
    <row r="213" spans="2:14">
      <c r="B213" s="121">
        <v>128108</v>
      </c>
      <c r="C213" s="120" t="str">
        <f>+Prchi!C212</f>
        <v>combintion of almodin</v>
      </c>
      <c r="D213" t="s">
        <v>432</v>
      </c>
      <c r="E213" s="116">
        <f>+Prchi!E212</f>
        <v>0</v>
      </c>
      <c r="F213" s="117"/>
      <c r="G213" s="130">
        <f>+Prchi!AL212</f>
        <v>0</v>
      </c>
      <c r="H213" s="119"/>
      <c r="I213" s="119"/>
      <c r="J213" s="119"/>
      <c r="K213" s="119"/>
      <c r="L213" s="130">
        <f t="shared" si="6"/>
        <v>0</v>
      </c>
      <c r="M213" s="130">
        <f>+Table13[[#This Row],[Total]]</f>
        <v>0</v>
      </c>
      <c r="N213" s="130">
        <f t="shared" si="7"/>
        <v>0</v>
      </c>
    </row>
    <row r="214" spans="2:14">
      <c r="B214" s="121">
        <v>128109</v>
      </c>
      <c r="C214" s="120" t="str">
        <f>+Prchi!C213</f>
        <v>Fava Beans</v>
      </c>
      <c r="D214" t="s">
        <v>432</v>
      </c>
      <c r="E214" s="116">
        <f>+Prchi!E213</f>
        <v>0</v>
      </c>
      <c r="F214" s="117">
        <v>0.29299999999999998</v>
      </c>
      <c r="G214" s="130">
        <f>+Prchi!AL213</f>
        <v>0</v>
      </c>
      <c r="H214" s="119"/>
      <c r="I214" s="119"/>
      <c r="J214" s="119"/>
      <c r="K214" s="119"/>
      <c r="L214" s="130">
        <f t="shared" si="6"/>
        <v>-0.29299999999999998</v>
      </c>
      <c r="M214" s="130">
        <f>+Table13[[#This Row],[Total]]</f>
        <v>0</v>
      </c>
      <c r="N214" s="130">
        <f t="shared" si="7"/>
        <v>-0.29299999999999998</v>
      </c>
    </row>
    <row r="215" spans="2:14">
      <c r="B215" s="121">
        <v>128110</v>
      </c>
      <c r="C215" s="120" t="str">
        <f>+Prchi!C214</f>
        <v>mexican</v>
      </c>
      <c r="D215" t="s">
        <v>432</v>
      </c>
      <c r="E215" s="116">
        <f>+Prchi!E214</f>
        <v>0</v>
      </c>
      <c r="F215" s="117"/>
      <c r="G215" s="130">
        <f>+Prchi!AL214</f>
        <v>0</v>
      </c>
      <c r="H215" s="119"/>
      <c r="I215" s="119"/>
      <c r="J215" s="119"/>
      <c r="K215" s="119"/>
      <c r="L215" s="130">
        <f t="shared" si="6"/>
        <v>0</v>
      </c>
      <c r="M215" s="130">
        <f>+Table13[[#This Row],[Total]]</f>
        <v>0</v>
      </c>
      <c r="N215" s="130">
        <f t="shared" si="7"/>
        <v>0</v>
      </c>
    </row>
    <row r="216" spans="2:14">
      <c r="B216" s="121">
        <v>128111</v>
      </c>
      <c r="C216" s="120" t="str">
        <f>+Prchi!C215</f>
        <v>frist maunez of krema</v>
      </c>
      <c r="D216" t="s">
        <v>432</v>
      </c>
      <c r="E216" s="116">
        <f>+Prchi!E215</f>
        <v>0</v>
      </c>
      <c r="F216" s="117"/>
      <c r="G216" s="130">
        <f>+Prchi!AL215</f>
        <v>0</v>
      </c>
      <c r="H216" s="119"/>
      <c r="I216" s="119"/>
      <c r="J216" s="119"/>
      <c r="K216" s="119"/>
      <c r="L216" s="130">
        <f t="shared" si="6"/>
        <v>0</v>
      </c>
      <c r="M216" s="130">
        <f>+Table13[[#This Row],[Total]]</f>
        <v>0</v>
      </c>
      <c r="N216" s="130">
        <f t="shared" si="7"/>
        <v>0</v>
      </c>
    </row>
    <row r="217" spans="2:14">
      <c r="B217" s="121">
        <v>128112</v>
      </c>
      <c r="C217" s="120" t="str">
        <f>+Prchi!C216</f>
        <v>firsa spice</v>
      </c>
      <c r="D217" t="s">
        <v>432</v>
      </c>
      <c r="E217" s="116">
        <f>+Prchi!E216</f>
        <v>0</v>
      </c>
      <c r="F217" s="117"/>
      <c r="G217" s="130">
        <f>+Prchi!AL216</f>
        <v>0</v>
      </c>
      <c r="H217" s="119"/>
      <c r="I217" s="119"/>
      <c r="J217" s="119"/>
      <c r="K217" s="119"/>
      <c r="L217" s="130">
        <f t="shared" si="6"/>
        <v>0</v>
      </c>
      <c r="M217" s="130">
        <f>+Table13[[#This Row],[Total]]</f>
        <v>0</v>
      </c>
      <c r="N217" s="130">
        <f t="shared" si="7"/>
        <v>0</v>
      </c>
    </row>
    <row r="218" spans="2:14">
      <c r="B218" s="121">
        <v>128113</v>
      </c>
      <c r="C218" s="120" t="str">
        <f>+Prchi!C217</f>
        <v>crema chess</v>
      </c>
      <c r="D218" t="s">
        <v>432</v>
      </c>
      <c r="E218" s="116">
        <f>+Prchi!E217</f>
        <v>0</v>
      </c>
      <c r="F218" s="117"/>
      <c r="G218" s="130">
        <f>+Prchi!AL217</f>
        <v>0</v>
      </c>
      <c r="H218" s="119"/>
      <c r="I218" s="119"/>
      <c r="J218" s="119"/>
      <c r="K218" s="119"/>
      <c r="L218" s="130">
        <f t="shared" si="6"/>
        <v>0</v>
      </c>
      <c r="M218" s="130">
        <f>+Table13[[#This Row],[Total]]</f>
        <v>0</v>
      </c>
      <c r="N218" s="130">
        <f t="shared" si="7"/>
        <v>0</v>
      </c>
    </row>
    <row r="219" spans="2:14">
      <c r="B219" s="121">
        <v>128114</v>
      </c>
      <c r="C219" s="120" t="str">
        <f>+Prchi!C218</f>
        <v xml:space="preserve"> mostrda</v>
      </c>
      <c r="D219" t="s">
        <v>432</v>
      </c>
      <c r="E219" s="116">
        <f>+Prchi!E218</f>
        <v>12</v>
      </c>
      <c r="F219" s="117">
        <v>0.25</v>
      </c>
      <c r="G219" s="130">
        <f>+Prchi!AL218</f>
        <v>0</v>
      </c>
      <c r="H219" s="119"/>
      <c r="I219" s="119"/>
      <c r="J219" s="119"/>
      <c r="K219" s="119"/>
      <c r="L219" s="130">
        <f t="shared" si="6"/>
        <v>-0.25</v>
      </c>
      <c r="M219" s="130">
        <f>+Table13[[#This Row],[Total]]</f>
        <v>0</v>
      </c>
      <c r="N219" s="130">
        <f t="shared" si="7"/>
        <v>-0.25</v>
      </c>
    </row>
    <row r="220" spans="2:14">
      <c r="B220" s="121">
        <v>128115</v>
      </c>
      <c r="C220" s="120" t="str">
        <f>+Prchi!C219</f>
        <v>robin</v>
      </c>
      <c r="D220" t="s">
        <v>432</v>
      </c>
      <c r="E220" s="116">
        <f>+Prchi!E219</f>
        <v>0</v>
      </c>
      <c r="F220" s="117"/>
      <c r="G220" s="130">
        <f>+Prchi!AL219</f>
        <v>0</v>
      </c>
      <c r="H220" s="119"/>
      <c r="I220" s="119"/>
      <c r="J220" s="119"/>
      <c r="K220" s="119"/>
      <c r="L220" s="130">
        <f t="shared" si="6"/>
        <v>0</v>
      </c>
      <c r="M220" s="130">
        <f>+Table13[[#This Row],[Total]]</f>
        <v>0</v>
      </c>
      <c r="N220" s="130">
        <f t="shared" si="7"/>
        <v>0</v>
      </c>
    </row>
    <row r="221" spans="2:14">
      <c r="B221" s="121">
        <v>128116</v>
      </c>
      <c r="C221" s="120" t="str">
        <f>+Prchi!C220</f>
        <v>mauonez of oilves</v>
      </c>
      <c r="D221" t="s">
        <v>432</v>
      </c>
      <c r="E221" s="116">
        <f>+Prchi!E220</f>
        <v>0</v>
      </c>
      <c r="F221" s="117"/>
      <c r="G221" s="130">
        <f>+Prchi!AL220</f>
        <v>0</v>
      </c>
      <c r="H221" s="119"/>
      <c r="I221" s="119"/>
      <c r="J221" s="119"/>
      <c r="K221" s="119"/>
      <c r="L221" s="130">
        <f t="shared" si="6"/>
        <v>0</v>
      </c>
      <c r="M221" s="130">
        <f>+Table13[[#This Row],[Total]]</f>
        <v>0</v>
      </c>
      <c r="N221" s="130">
        <f t="shared" si="7"/>
        <v>0</v>
      </c>
    </row>
    <row r="222" spans="2:14">
      <c r="B222" s="121">
        <v>128117</v>
      </c>
      <c r="C222" s="120" t="str">
        <f>+Prchi!C221</f>
        <v>souse herb</v>
      </c>
      <c r="D222" t="s">
        <v>432</v>
      </c>
      <c r="E222" s="116">
        <f>+Prchi!E221</f>
        <v>0</v>
      </c>
      <c r="F222" s="117"/>
      <c r="G222" s="130">
        <f>+Prchi!AL221</f>
        <v>0</v>
      </c>
      <c r="H222" s="119"/>
      <c r="I222" s="119"/>
      <c r="J222" s="119"/>
      <c r="K222" s="119"/>
      <c r="L222" s="130">
        <f t="shared" si="6"/>
        <v>0</v>
      </c>
      <c r="M222" s="130">
        <f>+Table13[[#This Row],[Total]]</f>
        <v>0</v>
      </c>
      <c r="N222" s="130">
        <f t="shared" si="7"/>
        <v>0</v>
      </c>
    </row>
    <row r="223" spans="2:14">
      <c r="B223" s="121">
        <v>128118</v>
      </c>
      <c r="C223" s="120" t="str">
        <f>+Prchi!C222</f>
        <v>parsley</v>
      </c>
      <c r="D223" t="s">
        <v>432</v>
      </c>
      <c r="E223" s="116">
        <f>+Prchi!E222</f>
        <v>0</v>
      </c>
      <c r="F223" s="117"/>
      <c r="G223" s="130">
        <f>+Prchi!AL222</f>
        <v>0</v>
      </c>
      <c r="H223" s="119"/>
      <c r="I223" s="119"/>
      <c r="J223" s="119"/>
      <c r="K223" s="119"/>
      <c r="L223" s="130">
        <f t="shared" si="6"/>
        <v>0</v>
      </c>
      <c r="M223" s="130">
        <f>+Table13[[#This Row],[Total]]</f>
        <v>0</v>
      </c>
      <c r="N223" s="130">
        <f t="shared" si="7"/>
        <v>0</v>
      </c>
    </row>
    <row r="224" spans="2:14">
      <c r="B224" s="121">
        <v>128119</v>
      </c>
      <c r="C224" s="120" t="str">
        <f>+Prchi!C223</f>
        <v>red ben</v>
      </c>
      <c r="D224" t="s">
        <v>435</v>
      </c>
      <c r="E224" s="116">
        <f>+Prchi!E223</f>
        <v>0</v>
      </c>
      <c r="F224" s="117"/>
      <c r="G224" s="130">
        <f>+Prchi!AL223</f>
        <v>0</v>
      </c>
      <c r="H224" s="119"/>
      <c r="I224" s="119"/>
      <c r="J224" s="119"/>
      <c r="K224" s="119"/>
      <c r="L224" s="130">
        <f t="shared" si="6"/>
        <v>0</v>
      </c>
      <c r="M224" s="130">
        <f>+Table13[[#This Row],[Total]]</f>
        <v>0</v>
      </c>
      <c r="N224" s="130">
        <f t="shared" si="7"/>
        <v>0</v>
      </c>
    </row>
    <row r="225" spans="2:14">
      <c r="B225" s="121">
        <v>128120</v>
      </c>
      <c r="C225" s="120" t="str">
        <f>+Prchi!C224</f>
        <v>dhydrated ben</v>
      </c>
      <c r="D225" t="s">
        <v>435</v>
      </c>
      <c r="E225" s="116">
        <f>+Prchi!E224</f>
        <v>0</v>
      </c>
      <c r="F225" s="117"/>
      <c r="G225" s="130">
        <f>+Prchi!AL224</f>
        <v>0</v>
      </c>
      <c r="H225" s="119"/>
      <c r="I225" s="119"/>
      <c r="J225" s="119"/>
      <c r="K225" s="119"/>
      <c r="L225" s="130">
        <f t="shared" si="6"/>
        <v>0</v>
      </c>
      <c r="M225" s="130">
        <f>+Table13[[#This Row],[Total]]</f>
        <v>0</v>
      </c>
      <c r="N225" s="130">
        <f t="shared" si="7"/>
        <v>0</v>
      </c>
    </row>
    <row r="226" spans="2:14">
      <c r="B226" s="121">
        <v>128123</v>
      </c>
      <c r="C226" s="120" t="str">
        <f>+Prchi!C225</f>
        <v>arugala</v>
      </c>
      <c r="D226" t="s">
        <v>432</v>
      </c>
      <c r="E226" s="116">
        <f>+Prchi!E225</f>
        <v>0</v>
      </c>
      <c r="F226" s="117"/>
      <c r="G226" s="130">
        <f>+Prchi!AL225</f>
        <v>0</v>
      </c>
      <c r="H226" s="119"/>
      <c r="I226" s="119"/>
      <c r="J226" s="119"/>
      <c r="K226" s="119"/>
      <c r="L226" s="130">
        <f t="shared" si="6"/>
        <v>0</v>
      </c>
      <c r="M226" s="130">
        <f>+Table13[[#This Row],[Total]]</f>
        <v>0</v>
      </c>
      <c r="N226" s="130">
        <f t="shared" si="7"/>
        <v>0</v>
      </c>
    </row>
    <row r="227" spans="2:14">
      <c r="B227" s="121">
        <v>128133</v>
      </c>
      <c r="C227" s="120" t="str">
        <f>+Prchi!C226</f>
        <v>Italians rice</v>
      </c>
      <c r="D227" t="s">
        <v>432</v>
      </c>
      <c r="E227" s="116">
        <f>+Prchi!E226</f>
        <v>0</v>
      </c>
      <c r="F227" s="117"/>
      <c r="G227" s="130">
        <f>+Prchi!AL226</f>
        <v>0</v>
      </c>
      <c r="H227" s="119"/>
      <c r="I227" s="119"/>
      <c r="J227" s="119"/>
      <c r="K227" s="119"/>
      <c r="L227" s="130">
        <f t="shared" si="6"/>
        <v>0</v>
      </c>
      <c r="M227" s="130">
        <f>+Table13[[#This Row],[Total]]</f>
        <v>0</v>
      </c>
      <c r="N227" s="130">
        <f t="shared" si="7"/>
        <v>0</v>
      </c>
    </row>
    <row r="228" spans="2:14">
      <c r="B228" s="121">
        <v>128134</v>
      </c>
      <c r="C228" s="120" t="str">
        <f>+Prchi!C227</f>
        <v>Rice Abobnt</v>
      </c>
      <c r="D228" t="s">
        <v>432</v>
      </c>
      <c r="E228" s="116">
        <f>+Prchi!E227</f>
        <v>0</v>
      </c>
      <c r="F228" s="117"/>
      <c r="G228" s="130">
        <f>+Prchi!AL227</f>
        <v>0</v>
      </c>
      <c r="H228" s="119"/>
      <c r="I228" s="119"/>
      <c r="J228" s="119"/>
      <c r="K228" s="119"/>
      <c r="L228" s="130">
        <f t="shared" si="6"/>
        <v>0</v>
      </c>
      <c r="M228" s="130">
        <f>+Table13[[#This Row],[Total]]</f>
        <v>0</v>
      </c>
      <c r="N228" s="130">
        <f t="shared" si="7"/>
        <v>0</v>
      </c>
    </row>
    <row r="229" spans="2:14">
      <c r="B229" s="121">
        <v>128135</v>
      </c>
      <c r="C229" s="120" t="str">
        <f>+Prchi!C228</f>
        <v>chess blue cooked</v>
      </c>
      <c r="D229" t="s">
        <v>432</v>
      </c>
      <c r="E229" s="116">
        <f>+Prchi!E228</f>
        <v>0</v>
      </c>
      <c r="F229" s="117"/>
      <c r="G229" s="130">
        <f>+Prchi!AL228</f>
        <v>0</v>
      </c>
      <c r="H229" s="119"/>
      <c r="I229" s="119"/>
      <c r="J229" s="119"/>
      <c r="K229" s="119"/>
      <c r="L229" s="130">
        <f t="shared" si="6"/>
        <v>0</v>
      </c>
      <c r="M229" s="130">
        <f>+Table13[[#This Row],[Total]]</f>
        <v>0</v>
      </c>
      <c r="N229" s="130">
        <f t="shared" si="7"/>
        <v>0</v>
      </c>
    </row>
    <row r="230" spans="2:14">
      <c r="B230" s="121">
        <v>128141</v>
      </c>
      <c r="C230" s="120" t="str">
        <f>+Prchi!C229</f>
        <v>almond cooked</v>
      </c>
      <c r="D230" t="s">
        <v>432</v>
      </c>
      <c r="E230" s="116">
        <f>+Prchi!E229</f>
        <v>0</v>
      </c>
      <c r="F230" s="117"/>
      <c r="G230" s="130">
        <f>+Prchi!AL229</f>
        <v>0</v>
      </c>
      <c r="H230" s="119"/>
      <c r="I230" s="119"/>
      <c r="J230" s="119"/>
      <c r="K230" s="119"/>
      <c r="L230" s="130">
        <f t="shared" si="6"/>
        <v>0</v>
      </c>
      <c r="M230" s="130">
        <f>+Table13[[#This Row],[Total]]</f>
        <v>0</v>
      </c>
      <c r="N230" s="130">
        <f t="shared" si="7"/>
        <v>0</v>
      </c>
    </row>
    <row r="231" spans="2:14">
      <c r="B231" s="121">
        <v>128142</v>
      </c>
      <c r="C231" s="120" t="str">
        <f>+Prchi!C230</f>
        <v>carlic</v>
      </c>
      <c r="D231" t="s">
        <v>432</v>
      </c>
      <c r="E231" s="116">
        <f>+Prchi!E230</f>
        <v>0</v>
      </c>
      <c r="F231" s="117"/>
      <c r="G231" s="130">
        <f>+Prchi!AL230</f>
        <v>0</v>
      </c>
      <c r="H231" s="119"/>
      <c r="I231" s="119"/>
      <c r="J231" s="119"/>
      <c r="K231" s="119"/>
      <c r="L231" s="130">
        <f t="shared" si="6"/>
        <v>0</v>
      </c>
      <c r="M231" s="130">
        <f>+Table13[[#This Row],[Total]]</f>
        <v>0</v>
      </c>
      <c r="N231" s="130">
        <f t="shared" si="7"/>
        <v>0</v>
      </c>
    </row>
    <row r="232" spans="2:14">
      <c r="B232" s="121">
        <v>128143</v>
      </c>
      <c r="C232" s="120" t="str">
        <f>+Prchi!C231</f>
        <v>atrichoke</v>
      </c>
      <c r="D232" t="s">
        <v>433</v>
      </c>
      <c r="E232" s="116">
        <f>+Prchi!E231</f>
        <v>0</v>
      </c>
      <c r="F232" s="117"/>
      <c r="G232" s="130">
        <f>+Prchi!AL231</f>
        <v>0</v>
      </c>
      <c r="H232" s="119"/>
      <c r="I232" s="119"/>
      <c r="J232" s="119"/>
      <c r="K232" s="119"/>
      <c r="L232" s="130">
        <f t="shared" si="6"/>
        <v>0</v>
      </c>
      <c r="M232" s="130">
        <f>+Table13[[#This Row],[Total]]</f>
        <v>0</v>
      </c>
      <c r="N232" s="130">
        <f t="shared" si="7"/>
        <v>0</v>
      </c>
    </row>
    <row r="233" spans="2:14">
      <c r="B233" s="121">
        <v>128144</v>
      </c>
      <c r="C233" s="120" t="str">
        <f>+Prchi!C232</f>
        <v>ben (lobya)</v>
      </c>
      <c r="D233" t="s">
        <v>432</v>
      </c>
      <c r="E233" s="116">
        <f>+Prchi!E232</f>
        <v>0</v>
      </c>
      <c r="F233" s="117"/>
      <c r="G233" s="130">
        <f>+Prchi!AL232</f>
        <v>0</v>
      </c>
      <c r="H233" s="119"/>
      <c r="I233" s="119"/>
      <c r="J233" s="119"/>
      <c r="K233" s="119"/>
      <c r="L233" s="130">
        <f t="shared" si="6"/>
        <v>0</v>
      </c>
      <c r="M233" s="130">
        <f>+Table13[[#This Row],[Total]]</f>
        <v>0</v>
      </c>
      <c r="N233" s="130">
        <f t="shared" si="7"/>
        <v>0</v>
      </c>
    </row>
    <row r="234" spans="2:14">
      <c r="B234" s="121">
        <v>128145</v>
      </c>
      <c r="C234" s="120" t="str">
        <f>+Prchi!C233</f>
        <v>Arabic Bread</v>
      </c>
      <c r="D234" t="s">
        <v>435</v>
      </c>
      <c r="E234" s="116">
        <f>+Prchi!E233</f>
        <v>1.0900000000000001</v>
      </c>
      <c r="F234" s="117"/>
      <c r="G234" s="130">
        <f>+Prchi!AL233</f>
        <v>0</v>
      </c>
      <c r="H234" s="119"/>
      <c r="I234" s="119"/>
      <c r="J234" s="119"/>
      <c r="K234" s="119"/>
      <c r="L234" s="130">
        <f t="shared" si="6"/>
        <v>0</v>
      </c>
      <c r="M234" s="130">
        <f>+Table13[[#This Row],[Total]]</f>
        <v>0</v>
      </c>
      <c r="N234" s="130">
        <f t="shared" si="7"/>
        <v>0</v>
      </c>
    </row>
    <row r="235" spans="2:14">
      <c r="B235" s="121">
        <v>128146</v>
      </c>
      <c r="C235" s="120" t="str">
        <f>+Prchi!C234</f>
        <v>Club Bread</v>
      </c>
      <c r="D235" t="s">
        <v>435</v>
      </c>
      <c r="E235" s="116">
        <f>+Prchi!E234</f>
        <v>0.15</v>
      </c>
      <c r="F235" s="117"/>
      <c r="G235" s="130">
        <f>+Prchi!AL234</f>
        <v>0</v>
      </c>
      <c r="H235" s="119"/>
      <c r="I235" s="119"/>
      <c r="J235" s="119"/>
      <c r="K235" s="119"/>
      <c r="L235" s="130">
        <f t="shared" si="6"/>
        <v>0</v>
      </c>
      <c r="M235" s="130">
        <f>+Table13[[#This Row],[Total]]</f>
        <v>0</v>
      </c>
      <c r="N235" s="130">
        <f t="shared" si="7"/>
        <v>0</v>
      </c>
    </row>
    <row r="236" spans="2:14">
      <c r="B236" s="121">
        <v>128147</v>
      </c>
      <c r="C236" s="120" t="str">
        <f>+Prchi!C235</f>
        <v>Bread Kriton</v>
      </c>
      <c r="D236" t="s">
        <v>432</v>
      </c>
      <c r="E236" s="116">
        <f>+Prchi!E235</f>
        <v>2.5</v>
      </c>
      <c r="F236" s="117"/>
      <c r="G236" s="130">
        <f>+Prchi!AL235</f>
        <v>0</v>
      </c>
      <c r="H236" s="119"/>
      <c r="I236" s="119"/>
      <c r="J236" s="119"/>
      <c r="K236" s="119"/>
      <c r="L236" s="130">
        <f t="shared" si="6"/>
        <v>0</v>
      </c>
      <c r="M236" s="130">
        <f>+Table13[[#This Row],[Total]]</f>
        <v>0</v>
      </c>
      <c r="N236" s="130">
        <f t="shared" si="7"/>
        <v>0</v>
      </c>
    </row>
    <row r="237" spans="2:14">
      <c r="B237" s="121">
        <v>128148</v>
      </c>
      <c r="C237" s="120" t="str">
        <f>+Prchi!C236</f>
        <v>Bread Tortala</v>
      </c>
      <c r="D237" t="s">
        <v>435</v>
      </c>
      <c r="E237" s="116">
        <f>+Prchi!E236</f>
        <v>1.4</v>
      </c>
      <c r="F237" s="117">
        <v>2</v>
      </c>
      <c r="G237" s="130">
        <f>+Prchi!AL236</f>
        <v>0</v>
      </c>
      <c r="H237" s="119"/>
      <c r="I237" s="119"/>
      <c r="J237" s="119"/>
      <c r="K237" s="119"/>
      <c r="L237" s="130">
        <f t="shared" si="6"/>
        <v>-2</v>
      </c>
      <c r="M237" s="130">
        <f>+Table13[[#This Row],[Total]]</f>
        <v>0</v>
      </c>
      <c r="N237" s="130">
        <f t="shared" si="7"/>
        <v>-2</v>
      </c>
    </row>
    <row r="238" spans="2:14">
      <c r="B238" s="121">
        <v>128149</v>
      </c>
      <c r="C238" s="120" t="str">
        <f>+Prchi!C237</f>
        <v>Bread Panini Bagit</v>
      </c>
      <c r="D238" t="s">
        <v>435</v>
      </c>
      <c r="E238" s="116">
        <f>+Prchi!E237</f>
        <v>1</v>
      </c>
      <c r="F238" s="117"/>
      <c r="G238" s="130">
        <f>+Prchi!AL237</f>
        <v>0</v>
      </c>
      <c r="H238" s="119"/>
      <c r="I238" s="119"/>
      <c r="J238" s="119"/>
      <c r="K238" s="119"/>
      <c r="L238" s="130">
        <f t="shared" si="6"/>
        <v>0</v>
      </c>
      <c r="M238" s="130">
        <f>+Table13[[#This Row],[Total]]</f>
        <v>0</v>
      </c>
      <c r="N238" s="130">
        <f t="shared" si="7"/>
        <v>0</v>
      </c>
    </row>
    <row r="239" spans="2:14">
      <c r="B239" s="121">
        <v>128150</v>
      </c>
      <c r="C239" s="120" t="str">
        <f>+Prchi!C238</f>
        <v>tosat white</v>
      </c>
      <c r="D239" t="s">
        <v>433</v>
      </c>
      <c r="E239" s="116">
        <f>+Prchi!E238</f>
        <v>0.15</v>
      </c>
      <c r="F239" s="117"/>
      <c r="G239" s="130">
        <f>+Prchi!AL238</f>
        <v>0</v>
      </c>
      <c r="H239" s="119"/>
      <c r="I239" s="119"/>
      <c r="J239" s="119"/>
      <c r="K239" s="119"/>
      <c r="L239" s="130">
        <f t="shared" si="6"/>
        <v>0</v>
      </c>
      <c r="M239" s="130">
        <f>+Table13[[#This Row],[Total]]</f>
        <v>0</v>
      </c>
      <c r="N239" s="130">
        <f t="shared" si="7"/>
        <v>0</v>
      </c>
    </row>
    <row r="240" spans="2:14">
      <c r="B240" s="121">
        <v>128151</v>
      </c>
      <c r="C240" s="120" t="str">
        <f>+Prchi!C239</f>
        <v>bread large baget Franch</v>
      </c>
      <c r="D240" t="s">
        <v>432</v>
      </c>
      <c r="E240" s="116">
        <f>+Prchi!E239</f>
        <v>2.5</v>
      </c>
      <c r="F240" s="117"/>
      <c r="G240" s="130">
        <f>+Prchi!AL239</f>
        <v>0</v>
      </c>
      <c r="H240" s="119"/>
      <c r="I240" s="119"/>
      <c r="J240" s="119"/>
      <c r="K240" s="119"/>
      <c r="L240" s="130">
        <f t="shared" si="6"/>
        <v>0</v>
      </c>
      <c r="M240" s="130">
        <f>+Table13[[#This Row],[Total]]</f>
        <v>0</v>
      </c>
      <c r="N240" s="130">
        <f t="shared" si="7"/>
        <v>0</v>
      </c>
    </row>
    <row r="241" spans="2:14">
      <c r="B241" s="121">
        <v>128152</v>
      </c>
      <c r="C241" s="120" t="str">
        <f>+Prchi!C240</f>
        <v>Bread Burger</v>
      </c>
      <c r="D241" t="s">
        <v>435</v>
      </c>
      <c r="E241" s="116">
        <f>+Prchi!E240</f>
        <v>0.5</v>
      </c>
      <c r="F241" s="117">
        <v>18</v>
      </c>
      <c r="G241" s="130">
        <f>+Prchi!AL240</f>
        <v>0</v>
      </c>
      <c r="H241" s="119"/>
      <c r="I241" s="119"/>
      <c r="J241" s="119"/>
      <c r="K241" s="119"/>
      <c r="L241" s="130">
        <f t="shared" si="6"/>
        <v>-18</v>
      </c>
      <c r="M241" s="130">
        <f>+Table13[[#This Row],[Total]]</f>
        <v>0</v>
      </c>
      <c r="N241" s="130">
        <f t="shared" si="7"/>
        <v>-18</v>
      </c>
    </row>
    <row r="242" spans="2:14">
      <c r="B242" s="121">
        <v>128153</v>
      </c>
      <c r="C242" s="120" t="str">
        <f>+Prchi!C241</f>
        <v>sweet corn</v>
      </c>
      <c r="D242" t="s">
        <v>435</v>
      </c>
      <c r="E242" s="116">
        <f>+Prchi!E241</f>
        <v>0</v>
      </c>
      <c r="F242" s="117"/>
      <c r="G242" s="130">
        <f>+Prchi!AL241</f>
        <v>0</v>
      </c>
      <c r="H242" s="119"/>
      <c r="I242" s="119"/>
      <c r="J242" s="119"/>
      <c r="K242" s="119"/>
      <c r="L242" s="130">
        <f t="shared" si="6"/>
        <v>0</v>
      </c>
      <c r="M242" s="130">
        <f>+Table13[[#This Row],[Total]]</f>
        <v>0</v>
      </c>
      <c r="N242" s="130">
        <f t="shared" si="7"/>
        <v>0</v>
      </c>
    </row>
    <row r="243" spans="2:14">
      <c r="B243" s="121">
        <v>128154</v>
      </c>
      <c r="C243" s="120" t="str">
        <f>+Prchi!C242</f>
        <v>lazania</v>
      </c>
      <c r="D243" t="s">
        <v>433</v>
      </c>
      <c r="E243" s="116">
        <f>+Prchi!E242</f>
        <v>0</v>
      </c>
      <c r="F243" s="117"/>
      <c r="G243" s="130">
        <f>+Prchi!AL242</f>
        <v>0</v>
      </c>
      <c r="H243" s="119"/>
      <c r="I243" s="119"/>
      <c r="J243" s="119"/>
      <c r="K243" s="119"/>
      <c r="L243" s="130">
        <f t="shared" si="6"/>
        <v>0</v>
      </c>
      <c r="M243" s="130">
        <f>+Table13[[#This Row],[Total]]</f>
        <v>0</v>
      </c>
      <c r="N243" s="130">
        <f t="shared" si="7"/>
        <v>0</v>
      </c>
    </row>
    <row r="244" spans="2:14">
      <c r="B244" s="121">
        <v>128155</v>
      </c>
      <c r="C244" s="120" t="str">
        <f>+Prchi!C243</f>
        <v>white ben</v>
      </c>
      <c r="D244" t="s">
        <v>432</v>
      </c>
      <c r="E244" s="116">
        <f>+Prchi!E243</f>
        <v>0</v>
      </c>
      <c r="F244" s="117"/>
      <c r="G244" s="130">
        <f>+Prchi!AL243</f>
        <v>0</v>
      </c>
      <c r="H244" s="119"/>
      <c r="I244" s="119"/>
      <c r="J244" s="119"/>
      <c r="K244" s="119"/>
      <c r="L244" s="130">
        <f t="shared" si="6"/>
        <v>0</v>
      </c>
      <c r="M244" s="130">
        <f>+Table13[[#This Row],[Total]]</f>
        <v>0</v>
      </c>
      <c r="N244" s="130">
        <f t="shared" si="7"/>
        <v>0</v>
      </c>
    </row>
    <row r="245" spans="2:14">
      <c r="B245" s="121">
        <v>128156</v>
      </c>
      <c r="C245" s="120" t="str">
        <f>+Prchi!C244</f>
        <v>sesam oil</v>
      </c>
      <c r="D245" t="s">
        <v>438</v>
      </c>
      <c r="E245" s="116">
        <f>+Prchi!E244</f>
        <v>0</v>
      </c>
      <c r="F245" s="117"/>
      <c r="G245" s="130">
        <f>+Prchi!AL244</f>
        <v>0</v>
      </c>
      <c r="H245" s="119"/>
      <c r="I245" s="119"/>
      <c r="J245" s="119"/>
      <c r="K245" s="119"/>
      <c r="L245" s="130">
        <f t="shared" si="6"/>
        <v>0</v>
      </c>
      <c r="M245" s="130">
        <f>+Table13[[#This Row],[Total]]</f>
        <v>0</v>
      </c>
      <c r="N245" s="130">
        <f t="shared" si="7"/>
        <v>0</v>
      </c>
    </row>
    <row r="246" spans="2:14">
      <c r="B246" s="121">
        <v>128157</v>
      </c>
      <c r="C246" s="120" t="str">
        <f>+Prchi!C245</f>
        <v>cream of lbane</v>
      </c>
      <c r="D246" t="s">
        <v>432</v>
      </c>
      <c r="E246" s="116">
        <f>+Prchi!E245</f>
        <v>0</v>
      </c>
      <c r="F246" s="117"/>
      <c r="G246" s="130">
        <f>+Prchi!AL245</f>
        <v>0</v>
      </c>
      <c r="H246" s="119"/>
      <c r="I246" s="119"/>
      <c r="J246" s="119"/>
      <c r="K246" s="119"/>
      <c r="L246" s="130">
        <f t="shared" si="6"/>
        <v>0</v>
      </c>
      <c r="M246" s="130">
        <f>+Table13[[#This Row],[Total]]</f>
        <v>0</v>
      </c>
      <c r="N246" s="130">
        <f t="shared" si="7"/>
        <v>0</v>
      </c>
    </row>
    <row r="247" spans="2:14">
      <c r="B247" s="121">
        <v>128159</v>
      </c>
      <c r="C247" s="120" t="str">
        <f>+Prchi!C246</f>
        <v>Boasomat</v>
      </c>
      <c r="D247" t="s">
        <v>432</v>
      </c>
      <c r="E247" s="116">
        <f>+Prchi!E246</f>
        <v>0</v>
      </c>
      <c r="F247" s="117"/>
      <c r="G247" s="130">
        <f>+Prchi!AL246</f>
        <v>0</v>
      </c>
      <c r="H247" s="119"/>
      <c r="I247" s="119"/>
      <c r="J247" s="119"/>
      <c r="K247" s="119"/>
      <c r="L247" s="130">
        <f t="shared" si="6"/>
        <v>0</v>
      </c>
      <c r="M247" s="130">
        <f>+Table13[[#This Row],[Total]]</f>
        <v>0</v>
      </c>
      <c r="N247" s="130">
        <f t="shared" si="7"/>
        <v>0</v>
      </c>
    </row>
    <row r="248" spans="2:14">
      <c r="B248" s="121">
        <v>128160</v>
      </c>
      <c r="C248" s="120" t="str">
        <f>+Prchi!C247</f>
        <v>baby corn</v>
      </c>
      <c r="D248" t="s">
        <v>442</v>
      </c>
      <c r="E248" s="116">
        <f>+Prchi!E247</f>
        <v>0</v>
      </c>
      <c r="F248" s="117"/>
      <c r="G248" s="130">
        <f>+Prchi!AL247</f>
        <v>0</v>
      </c>
      <c r="H248" s="119"/>
      <c r="I248" s="119"/>
      <c r="J248" s="119"/>
      <c r="K248" s="119"/>
      <c r="L248" s="130">
        <f t="shared" si="6"/>
        <v>0</v>
      </c>
      <c r="M248" s="130">
        <f>+Table13[[#This Row],[Total]]</f>
        <v>0</v>
      </c>
      <c r="N248" s="130">
        <f t="shared" si="7"/>
        <v>0</v>
      </c>
    </row>
    <row r="249" spans="2:14">
      <c r="B249" s="121">
        <v>128162</v>
      </c>
      <c r="C249" s="120" t="str">
        <f>+Prchi!C248</f>
        <v>olive Thyme</v>
      </c>
      <c r="D249" t="s">
        <v>442</v>
      </c>
      <c r="E249" s="116">
        <f>+Prchi!E248</f>
        <v>0</v>
      </c>
      <c r="F249" s="117"/>
      <c r="G249" s="130">
        <f>+Prchi!AL248</f>
        <v>0</v>
      </c>
      <c r="H249" s="119"/>
      <c r="I249" s="119"/>
      <c r="J249" s="119"/>
      <c r="K249" s="119"/>
      <c r="L249" s="130">
        <f t="shared" si="6"/>
        <v>0</v>
      </c>
      <c r="M249" s="130">
        <f>+Table13[[#This Row],[Total]]</f>
        <v>0</v>
      </c>
      <c r="N249" s="130">
        <f t="shared" si="7"/>
        <v>0</v>
      </c>
    </row>
    <row r="250" spans="2:14">
      <c r="B250" s="121">
        <v>128163</v>
      </c>
      <c r="C250" s="120" t="str">
        <f>+Prchi!C249</f>
        <v>apell vinger</v>
      </c>
      <c r="D250" t="s">
        <v>438</v>
      </c>
      <c r="E250" s="116">
        <f>+Prchi!E249</f>
        <v>0</v>
      </c>
      <c r="F250" s="117"/>
      <c r="G250" s="130">
        <f>+Prchi!AL249</f>
        <v>0</v>
      </c>
      <c r="H250" s="119"/>
      <c r="I250" s="119"/>
      <c r="J250" s="119"/>
      <c r="K250" s="119"/>
      <c r="L250" s="130">
        <f t="shared" si="6"/>
        <v>0</v>
      </c>
      <c r="M250" s="130">
        <f>+Table13[[#This Row],[Total]]</f>
        <v>0</v>
      </c>
      <c r="N250" s="130">
        <f t="shared" si="7"/>
        <v>0</v>
      </c>
    </row>
    <row r="251" spans="2:14">
      <c r="B251" s="121">
        <v>128165</v>
      </c>
      <c r="C251" s="120" t="str">
        <f>+Prchi!C250</f>
        <v>Lettuce Paper</v>
      </c>
      <c r="D251" t="s">
        <v>432</v>
      </c>
      <c r="E251" s="116">
        <f>+Prchi!E250</f>
        <v>3.5</v>
      </c>
      <c r="F251" s="117"/>
      <c r="G251" s="130">
        <f>+Prchi!AL250</f>
        <v>0</v>
      </c>
      <c r="H251" s="119"/>
      <c r="I251" s="119"/>
      <c r="J251" s="119"/>
      <c r="K251" s="119"/>
      <c r="L251" s="130">
        <f t="shared" si="6"/>
        <v>0</v>
      </c>
      <c r="M251" s="130">
        <f>+Table13[[#This Row],[Total]]</f>
        <v>0</v>
      </c>
      <c r="N251" s="130">
        <f t="shared" si="7"/>
        <v>0</v>
      </c>
    </row>
    <row r="252" spans="2:14">
      <c r="B252" s="121">
        <v>128166</v>
      </c>
      <c r="C252" s="120" t="str">
        <f>+Prchi!C251</f>
        <v>Mushroom Marina</v>
      </c>
      <c r="D252" t="s">
        <v>432</v>
      </c>
      <c r="E252" s="116">
        <f>+Prchi!E251</f>
        <v>0</v>
      </c>
      <c r="F252" s="117"/>
      <c r="G252" s="130">
        <f>+Prchi!AL251</f>
        <v>0</v>
      </c>
      <c r="H252" s="119"/>
      <c r="I252" s="119"/>
      <c r="J252" s="119"/>
      <c r="K252" s="119"/>
      <c r="L252" s="130">
        <f t="shared" si="6"/>
        <v>0</v>
      </c>
      <c r="M252" s="130">
        <f>+Table13[[#This Row],[Total]]</f>
        <v>0</v>
      </c>
      <c r="N252" s="130">
        <f t="shared" si="7"/>
        <v>0</v>
      </c>
    </row>
    <row r="253" spans="2:14">
      <c r="B253" s="121">
        <v>128167</v>
      </c>
      <c r="C253" s="120" t="str">
        <f>+Prchi!C252</f>
        <v>Chicken Fajita combination</v>
      </c>
      <c r="D253" t="s">
        <v>432</v>
      </c>
      <c r="E253" s="116">
        <f>+Prchi!E252</f>
        <v>0</v>
      </c>
      <c r="F253" s="117"/>
      <c r="G253" s="130">
        <f>+Prchi!AL252</f>
        <v>0</v>
      </c>
      <c r="H253" s="119"/>
      <c r="I253" s="119"/>
      <c r="J253" s="119"/>
      <c r="K253" s="119"/>
      <c r="L253" s="130">
        <f t="shared" si="6"/>
        <v>0</v>
      </c>
      <c r="M253" s="130">
        <f>+Table13[[#This Row],[Total]]</f>
        <v>0</v>
      </c>
      <c r="N253" s="130">
        <f t="shared" si="7"/>
        <v>0</v>
      </c>
    </row>
    <row r="254" spans="2:14">
      <c r="B254" s="121">
        <v>128168</v>
      </c>
      <c r="C254" s="120" t="str">
        <f>+Prchi!C253</f>
        <v>Boiled eggs</v>
      </c>
      <c r="D254" t="s">
        <v>435</v>
      </c>
      <c r="E254" s="116">
        <f>+Prchi!E253</f>
        <v>0</v>
      </c>
      <c r="F254" s="117"/>
      <c r="G254" s="130">
        <f>+Prchi!AL253</f>
        <v>0</v>
      </c>
      <c r="H254" s="119"/>
      <c r="I254" s="119"/>
      <c r="J254" s="119"/>
      <c r="K254" s="119"/>
      <c r="L254" s="130">
        <f t="shared" si="6"/>
        <v>0</v>
      </c>
      <c r="M254" s="130">
        <f>+Table13[[#This Row],[Total]]</f>
        <v>0</v>
      </c>
      <c r="N254" s="130">
        <f t="shared" si="7"/>
        <v>0</v>
      </c>
    </row>
    <row r="255" spans="2:14">
      <c r="B255" s="121">
        <v>128169</v>
      </c>
      <c r="C255" s="120" t="str">
        <f>+Prchi!C254</f>
        <v>Combination Ginger Chicken</v>
      </c>
      <c r="D255" t="s">
        <v>432</v>
      </c>
      <c r="E255" s="116">
        <f>+Prchi!E254</f>
        <v>0</v>
      </c>
      <c r="F255" s="117"/>
      <c r="G255" s="130">
        <f>+Prchi!AL254</f>
        <v>0</v>
      </c>
      <c r="H255" s="119"/>
      <c r="I255" s="119"/>
      <c r="J255" s="119"/>
      <c r="K255" s="119"/>
      <c r="L255" s="130">
        <f t="shared" si="6"/>
        <v>0</v>
      </c>
      <c r="M255" s="130">
        <f>+Table13[[#This Row],[Total]]</f>
        <v>0</v>
      </c>
      <c r="N255" s="130">
        <f t="shared" si="7"/>
        <v>0</v>
      </c>
    </row>
    <row r="256" spans="2:14">
      <c r="B256" s="121">
        <v>128170</v>
      </c>
      <c r="C256" s="120" t="str">
        <f>+Prchi!C255</f>
        <v>Combination of Cold Cut</v>
      </c>
      <c r="D256" t="s">
        <v>432</v>
      </c>
      <c r="E256" s="116">
        <f>+Prchi!E255</f>
        <v>0</v>
      </c>
      <c r="F256" s="117"/>
      <c r="G256" s="130">
        <f>+Prchi!AL255</f>
        <v>0</v>
      </c>
      <c r="H256" s="119"/>
      <c r="I256" s="119"/>
      <c r="J256" s="119"/>
      <c r="K256" s="119"/>
      <c r="L256" s="130">
        <f t="shared" si="6"/>
        <v>0</v>
      </c>
      <c r="M256" s="130">
        <f>+Table13[[#This Row],[Total]]</f>
        <v>0</v>
      </c>
      <c r="N256" s="130">
        <f t="shared" si="7"/>
        <v>0</v>
      </c>
    </row>
    <row r="257" spans="2:14">
      <c r="B257" s="121">
        <v>128171</v>
      </c>
      <c r="C257" s="120" t="str">
        <f>+Prchi!C256</f>
        <v>Combination Fajita meat</v>
      </c>
      <c r="D257" t="s">
        <v>432</v>
      </c>
      <c r="E257" s="116">
        <f>+Prchi!E256</f>
        <v>0</v>
      </c>
      <c r="F257" s="117"/>
      <c r="G257" s="130">
        <f>+Prchi!AL256</f>
        <v>0</v>
      </c>
      <c r="H257" s="119"/>
      <c r="I257" s="119"/>
      <c r="J257" s="119"/>
      <c r="K257" s="119"/>
      <c r="L257" s="130">
        <f t="shared" si="6"/>
        <v>0</v>
      </c>
      <c r="M257" s="130">
        <f>+Table13[[#This Row],[Total]]</f>
        <v>0</v>
      </c>
      <c r="N257" s="130">
        <f t="shared" si="7"/>
        <v>0</v>
      </c>
    </row>
    <row r="258" spans="2:14">
      <c r="B258" s="121">
        <v>128172</v>
      </c>
      <c r="C258" s="120" t="str">
        <f>+Prchi!C257</f>
        <v>Combination Chase Slat</v>
      </c>
      <c r="D258" t="s">
        <v>432</v>
      </c>
      <c r="E258" s="116">
        <f>+Prchi!E257</f>
        <v>0</v>
      </c>
      <c r="F258" s="117"/>
      <c r="G258" s="130">
        <f>+Prchi!AL257</f>
        <v>0</v>
      </c>
      <c r="H258" s="119"/>
      <c r="I258" s="119"/>
      <c r="J258" s="119"/>
      <c r="K258" s="119"/>
      <c r="L258" s="130">
        <f t="shared" si="6"/>
        <v>0</v>
      </c>
      <c r="M258" s="130">
        <f>+Table13[[#This Row],[Total]]</f>
        <v>0</v>
      </c>
      <c r="N258" s="130">
        <f t="shared" si="7"/>
        <v>0</v>
      </c>
    </row>
    <row r="259" spans="2:14">
      <c r="B259" s="121">
        <v>128173</v>
      </c>
      <c r="C259" s="120" t="str">
        <f>+Prchi!C258</f>
        <v>Combination of Tandoori Chicken</v>
      </c>
      <c r="D259" t="s">
        <v>432</v>
      </c>
      <c r="E259" s="116">
        <f>+Prchi!E258</f>
        <v>0</v>
      </c>
      <c r="F259" s="117"/>
      <c r="G259" s="130">
        <f>+Prchi!AL258</f>
        <v>0</v>
      </c>
      <c r="H259" s="119"/>
      <c r="I259" s="119"/>
      <c r="J259" s="119"/>
      <c r="K259" s="119"/>
      <c r="L259" s="130">
        <f t="shared" si="6"/>
        <v>0</v>
      </c>
      <c r="M259" s="130">
        <f>+Table13[[#This Row],[Total]]</f>
        <v>0</v>
      </c>
      <c r="N259" s="130">
        <f t="shared" si="7"/>
        <v>0</v>
      </c>
    </row>
    <row r="260" spans="2:14">
      <c r="B260" s="121">
        <v>128174</v>
      </c>
      <c r="C260" s="120" t="str">
        <f>+Prchi!C259</f>
        <v>Mix cheese Quraish</v>
      </c>
      <c r="D260" t="s">
        <v>432</v>
      </c>
      <c r="E260" s="116">
        <f>+Prchi!E259</f>
        <v>0</v>
      </c>
      <c r="F260" s="117"/>
      <c r="G260" s="130">
        <f>+Prchi!AL259</f>
        <v>0</v>
      </c>
      <c r="H260" s="119"/>
      <c r="I260" s="119"/>
      <c r="J260" s="119"/>
      <c r="K260" s="119"/>
      <c r="L260" s="130">
        <f t="shared" ref="L260:L323" si="8">(K260+J260+I260)-(H260+G260+F260)</f>
        <v>0</v>
      </c>
      <c r="M260" s="130">
        <f>+Table13[[#This Row],[Total]]</f>
        <v>0</v>
      </c>
      <c r="N260" s="130">
        <f t="shared" ref="N260:N323" si="9">+L260+M260</f>
        <v>0</v>
      </c>
    </row>
    <row r="261" spans="2:14">
      <c r="B261" s="121">
        <v>128175</v>
      </c>
      <c r="C261" s="120" t="str">
        <f>+Prchi!C260</f>
        <v>Hot Tuna Mix</v>
      </c>
      <c r="D261" t="s">
        <v>432</v>
      </c>
      <c r="E261" s="116">
        <f>+Prchi!E260</f>
        <v>0</v>
      </c>
      <c r="F261" s="117"/>
      <c r="G261" s="130">
        <f>+Prchi!AL260</f>
        <v>0</v>
      </c>
      <c r="H261" s="119"/>
      <c r="I261" s="119"/>
      <c r="J261" s="119"/>
      <c r="K261" s="119"/>
      <c r="L261" s="130">
        <f t="shared" si="8"/>
        <v>0</v>
      </c>
      <c r="M261" s="130">
        <f>+Table13[[#This Row],[Total]]</f>
        <v>0</v>
      </c>
      <c r="N261" s="130">
        <f t="shared" si="9"/>
        <v>0</v>
      </c>
    </row>
    <row r="262" spans="2:14">
      <c r="B262" s="121">
        <v>128176</v>
      </c>
      <c r="C262" s="120" t="str">
        <f>+Prchi!C261</f>
        <v>Race Fleto</v>
      </c>
      <c r="D262" t="s">
        <v>432</v>
      </c>
      <c r="E262" s="116">
        <f>+Prchi!E261</f>
        <v>0</v>
      </c>
      <c r="F262" s="117"/>
      <c r="G262" s="130">
        <f>+Prchi!AL261</f>
        <v>0</v>
      </c>
      <c r="H262" s="119"/>
      <c r="I262" s="119"/>
      <c r="J262" s="119"/>
      <c r="K262" s="119"/>
      <c r="L262" s="130">
        <f t="shared" si="8"/>
        <v>0</v>
      </c>
      <c r="M262" s="130">
        <f>+Table13[[#This Row],[Total]]</f>
        <v>0</v>
      </c>
      <c r="N262" s="130">
        <f t="shared" si="9"/>
        <v>0</v>
      </c>
    </row>
    <row r="263" spans="2:14">
      <c r="B263" s="121">
        <v>128177</v>
      </c>
      <c r="C263" s="120" t="str">
        <f>+Prchi!C262</f>
        <v>Meat, crushed</v>
      </c>
      <c r="D263" t="s">
        <v>432</v>
      </c>
      <c r="E263" s="116">
        <f>+Prchi!E262</f>
        <v>0</v>
      </c>
      <c r="F263" s="117"/>
      <c r="G263" s="130">
        <f>+Prchi!AL262</f>
        <v>0</v>
      </c>
      <c r="H263" s="119"/>
      <c r="I263" s="119"/>
      <c r="J263" s="119"/>
      <c r="K263" s="119"/>
      <c r="L263" s="130">
        <f t="shared" si="8"/>
        <v>0</v>
      </c>
      <c r="M263" s="130">
        <f>+Table13[[#This Row],[Total]]</f>
        <v>0</v>
      </c>
      <c r="N263" s="130">
        <f t="shared" si="9"/>
        <v>0</v>
      </c>
    </row>
    <row r="264" spans="2:14">
      <c r="B264" s="121">
        <v>128178</v>
      </c>
      <c r="C264" s="120" t="str">
        <f>+Prchi!C263</f>
        <v>khicken shesh</v>
      </c>
      <c r="D264" t="s">
        <v>432</v>
      </c>
      <c r="E264" s="116">
        <f>+Prchi!E263</f>
        <v>0</v>
      </c>
      <c r="F264" s="117"/>
      <c r="G264" s="130">
        <f>+Prchi!AL263</f>
        <v>0</v>
      </c>
      <c r="H264" s="119"/>
      <c r="I264" s="119"/>
      <c r="J264" s="119"/>
      <c r="K264" s="119"/>
      <c r="L264" s="130">
        <f t="shared" si="8"/>
        <v>0</v>
      </c>
      <c r="M264" s="130">
        <f>+Table13[[#This Row],[Total]]</f>
        <v>0</v>
      </c>
      <c r="N264" s="130">
        <f t="shared" si="9"/>
        <v>0</v>
      </c>
    </row>
    <row r="265" spans="2:14">
      <c r="B265" s="121">
        <v>128179</v>
      </c>
      <c r="C265" s="120" t="str">
        <f>+Prchi!C264</f>
        <v>peper ment</v>
      </c>
      <c r="D265" t="s">
        <v>432</v>
      </c>
      <c r="E265" s="116">
        <f>+Prchi!E264</f>
        <v>0</v>
      </c>
      <c r="F265" s="117"/>
      <c r="G265" s="130">
        <f>+Prchi!AL264</f>
        <v>0</v>
      </c>
      <c r="H265" s="119"/>
      <c r="I265" s="119"/>
      <c r="J265" s="119"/>
      <c r="K265" s="119"/>
      <c r="L265" s="130">
        <f t="shared" si="8"/>
        <v>0</v>
      </c>
      <c r="M265" s="130">
        <f>+Table13[[#This Row],[Total]]</f>
        <v>0</v>
      </c>
      <c r="N265" s="130">
        <f t="shared" si="9"/>
        <v>0</v>
      </c>
    </row>
    <row r="266" spans="2:14">
      <c r="B266" s="121">
        <v>128180</v>
      </c>
      <c r="C266" s="120" t="str">
        <f>+Prchi!C265</f>
        <v>green ben</v>
      </c>
      <c r="D266" t="s">
        <v>432</v>
      </c>
      <c r="E266" s="116">
        <f>+Prchi!E265</f>
        <v>0</v>
      </c>
      <c r="F266" s="117"/>
      <c r="G266" s="130">
        <f>+Prchi!AL265</f>
        <v>0</v>
      </c>
      <c r="H266" s="119"/>
      <c r="I266" s="119"/>
      <c r="J266" s="119"/>
      <c r="K266" s="119"/>
      <c r="L266" s="130">
        <f t="shared" si="8"/>
        <v>0</v>
      </c>
      <c r="M266" s="130">
        <f>+Table13[[#This Row],[Total]]</f>
        <v>0</v>
      </c>
      <c r="N266" s="130">
        <f t="shared" si="9"/>
        <v>0</v>
      </c>
    </row>
    <row r="267" spans="2:14">
      <c r="B267" s="121">
        <v>128181</v>
      </c>
      <c r="C267" s="120" t="str">
        <f>+Prchi!C266</f>
        <v>potato</v>
      </c>
      <c r="D267" t="s">
        <v>432</v>
      </c>
      <c r="E267" s="116">
        <f>+Prchi!E266</f>
        <v>0</v>
      </c>
      <c r="F267" s="117"/>
      <c r="G267" s="130">
        <f>+Prchi!AL266</f>
        <v>0</v>
      </c>
      <c r="H267" s="119"/>
      <c r="I267" s="119"/>
      <c r="J267" s="119"/>
      <c r="K267" s="119"/>
      <c r="L267" s="130">
        <f t="shared" si="8"/>
        <v>0</v>
      </c>
      <c r="M267" s="130">
        <f>+Table13[[#This Row],[Total]]</f>
        <v>0</v>
      </c>
      <c r="N267" s="130">
        <f t="shared" si="9"/>
        <v>0</v>
      </c>
    </row>
    <row r="268" spans="2:14">
      <c r="B268" s="121">
        <v>128182</v>
      </c>
      <c r="C268" s="120" t="str">
        <f>+Prchi!C267</f>
        <v>cabotsha</v>
      </c>
      <c r="D268" t="s">
        <v>435</v>
      </c>
      <c r="E268" s="116">
        <f>+Prchi!E267</f>
        <v>0</v>
      </c>
      <c r="F268" s="117"/>
      <c r="G268" s="130">
        <f>+Prchi!AL267</f>
        <v>0</v>
      </c>
      <c r="H268" s="119"/>
      <c r="I268" s="119"/>
      <c r="J268" s="119"/>
      <c r="K268" s="119"/>
      <c r="L268" s="130">
        <f t="shared" si="8"/>
        <v>0</v>
      </c>
      <c r="M268" s="130">
        <f>+Table13[[#This Row],[Total]]</f>
        <v>0</v>
      </c>
      <c r="N268" s="130">
        <f t="shared" si="9"/>
        <v>0</v>
      </c>
    </row>
    <row r="269" spans="2:14">
      <c r="B269" s="121">
        <v>128184</v>
      </c>
      <c r="C269" s="120" t="str">
        <f>+Prchi!C268</f>
        <v>Mushroom</v>
      </c>
      <c r="D269" t="s">
        <v>432</v>
      </c>
      <c r="E269" s="116">
        <f>+Prchi!E268</f>
        <v>43.8</v>
      </c>
      <c r="F269" s="117"/>
      <c r="G269" s="130">
        <f>+Prchi!AL268</f>
        <v>0</v>
      </c>
      <c r="H269" s="119"/>
      <c r="I269" s="119"/>
      <c r="J269" s="119"/>
      <c r="K269" s="119"/>
      <c r="L269" s="130">
        <f t="shared" si="8"/>
        <v>0</v>
      </c>
      <c r="M269" s="130">
        <f>+Table13[[#This Row],[Total]]</f>
        <v>0</v>
      </c>
      <c r="N269" s="130">
        <f t="shared" si="9"/>
        <v>0</v>
      </c>
    </row>
    <row r="270" spans="2:14">
      <c r="B270" s="121">
        <v>128185</v>
      </c>
      <c r="C270" s="120" t="str">
        <f>+Prchi!C269</f>
        <v>tomato chrey</v>
      </c>
      <c r="D270" t="s">
        <v>432</v>
      </c>
      <c r="E270" s="116">
        <f>+Prchi!E269</f>
        <v>0</v>
      </c>
      <c r="F270" s="117"/>
      <c r="G270" s="130">
        <f>+Prchi!AL269</f>
        <v>0</v>
      </c>
      <c r="H270" s="119"/>
      <c r="I270" s="119"/>
      <c r="J270" s="119"/>
      <c r="K270" s="119"/>
      <c r="L270" s="130">
        <f t="shared" si="8"/>
        <v>0</v>
      </c>
      <c r="M270" s="130">
        <f>+Table13[[#This Row],[Total]]</f>
        <v>0</v>
      </c>
      <c r="N270" s="130">
        <f t="shared" si="9"/>
        <v>0</v>
      </c>
    </row>
    <row r="271" spans="2:14">
      <c r="B271" s="121">
        <v>128186</v>
      </c>
      <c r="C271" s="120" t="str">
        <f>+Prchi!C270</f>
        <v>Eggplant turkeys</v>
      </c>
      <c r="D271" t="s">
        <v>432</v>
      </c>
      <c r="E271" s="116">
        <f>+Prchi!E270</f>
        <v>0</v>
      </c>
      <c r="F271" s="117"/>
      <c r="G271" s="130">
        <f>+Prchi!AL270</f>
        <v>0</v>
      </c>
      <c r="H271" s="119"/>
      <c r="I271" s="119"/>
      <c r="J271" s="119"/>
      <c r="K271" s="119"/>
      <c r="L271" s="130">
        <f t="shared" si="8"/>
        <v>0</v>
      </c>
      <c r="M271" s="130">
        <f>+Table13[[#This Row],[Total]]</f>
        <v>0</v>
      </c>
      <c r="N271" s="130">
        <f t="shared" si="9"/>
        <v>0</v>
      </c>
    </row>
    <row r="272" spans="2:14">
      <c r="B272" s="121">
        <v>128189</v>
      </c>
      <c r="C272" s="120" t="str">
        <f>+Prchi!C271</f>
        <v>dry dill 250 gr</v>
      </c>
      <c r="D272" t="s">
        <v>432</v>
      </c>
      <c r="E272" s="116">
        <f>+Prchi!E271</f>
        <v>0</v>
      </c>
      <c r="F272" s="117"/>
      <c r="G272" s="130">
        <f>+Prchi!AL271</f>
        <v>0</v>
      </c>
      <c r="H272" s="119"/>
      <c r="I272" s="119"/>
      <c r="J272" s="119"/>
      <c r="K272" s="119"/>
      <c r="L272" s="130">
        <f t="shared" si="8"/>
        <v>0</v>
      </c>
      <c r="M272" s="130">
        <f>+Table13[[#This Row],[Total]]</f>
        <v>0</v>
      </c>
      <c r="N272" s="130">
        <f t="shared" si="9"/>
        <v>0</v>
      </c>
    </row>
    <row r="273" spans="2:14">
      <c r="B273" s="121">
        <v>128190</v>
      </c>
      <c r="C273" s="120" t="str">
        <f>+Prchi!C272</f>
        <v>Cloves</v>
      </c>
      <c r="D273" t="s">
        <v>432</v>
      </c>
      <c r="E273" s="116">
        <f>+Prchi!E272</f>
        <v>0</v>
      </c>
      <c r="F273" s="117"/>
      <c r="G273" s="130">
        <f>+Prchi!AL272</f>
        <v>0</v>
      </c>
      <c r="H273" s="119"/>
      <c r="I273" s="119"/>
      <c r="J273" s="119"/>
      <c r="K273" s="119"/>
      <c r="L273" s="130">
        <f t="shared" si="8"/>
        <v>0</v>
      </c>
      <c r="M273" s="130">
        <f>+Table13[[#This Row],[Total]]</f>
        <v>0</v>
      </c>
      <c r="N273" s="130">
        <f t="shared" si="9"/>
        <v>0</v>
      </c>
    </row>
    <row r="274" spans="2:14">
      <c r="B274" s="121">
        <v>128191</v>
      </c>
      <c r="C274" s="120" t="str">
        <f>+Prchi!C273</f>
        <v>Live Creighton Roasted</v>
      </c>
      <c r="D274" t="s">
        <v>432</v>
      </c>
      <c r="E274" s="116">
        <f>+Prchi!E273</f>
        <v>0</v>
      </c>
      <c r="F274" s="117"/>
      <c r="G274" s="130">
        <f>+Prchi!AL273</f>
        <v>0</v>
      </c>
      <c r="H274" s="119"/>
      <c r="I274" s="119"/>
      <c r="J274" s="119"/>
      <c r="K274" s="119"/>
      <c r="L274" s="130">
        <f t="shared" si="8"/>
        <v>0</v>
      </c>
      <c r="M274" s="130">
        <f>+Table13[[#This Row],[Total]]</f>
        <v>0</v>
      </c>
      <c r="N274" s="130">
        <f t="shared" si="9"/>
        <v>0</v>
      </c>
    </row>
    <row r="275" spans="2:14">
      <c r="B275" s="121">
        <v>128192</v>
      </c>
      <c r="C275" s="120" t="str">
        <f>+Prchi!C274</f>
        <v>Spring Roll</v>
      </c>
      <c r="D275" t="s">
        <v>432</v>
      </c>
      <c r="E275" s="116">
        <f>+Prchi!E274</f>
        <v>0</v>
      </c>
      <c r="F275" s="117"/>
      <c r="G275" s="130">
        <f>+Prchi!AL274</f>
        <v>0</v>
      </c>
      <c r="H275" s="119"/>
      <c r="I275" s="119"/>
      <c r="J275" s="119"/>
      <c r="K275" s="119"/>
      <c r="L275" s="130">
        <f t="shared" si="8"/>
        <v>0</v>
      </c>
      <c r="M275" s="130">
        <f>+Table13[[#This Row],[Total]]</f>
        <v>0</v>
      </c>
      <c r="N275" s="130">
        <f t="shared" si="9"/>
        <v>0</v>
      </c>
    </row>
    <row r="276" spans="2:14">
      <c r="B276" s="121">
        <v>128193</v>
      </c>
      <c r="C276" s="120" t="str">
        <f>+Prchi!C275</f>
        <v>Frozen peas</v>
      </c>
      <c r="D276" t="s">
        <v>433</v>
      </c>
      <c r="E276" s="116">
        <f>+Prchi!E275</f>
        <v>0</v>
      </c>
      <c r="F276" s="117"/>
      <c r="G276" s="130">
        <f>+Prchi!AL275</f>
        <v>0</v>
      </c>
      <c r="H276" s="119"/>
      <c r="I276" s="119"/>
      <c r="J276" s="119"/>
      <c r="K276" s="119"/>
      <c r="L276" s="130">
        <f t="shared" si="8"/>
        <v>0</v>
      </c>
      <c r="M276" s="130">
        <f>+Table13[[#This Row],[Total]]</f>
        <v>0</v>
      </c>
      <c r="N276" s="130">
        <f t="shared" si="9"/>
        <v>0</v>
      </c>
    </row>
    <row r="277" spans="2:14">
      <c r="B277" s="121">
        <v>128195</v>
      </c>
      <c r="C277" s="120" t="str">
        <f>+Prchi!C276</f>
        <v>Smoked Salami</v>
      </c>
      <c r="D277" t="s">
        <v>432</v>
      </c>
      <c r="E277" s="116">
        <f>+Prchi!E276</f>
        <v>0</v>
      </c>
      <c r="F277" s="117"/>
      <c r="G277" s="130">
        <f>+Prchi!AL276</f>
        <v>0</v>
      </c>
      <c r="H277" s="119"/>
      <c r="I277" s="119"/>
      <c r="J277" s="119"/>
      <c r="K277" s="119"/>
      <c r="L277" s="130">
        <f t="shared" si="8"/>
        <v>0</v>
      </c>
      <c r="M277" s="130">
        <f>+Table13[[#This Row],[Total]]</f>
        <v>0</v>
      </c>
      <c r="N277" s="130">
        <f t="shared" si="9"/>
        <v>0</v>
      </c>
    </row>
    <row r="278" spans="2:14">
      <c r="B278" s="121">
        <v>128196</v>
      </c>
      <c r="C278" s="120" t="str">
        <f>+Prchi!C277</f>
        <v>Pickled</v>
      </c>
      <c r="D278" t="s">
        <v>432</v>
      </c>
      <c r="E278" s="116">
        <f>+Prchi!E277</f>
        <v>120</v>
      </c>
      <c r="F278" s="117">
        <v>0.13</v>
      </c>
      <c r="G278" s="130">
        <f>+Prchi!AL277</f>
        <v>0</v>
      </c>
      <c r="H278" s="119"/>
      <c r="I278" s="119"/>
      <c r="J278" s="119"/>
      <c r="K278" s="119"/>
      <c r="L278" s="130">
        <f t="shared" si="8"/>
        <v>-0.13</v>
      </c>
      <c r="M278" s="130">
        <f>+Table13[[#This Row],[Total]]</f>
        <v>0</v>
      </c>
      <c r="N278" s="130">
        <f t="shared" si="9"/>
        <v>-0.13</v>
      </c>
    </row>
    <row r="279" spans="2:14">
      <c r="B279" s="121">
        <v>128197</v>
      </c>
      <c r="C279" s="120" t="str">
        <f>+Prchi!C278</f>
        <v>Lemon Sauce</v>
      </c>
      <c r="D279" t="s">
        <v>461</v>
      </c>
      <c r="E279" s="116">
        <f>+Prchi!E278</f>
        <v>0</v>
      </c>
      <c r="F279" s="117"/>
      <c r="G279" s="130">
        <f>+Prchi!AL278</f>
        <v>0</v>
      </c>
      <c r="H279" s="119"/>
      <c r="I279" s="119"/>
      <c r="J279" s="119"/>
      <c r="K279" s="119"/>
      <c r="L279" s="130">
        <f t="shared" si="8"/>
        <v>0</v>
      </c>
      <c r="M279" s="130">
        <f>+Table13[[#This Row],[Total]]</f>
        <v>0</v>
      </c>
      <c r="N279" s="130">
        <f t="shared" si="9"/>
        <v>0</v>
      </c>
    </row>
    <row r="280" spans="2:14">
      <c r="B280" s="121">
        <v>128198</v>
      </c>
      <c r="C280" s="120" t="str">
        <f>+Prchi!C279</f>
        <v>Tomato sauce</v>
      </c>
      <c r="D280" t="s">
        <v>437</v>
      </c>
      <c r="E280" s="116">
        <f>+Prchi!E279</f>
        <v>0</v>
      </c>
      <c r="F280" s="117"/>
      <c r="G280" s="130">
        <f>+Prchi!AL279</f>
        <v>0</v>
      </c>
      <c r="H280" s="119"/>
      <c r="I280" s="119"/>
      <c r="J280" s="119"/>
      <c r="K280" s="119"/>
      <c r="L280" s="130">
        <f t="shared" si="8"/>
        <v>0</v>
      </c>
      <c r="M280" s="130">
        <f>+Table13[[#This Row],[Total]]</f>
        <v>0</v>
      </c>
      <c r="N280" s="130">
        <f t="shared" si="9"/>
        <v>0</v>
      </c>
    </row>
    <row r="281" spans="2:14">
      <c r="B281" s="121">
        <v>128199</v>
      </c>
      <c r="C281" s="120" t="str">
        <f>+Prchi!C280</f>
        <v>Yogurt Sauce</v>
      </c>
      <c r="D281" t="s">
        <v>437</v>
      </c>
      <c r="E281" s="116">
        <f>+Prchi!E280</f>
        <v>0</v>
      </c>
      <c r="F281" s="117"/>
      <c r="G281" s="130">
        <f>+Prchi!AL280</f>
        <v>0</v>
      </c>
      <c r="H281" s="119"/>
      <c r="I281" s="119"/>
      <c r="J281" s="119"/>
      <c r="K281" s="119"/>
      <c r="L281" s="130">
        <f t="shared" si="8"/>
        <v>0</v>
      </c>
      <c r="M281" s="130">
        <f>+Table13[[#This Row],[Total]]</f>
        <v>0</v>
      </c>
      <c r="N281" s="130">
        <f t="shared" si="9"/>
        <v>0</v>
      </c>
    </row>
    <row r="282" spans="2:14">
      <c r="B282" s="121">
        <v>128201</v>
      </c>
      <c r="C282" s="120" t="str">
        <f>+Prchi!C281</f>
        <v>Noodles cooked with China</v>
      </c>
      <c r="D282" t="s">
        <v>432</v>
      </c>
      <c r="E282" s="116">
        <f>+Prchi!E281</f>
        <v>0</v>
      </c>
      <c r="F282" s="117"/>
      <c r="G282" s="130">
        <f>+Prchi!AL281</f>
        <v>0</v>
      </c>
      <c r="H282" s="119"/>
      <c r="I282" s="119"/>
      <c r="J282" s="119"/>
      <c r="K282" s="119"/>
      <c r="L282" s="130">
        <f t="shared" si="8"/>
        <v>0</v>
      </c>
      <c r="M282" s="130">
        <f>+Table13[[#This Row],[Total]]</f>
        <v>0</v>
      </c>
      <c r="N282" s="130">
        <f t="shared" si="9"/>
        <v>0</v>
      </c>
    </row>
    <row r="283" spans="2:14">
      <c r="B283" s="121">
        <v>128202</v>
      </c>
      <c r="C283" s="120" t="str">
        <f>+Prchi!C282</f>
        <v>China Farfily cooked</v>
      </c>
      <c r="D283" t="s">
        <v>432</v>
      </c>
      <c r="E283" s="116">
        <f>+Prchi!E282</f>
        <v>0</v>
      </c>
      <c r="F283" s="117"/>
      <c r="G283" s="130">
        <f>+Prchi!AL282</f>
        <v>0</v>
      </c>
      <c r="H283" s="119"/>
      <c r="I283" s="119"/>
      <c r="J283" s="119"/>
      <c r="K283" s="119"/>
      <c r="L283" s="130">
        <f t="shared" si="8"/>
        <v>0</v>
      </c>
      <c r="M283" s="130">
        <f>+Table13[[#This Row],[Total]]</f>
        <v>0</v>
      </c>
      <c r="N283" s="130">
        <f t="shared" si="9"/>
        <v>0</v>
      </c>
    </row>
    <row r="284" spans="2:14">
      <c r="B284" s="121">
        <v>128203</v>
      </c>
      <c r="C284" s="120" t="str">
        <f>+Prchi!C283</f>
        <v>pena cooked</v>
      </c>
      <c r="D284" t="s">
        <v>432</v>
      </c>
      <c r="E284" s="116">
        <f>+Prchi!E283</f>
        <v>0</v>
      </c>
      <c r="F284" s="117"/>
      <c r="G284" s="130">
        <f>+Prchi!AL283</f>
        <v>0</v>
      </c>
      <c r="H284" s="119"/>
      <c r="I284" s="119"/>
      <c r="J284" s="119"/>
      <c r="K284" s="119"/>
      <c r="L284" s="130">
        <f t="shared" si="8"/>
        <v>0</v>
      </c>
      <c r="M284" s="130">
        <f>+Table13[[#This Row],[Total]]</f>
        <v>0</v>
      </c>
      <c r="N284" s="130">
        <f t="shared" si="9"/>
        <v>0</v>
      </c>
    </row>
    <row r="285" spans="2:14">
      <c r="B285" s="121">
        <v>128204</v>
      </c>
      <c r="C285" s="120" t="str">
        <f>+Prchi!C284</f>
        <v>Rehan Pinchep</v>
      </c>
      <c r="D285" t="s">
        <v>432</v>
      </c>
      <c r="E285" s="116">
        <f>+Prchi!E284</f>
        <v>0</v>
      </c>
      <c r="F285" s="117"/>
      <c r="G285" s="130">
        <f>+Prchi!AL284</f>
        <v>0</v>
      </c>
      <c r="H285" s="119"/>
      <c r="I285" s="119"/>
      <c r="J285" s="119"/>
      <c r="K285" s="119"/>
      <c r="L285" s="130">
        <f t="shared" si="8"/>
        <v>0</v>
      </c>
      <c r="M285" s="130">
        <f>+Table13[[#This Row],[Total]]</f>
        <v>0</v>
      </c>
      <c r="N285" s="130">
        <f t="shared" si="9"/>
        <v>0</v>
      </c>
    </row>
    <row r="286" spans="2:14">
      <c r="B286" s="121">
        <v>128205</v>
      </c>
      <c r="C286" s="120" t="str">
        <f>+Prchi!C285</f>
        <v>Fresh basil</v>
      </c>
      <c r="D286" t="s">
        <v>432</v>
      </c>
      <c r="E286" s="116">
        <f>+Prchi!E285</f>
        <v>0</v>
      </c>
      <c r="F286" s="117"/>
      <c r="G286" s="130">
        <f>+Prchi!AL285</f>
        <v>0</v>
      </c>
      <c r="H286" s="119"/>
      <c r="I286" s="119"/>
      <c r="J286" s="119"/>
      <c r="K286" s="119"/>
      <c r="L286" s="130">
        <f t="shared" si="8"/>
        <v>0</v>
      </c>
      <c r="M286" s="130">
        <f>+Table13[[#This Row],[Total]]</f>
        <v>0</v>
      </c>
      <c r="N286" s="130">
        <f t="shared" si="9"/>
        <v>0</v>
      </c>
    </row>
    <row r="287" spans="2:14">
      <c r="B287" s="121">
        <v>128206</v>
      </c>
      <c r="C287" s="120" t="str">
        <f>+Prchi!C286</f>
        <v>Vinegar Bulsmk</v>
      </c>
      <c r="D287" t="s">
        <v>438</v>
      </c>
      <c r="E287" s="116">
        <f>+Prchi!E286</f>
        <v>0</v>
      </c>
      <c r="F287" s="117"/>
      <c r="G287" s="130">
        <f>+Prchi!AL286</f>
        <v>0</v>
      </c>
      <c r="H287" s="119"/>
      <c r="I287" s="119"/>
      <c r="J287" s="119"/>
      <c r="K287" s="119"/>
      <c r="L287" s="130">
        <f t="shared" si="8"/>
        <v>0</v>
      </c>
      <c r="M287" s="130">
        <f>+Table13[[#This Row],[Total]]</f>
        <v>0</v>
      </c>
      <c r="N287" s="130">
        <f t="shared" si="9"/>
        <v>0</v>
      </c>
    </row>
    <row r="288" spans="2:14">
      <c r="B288" s="121">
        <v>128207</v>
      </c>
      <c r="C288" s="120" t="str">
        <f>+Prchi!C287</f>
        <v>Mama  sauce</v>
      </c>
      <c r="D288" t="s">
        <v>438</v>
      </c>
      <c r="E288" s="116">
        <f>+Prchi!E287</f>
        <v>0</v>
      </c>
      <c r="F288" s="117"/>
      <c r="G288" s="130">
        <f>+Prchi!AL287</f>
        <v>0</v>
      </c>
      <c r="H288" s="119"/>
      <c r="I288" s="119"/>
      <c r="J288" s="119"/>
      <c r="K288" s="119"/>
      <c r="L288" s="130">
        <f t="shared" si="8"/>
        <v>0</v>
      </c>
      <c r="M288" s="130">
        <f>+Table13[[#This Row],[Total]]</f>
        <v>0</v>
      </c>
      <c r="N288" s="130">
        <f t="shared" si="9"/>
        <v>0</v>
      </c>
    </row>
    <row r="289" spans="2:14">
      <c r="B289" s="121">
        <v>128208</v>
      </c>
      <c r="C289" s="120" t="str">
        <f>+Prchi!C288</f>
        <v>Rose Marie dry</v>
      </c>
      <c r="D289" t="s">
        <v>432</v>
      </c>
      <c r="E289" s="116">
        <f>+Prchi!E288</f>
        <v>0</v>
      </c>
      <c r="F289" s="117"/>
      <c r="G289" s="130">
        <f>+Prchi!AL288</f>
        <v>0</v>
      </c>
      <c r="H289" s="119"/>
      <c r="I289" s="119"/>
      <c r="J289" s="119"/>
      <c r="K289" s="119"/>
      <c r="L289" s="130">
        <f t="shared" si="8"/>
        <v>0</v>
      </c>
      <c r="M289" s="130">
        <f>+Table13[[#This Row],[Total]]</f>
        <v>0</v>
      </c>
      <c r="N289" s="130">
        <f t="shared" si="9"/>
        <v>0</v>
      </c>
    </row>
    <row r="290" spans="2:14">
      <c r="B290" s="121">
        <v>128209</v>
      </c>
      <c r="C290" s="120" t="str">
        <f>+Prchi!C289</f>
        <v>Fennel</v>
      </c>
      <c r="D290" t="s">
        <v>432</v>
      </c>
      <c r="E290" s="116">
        <f>+Prchi!E289</f>
        <v>0</v>
      </c>
      <c r="F290" s="117"/>
      <c r="G290" s="130">
        <f>+Prchi!AL289</f>
        <v>0</v>
      </c>
      <c r="H290" s="119"/>
      <c r="I290" s="119"/>
      <c r="J290" s="119"/>
      <c r="K290" s="119"/>
      <c r="L290" s="130">
        <f t="shared" si="8"/>
        <v>0</v>
      </c>
      <c r="M290" s="130">
        <f>+Table13[[#This Row],[Total]]</f>
        <v>0</v>
      </c>
      <c r="N290" s="130">
        <f t="shared" si="9"/>
        <v>0</v>
      </c>
    </row>
    <row r="291" spans="2:14">
      <c r="B291" s="121">
        <v>128210</v>
      </c>
      <c r="C291" s="120" t="str">
        <f>+Prchi!C290</f>
        <v>BBQ Sauce</v>
      </c>
      <c r="D291" t="s">
        <v>438</v>
      </c>
      <c r="E291" s="116">
        <f>+Prchi!E290</f>
        <v>0</v>
      </c>
      <c r="F291" s="117"/>
      <c r="G291" s="130">
        <f>+Prchi!AL290</f>
        <v>0</v>
      </c>
      <c r="H291" s="119"/>
      <c r="I291" s="119"/>
      <c r="J291" s="119"/>
      <c r="K291" s="119"/>
      <c r="L291" s="130">
        <f t="shared" si="8"/>
        <v>0</v>
      </c>
      <c r="M291" s="130">
        <f>+Table13[[#This Row],[Total]]</f>
        <v>0</v>
      </c>
      <c r="N291" s="130">
        <f t="shared" si="9"/>
        <v>0</v>
      </c>
    </row>
    <row r="292" spans="2:14">
      <c r="B292" s="121">
        <v>128211</v>
      </c>
      <c r="C292" s="120" t="str">
        <f>+Prchi!C291</f>
        <v>Thieves Marino</v>
      </c>
      <c r="D292" t="s">
        <v>438</v>
      </c>
      <c r="E292" s="116">
        <f>+Prchi!E291</f>
        <v>0</v>
      </c>
      <c r="F292" s="117"/>
      <c r="G292" s="130">
        <f>+Prchi!AL291</f>
        <v>0</v>
      </c>
      <c r="H292" s="119"/>
      <c r="I292" s="119"/>
      <c r="J292" s="119"/>
      <c r="K292" s="119"/>
      <c r="L292" s="130">
        <f t="shared" si="8"/>
        <v>0</v>
      </c>
      <c r="M292" s="130">
        <f>+Table13[[#This Row],[Total]]</f>
        <v>0</v>
      </c>
      <c r="N292" s="130">
        <f t="shared" si="9"/>
        <v>0</v>
      </c>
    </row>
    <row r="293" spans="2:14">
      <c r="B293" s="121">
        <v>128212</v>
      </c>
      <c r="C293" s="120" t="str">
        <f>+Prchi!C292</f>
        <v>Marinp Vahetha</v>
      </c>
      <c r="D293" t="s">
        <v>438</v>
      </c>
      <c r="E293" s="116">
        <f>+Prchi!E292</f>
        <v>0</v>
      </c>
      <c r="F293" s="117"/>
      <c r="G293" s="130">
        <f>+Prchi!AL292</f>
        <v>0</v>
      </c>
      <c r="H293" s="119"/>
      <c r="I293" s="119"/>
      <c r="J293" s="119"/>
      <c r="K293" s="119"/>
      <c r="L293" s="130">
        <f t="shared" si="8"/>
        <v>0</v>
      </c>
      <c r="M293" s="130">
        <f>+Table13[[#This Row],[Total]]</f>
        <v>0</v>
      </c>
      <c r="N293" s="130">
        <f t="shared" si="9"/>
        <v>0</v>
      </c>
    </row>
    <row r="294" spans="2:14">
      <c r="B294" s="121">
        <v>128213</v>
      </c>
      <c r="C294" s="120" t="str">
        <f>+Prchi!C293</f>
        <v>Marinp Parmesan</v>
      </c>
      <c r="D294" t="s">
        <v>438</v>
      </c>
      <c r="E294" s="116">
        <f>+Prchi!E293</f>
        <v>0</v>
      </c>
      <c r="F294" s="117"/>
      <c r="G294" s="130">
        <f>+Prchi!AL293</f>
        <v>0</v>
      </c>
      <c r="H294" s="119"/>
      <c r="I294" s="119"/>
      <c r="J294" s="119"/>
      <c r="K294" s="119"/>
      <c r="L294" s="130">
        <f t="shared" si="8"/>
        <v>0</v>
      </c>
      <c r="M294" s="130">
        <f>+Table13[[#This Row],[Total]]</f>
        <v>0</v>
      </c>
      <c r="N294" s="130">
        <f t="shared" si="9"/>
        <v>0</v>
      </c>
    </row>
    <row r="295" spans="2:14">
      <c r="B295" s="121">
        <v>128214</v>
      </c>
      <c r="C295" s="120" t="str">
        <f>+Prchi!C294</f>
        <v>Marinp Ginger</v>
      </c>
      <c r="D295" t="s">
        <v>438</v>
      </c>
      <c r="E295" s="116">
        <f>+Prchi!E294</f>
        <v>0</v>
      </c>
      <c r="F295" s="117"/>
      <c r="G295" s="130">
        <f>+Prchi!AL294</f>
        <v>0</v>
      </c>
      <c r="H295" s="119"/>
      <c r="I295" s="119"/>
      <c r="J295" s="119"/>
      <c r="K295" s="119"/>
      <c r="L295" s="130">
        <f t="shared" si="8"/>
        <v>0</v>
      </c>
      <c r="M295" s="130">
        <f>+Table13[[#This Row],[Total]]</f>
        <v>0</v>
      </c>
      <c r="N295" s="130">
        <f t="shared" si="9"/>
        <v>0</v>
      </c>
    </row>
    <row r="296" spans="2:14">
      <c r="B296" s="121">
        <v>128215</v>
      </c>
      <c r="C296" s="120" t="str">
        <f>+Prchi!C295</f>
        <v>Marinp Tandory1</v>
      </c>
      <c r="D296" t="s">
        <v>438</v>
      </c>
      <c r="E296" s="116">
        <f>+Prchi!E295</f>
        <v>0</v>
      </c>
      <c r="F296" s="117"/>
      <c r="G296" s="130">
        <f>+Prchi!AL295</f>
        <v>0</v>
      </c>
      <c r="H296" s="119"/>
      <c r="I296" s="119"/>
      <c r="J296" s="119"/>
      <c r="K296" s="119"/>
      <c r="L296" s="130">
        <f t="shared" si="8"/>
        <v>0</v>
      </c>
      <c r="M296" s="130">
        <f>+Table13[[#This Row],[Total]]</f>
        <v>0</v>
      </c>
      <c r="N296" s="130">
        <f t="shared" si="9"/>
        <v>0</v>
      </c>
    </row>
    <row r="297" spans="2:14">
      <c r="B297" s="121">
        <v>128216</v>
      </c>
      <c r="C297" s="120" t="str">
        <f>+Prchi!C296</f>
        <v>Marinp Beshto</v>
      </c>
      <c r="D297" t="s">
        <v>438</v>
      </c>
      <c r="E297" s="116">
        <f>+Prchi!E296</f>
        <v>0</v>
      </c>
      <c r="F297" s="117"/>
      <c r="G297" s="130">
        <f>+Prchi!AL296</f>
        <v>0</v>
      </c>
      <c r="H297" s="119"/>
      <c r="I297" s="119"/>
      <c r="J297" s="119"/>
      <c r="K297" s="119"/>
      <c r="L297" s="130">
        <f t="shared" si="8"/>
        <v>0</v>
      </c>
      <c r="M297" s="130">
        <f>+Table13[[#This Row],[Total]]</f>
        <v>0</v>
      </c>
      <c r="N297" s="130">
        <f t="shared" si="9"/>
        <v>0</v>
      </c>
    </row>
    <row r="298" spans="2:14">
      <c r="B298" s="121">
        <v>128217</v>
      </c>
      <c r="C298" s="120" t="str">
        <f>+Prchi!C297</f>
        <v>Sheesh Marinp Tok</v>
      </c>
      <c r="D298" t="s">
        <v>438</v>
      </c>
      <c r="E298" s="116">
        <f>+Prchi!E297</f>
        <v>0</v>
      </c>
      <c r="F298" s="117"/>
      <c r="G298" s="130">
        <f>+Prchi!AL297</f>
        <v>0</v>
      </c>
      <c r="H298" s="119"/>
      <c r="I298" s="119"/>
      <c r="J298" s="119"/>
      <c r="K298" s="119"/>
      <c r="L298" s="130">
        <f t="shared" si="8"/>
        <v>0</v>
      </c>
      <c r="M298" s="130">
        <f>+Table13[[#This Row],[Total]]</f>
        <v>0</v>
      </c>
      <c r="N298" s="130">
        <f t="shared" si="9"/>
        <v>0</v>
      </c>
    </row>
    <row r="299" spans="2:14">
      <c r="B299" s="121">
        <v>128218</v>
      </c>
      <c r="C299" s="120" t="str">
        <f>+Prchi!C298</f>
        <v>Thieves Aitalin</v>
      </c>
      <c r="D299" t="s">
        <v>438</v>
      </c>
      <c r="E299" s="116">
        <f>+Prchi!E298</f>
        <v>0</v>
      </c>
      <c r="F299" s="117"/>
      <c r="G299" s="130">
        <f>+Prchi!AL298</f>
        <v>0</v>
      </c>
      <c r="H299" s="119"/>
      <c r="I299" s="119"/>
      <c r="J299" s="119"/>
      <c r="K299" s="119"/>
      <c r="L299" s="130">
        <f t="shared" si="8"/>
        <v>0</v>
      </c>
      <c r="M299" s="130">
        <f>+Table13[[#This Row],[Total]]</f>
        <v>0</v>
      </c>
      <c r="N299" s="130">
        <f t="shared" si="9"/>
        <v>0</v>
      </c>
    </row>
    <row r="300" spans="2:14">
      <c r="B300" s="121">
        <v>128219</v>
      </c>
      <c r="C300" s="120" t="str">
        <f>+Prchi!C299</f>
        <v>Alfredo Sauce</v>
      </c>
      <c r="D300" t="s">
        <v>438</v>
      </c>
      <c r="E300" s="116">
        <f>+Prchi!E299</f>
        <v>0</v>
      </c>
      <c r="F300" s="117"/>
      <c r="G300" s="130">
        <f>+Prchi!AL299</f>
        <v>0</v>
      </c>
      <c r="H300" s="119"/>
      <c r="I300" s="119"/>
      <c r="J300" s="119"/>
      <c r="K300" s="119"/>
      <c r="L300" s="130">
        <f t="shared" si="8"/>
        <v>0</v>
      </c>
      <c r="M300" s="130">
        <f>+Table13[[#This Row],[Total]]</f>
        <v>0</v>
      </c>
      <c r="N300" s="130">
        <f t="shared" si="9"/>
        <v>0</v>
      </c>
    </row>
    <row r="301" spans="2:14">
      <c r="B301" s="121">
        <v>128220</v>
      </c>
      <c r="C301" s="120" t="str">
        <f>+Prchi!C300</f>
        <v>Mushroom Sauce</v>
      </c>
      <c r="D301" t="s">
        <v>438</v>
      </c>
      <c r="E301" s="116">
        <f>+Prchi!E300</f>
        <v>0</v>
      </c>
      <c r="F301" s="117"/>
      <c r="G301" s="130">
        <f>+Prchi!AL300</f>
        <v>0</v>
      </c>
      <c r="H301" s="119"/>
      <c r="I301" s="119"/>
      <c r="J301" s="119"/>
      <c r="K301" s="119"/>
      <c r="L301" s="130">
        <f t="shared" si="8"/>
        <v>0</v>
      </c>
      <c r="M301" s="130">
        <f>+Table13[[#This Row],[Total]]</f>
        <v>0</v>
      </c>
      <c r="N301" s="130">
        <f t="shared" si="9"/>
        <v>0</v>
      </c>
    </row>
    <row r="302" spans="2:14">
      <c r="B302" s="121">
        <v>128223</v>
      </c>
      <c r="C302" s="120" t="str">
        <f>+Prchi!C301</f>
        <v>FREEK</v>
      </c>
      <c r="D302" t="s">
        <v>432</v>
      </c>
      <c r="E302" s="116">
        <f>+Prchi!E301</f>
        <v>0</v>
      </c>
      <c r="F302" s="117"/>
      <c r="G302" s="130">
        <f>+Prchi!AL301</f>
        <v>0</v>
      </c>
      <c r="H302" s="119"/>
      <c r="I302" s="119"/>
      <c r="J302" s="119"/>
      <c r="K302" s="119"/>
      <c r="L302" s="130">
        <f t="shared" si="8"/>
        <v>0</v>
      </c>
      <c r="M302" s="130">
        <f>+Table13[[#This Row],[Total]]</f>
        <v>0</v>
      </c>
      <c r="N302" s="130">
        <f t="shared" si="9"/>
        <v>0</v>
      </c>
    </row>
    <row r="303" spans="2:14">
      <c r="B303" s="121">
        <v>128224</v>
      </c>
      <c r="C303" s="120" t="str">
        <f>+Prchi!C302</f>
        <v>PEN GREEN FROZEN</v>
      </c>
      <c r="D303" t="s">
        <v>432</v>
      </c>
      <c r="E303" s="116">
        <f>+Prchi!E302</f>
        <v>0</v>
      </c>
      <c r="F303" s="117"/>
      <c r="G303" s="130">
        <f>+Prchi!AL302</f>
        <v>0</v>
      </c>
      <c r="H303" s="119"/>
      <c r="I303" s="119"/>
      <c r="J303" s="119"/>
      <c r="K303" s="119"/>
      <c r="L303" s="130">
        <f t="shared" si="8"/>
        <v>0</v>
      </c>
      <c r="M303" s="130">
        <f>+Table13[[#This Row],[Total]]</f>
        <v>0</v>
      </c>
      <c r="N303" s="130">
        <f t="shared" si="9"/>
        <v>0</v>
      </c>
    </row>
    <row r="304" spans="2:14">
      <c r="B304" s="121">
        <v>128225</v>
      </c>
      <c r="C304" s="120" t="str">
        <f>+Prchi!C303</f>
        <v>KOROB WHITE</v>
      </c>
      <c r="D304" t="s">
        <v>435</v>
      </c>
      <c r="E304" s="116">
        <f>+Prchi!E303</f>
        <v>0</v>
      </c>
      <c r="F304" s="117"/>
      <c r="G304" s="130">
        <f>+Prchi!AL303</f>
        <v>0</v>
      </c>
      <c r="H304" s="119"/>
      <c r="I304" s="119"/>
      <c r="J304" s="119"/>
      <c r="K304" s="119"/>
      <c r="L304" s="130">
        <f t="shared" si="8"/>
        <v>0</v>
      </c>
      <c r="M304" s="130">
        <f>+Table13[[#This Row],[Total]]</f>
        <v>0</v>
      </c>
      <c r="N304" s="130">
        <f t="shared" si="9"/>
        <v>0</v>
      </c>
    </row>
    <row r="305" spans="1:14">
      <c r="B305" s="121">
        <v>128226</v>
      </c>
      <c r="C305" s="120" t="str">
        <f>+Prchi!C304</f>
        <v>PEN FOL</v>
      </c>
      <c r="D305" t="s">
        <v>432</v>
      </c>
      <c r="E305" s="116">
        <f>+Prchi!E304</f>
        <v>0</v>
      </c>
      <c r="F305" s="117"/>
      <c r="G305" s="130">
        <f>+Prchi!AL304</f>
        <v>0</v>
      </c>
      <c r="H305" s="119"/>
      <c r="I305" s="119"/>
      <c r="J305" s="119"/>
      <c r="K305" s="119"/>
      <c r="L305" s="130">
        <f t="shared" si="8"/>
        <v>0</v>
      </c>
      <c r="M305" s="130">
        <f>+Table13[[#This Row],[Total]]</f>
        <v>0</v>
      </c>
      <c r="N305" s="130">
        <f t="shared" si="9"/>
        <v>0</v>
      </c>
    </row>
    <row r="306" spans="1:14">
      <c r="B306" s="121">
        <v>128227</v>
      </c>
      <c r="C306" s="120" t="str">
        <f>+Prchi!C305</f>
        <v>BORGHL</v>
      </c>
      <c r="D306" t="s">
        <v>432</v>
      </c>
      <c r="E306" s="116">
        <f>+Prchi!E305</f>
        <v>0</v>
      </c>
      <c r="F306" s="117"/>
      <c r="G306" s="130">
        <f>+Prchi!AL305</f>
        <v>0</v>
      </c>
      <c r="H306" s="119"/>
      <c r="I306" s="119"/>
      <c r="J306" s="119"/>
      <c r="K306" s="119"/>
      <c r="L306" s="130">
        <f t="shared" si="8"/>
        <v>0</v>
      </c>
      <c r="M306" s="130">
        <f>+Table13[[#This Row],[Total]]</f>
        <v>0</v>
      </c>
      <c r="N306" s="130">
        <f t="shared" si="9"/>
        <v>0</v>
      </c>
    </row>
    <row r="307" spans="1:14">
      <c r="B307" s="121">
        <v>128228</v>
      </c>
      <c r="C307" s="120" t="str">
        <f>+Prchi!C306</f>
        <v>KOZBARA SOFT</v>
      </c>
      <c r="D307" t="s">
        <v>432</v>
      </c>
      <c r="E307" s="116">
        <f>+Prchi!E306</f>
        <v>0</v>
      </c>
      <c r="F307" s="117"/>
      <c r="G307" s="130">
        <f>+Prchi!AL306</f>
        <v>0</v>
      </c>
      <c r="H307" s="119"/>
      <c r="I307" s="119"/>
      <c r="J307" s="119"/>
      <c r="K307" s="119"/>
      <c r="L307" s="130">
        <f t="shared" si="8"/>
        <v>0</v>
      </c>
      <c r="M307" s="130">
        <f>+Table13[[#This Row],[Total]]</f>
        <v>0</v>
      </c>
      <c r="N307" s="130">
        <f t="shared" si="9"/>
        <v>0</v>
      </c>
    </row>
    <row r="308" spans="1:14">
      <c r="A308" s="4"/>
      <c r="B308" s="121">
        <v>128229</v>
      </c>
      <c r="C308" s="120" t="str">
        <f>+Prchi!C307</f>
        <v>Hany Nahl</v>
      </c>
      <c r="D308" t="s">
        <v>432</v>
      </c>
      <c r="E308" s="116">
        <f>+Prchi!E307</f>
        <v>2.125</v>
      </c>
      <c r="F308" s="117"/>
      <c r="G308" s="130">
        <f>+Prchi!AL307</f>
        <v>0</v>
      </c>
      <c r="H308" s="119"/>
      <c r="I308" s="119"/>
      <c r="J308" s="119"/>
      <c r="K308" s="119"/>
      <c r="L308" s="130">
        <f t="shared" si="8"/>
        <v>0</v>
      </c>
      <c r="M308" s="130">
        <f>+Table13[[#This Row],[Total]]</f>
        <v>0</v>
      </c>
      <c r="N308" s="130">
        <f t="shared" si="9"/>
        <v>0</v>
      </c>
    </row>
    <row r="309" spans="1:14">
      <c r="A309" s="4"/>
      <c r="B309" s="121">
        <v>128230</v>
      </c>
      <c r="C309" s="120" t="str">
        <f>+Prchi!C308</f>
        <v>White Souce</v>
      </c>
      <c r="D309" t="s">
        <v>432</v>
      </c>
      <c r="E309" s="116">
        <f>+Prchi!E308</f>
        <v>0</v>
      </c>
      <c r="F309" s="117"/>
      <c r="G309" s="130">
        <f>+Prchi!AL308</f>
        <v>0</v>
      </c>
      <c r="H309" s="119"/>
      <c r="I309" s="119"/>
      <c r="J309" s="119"/>
      <c r="K309" s="119"/>
      <c r="L309" s="130">
        <f t="shared" si="8"/>
        <v>0</v>
      </c>
      <c r="M309" s="130">
        <f>+Table13[[#This Row],[Total]]</f>
        <v>0</v>
      </c>
      <c r="N309" s="130">
        <f t="shared" si="9"/>
        <v>0</v>
      </c>
    </row>
    <row r="310" spans="1:14">
      <c r="A310" t="s">
        <v>248</v>
      </c>
      <c r="B310" s="121">
        <v>129000</v>
      </c>
      <c r="C310" s="120" t="str">
        <f>+Prchi!C309</f>
        <v>Oreo Biskwit</v>
      </c>
      <c r="D310" t="s">
        <v>436</v>
      </c>
      <c r="E310" s="116">
        <f>+Prchi!E309</f>
        <v>0.96875</v>
      </c>
      <c r="F310" s="117"/>
      <c r="G310" s="130">
        <f>+Prchi!AL309</f>
        <v>0</v>
      </c>
      <c r="H310" s="119"/>
      <c r="I310" s="119"/>
      <c r="J310" s="119"/>
      <c r="K310" s="119"/>
      <c r="L310" s="130">
        <f t="shared" si="8"/>
        <v>0</v>
      </c>
      <c r="M310" s="130">
        <f>+Table13[[#This Row],[Total]]</f>
        <v>0</v>
      </c>
      <c r="N310" s="130">
        <f t="shared" si="9"/>
        <v>0</v>
      </c>
    </row>
    <row r="311" spans="1:14">
      <c r="B311" s="121">
        <v>129001</v>
      </c>
      <c r="C311" s="120" t="str">
        <f>+Prchi!C310</f>
        <v>Nuts, Almonds Whole</v>
      </c>
      <c r="D311" t="s">
        <v>432</v>
      </c>
      <c r="E311" s="116">
        <f>+Prchi!E310</f>
        <v>0</v>
      </c>
      <c r="F311" s="117"/>
      <c r="G311" s="130">
        <f>+Prchi!AL310</f>
        <v>0</v>
      </c>
      <c r="H311" s="119"/>
      <c r="I311" s="119"/>
      <c r="J311" s="119"/>
      <c r="K311" s="119"/>
      <c r="L311" s="130">
        <f t="shared" si="8"/>
        <v>0</v>
      </c>
      <c r="M311" s="130">
        <f>+Table13[[#This Row],[Total]]</f>
        <v>0</v>
      </c>
      <c r="N311" s="130">
        <f t="shared" si="9"/>
        <v>0</v>
      </c>
    </row>
    <row r="312" spans="1:14">
      <c r="B312" s="121">
        <v>129002</v>
      </c>
      <c r="C312" s="120" t="str">
        <f>+Prchi!C311</f>
        <v>butter oil shorting 1 * 25 kg</v>
      </c>
      <c r="D312" t="s">
        <v>438</v>
      </c>
      <c r="E312" s="116">
        <f>+Prchi!E311</f>
        <v>0</v>
      </c>
      <c r="F312" s="117"/>
      <c r="G312" s="130">
        <f>+Prchi!AL311</f>
        <v>0</v>
      </c>
      <c r="H312" s="119"/>
      <c r="I312" s="119"/>
      <c r="J312" s="119"/>
      <c r="K312" s="119"/>
      <c r="L312" s="130">
        <f t="shared" si="8"/>
        <v>0</v>
      </c>
      <c r="M312" s="130">
        <f>+Table13[[#This Row],[Total]]</f>
        <v>0</v>
      </c>
      <c r="N312" s="130">
        <f t="shared" si="9"/>
        <v>0</v>
      </c>
    </row>
    <row r="313" spans="1:14">
      <c r="B313" s="121">
        <v>129003</v>
      </c>
      <c r="C313" s="120" t="str">
        <f>+Prchi!C312</f>
        <v>BASBOUSA ( SAMOLINA )</v>
      </c>
      <c r="D313" t="s">
        <v>443</v>
      </c>
      <c r="E313" s="116">
        <f>+Prchi!E312</f>
        <v>0</v>
      </c>
      <c r="F313" s="117"/>
      <c r="G313" s="130">
        <f>+Prchi!AL312</f>
        <v>0</v>
      </c>
      <c r="H313" s="119"/>
      <c r="I313" s="119"/>
      <c r="J313" s="119"/>
      <c r="K313" s="119"/>
      <c r="L313" s="130">
        <f t="shared" si="8"/>
        <v>0</v>
      </c>
      <c r="M313" s="130">
        <f>+Table13[[#This Row],[Total]]</f>
        <v>0</v>
      </c>
      <c r="N313" s="130">
        <f t="shared" si="9"/>
        <v>0</v>
      </c>
    </row>
    <row r="314" spans="1:14">
      <c r="B314" s="121">
        <v>129004</v>
      </c>
      <c r="C314" s="120" t="str">
        <f>+Prchi!C313</f>
        <v>Baking Powder cooks portion packs</v>
      </c>
      <c r="D314" t="s">
        <v>432</v>
      </c>
      <c r="E314" s="116">
        <f>+Prchi!E313</f>
        <v>2.5</v>
      </c>
      <c r="F314" s="117"/>
      <c r="G314" s="130">
        <f>+Prchi!AL313</f>
        <v>0</v>
      </c>
      <c r="H314" s="119"/>
      <c r="I314" s="119"/>
      <c r="J314" s="119"/>
      <c r="K314" s="119"/>
      <c r="L314" s="130">
        <f t="shared" si="8"/>
        <v>0</v>
      </c>
      <c r="M314" s="130">
        <f>+Table13[[#This Row],[Total]]</f>
        <v>0</v>
      </c>
      <c r="N314" s="130">
        <f t="shared" si="9"/>
        <v>0</v>
      </c>
    </row>
    <row r="315" spans="1:14">
      <c r="B315" s="121">
        <v>129005</v>
      </c>
      <c r="C315" s="120" t="str">
        <f>+Prchi!C314</f>
        <v>patashio</v>
      </c>
      <c r="D315" t="s">
        <v>432</v>
      </c>
      <c r="E315" s="116">
        <f>+Prchi!E314</f>
        <v>0</v>
      </c>
      <c r="F315" s="117"/>
      <c r="G315" s="130">
        <f>+Prchi!AL314</f>
        <v>0</v>
      </c>
      <c r="H315" s="119"/>
      <c r="I315" s="119"/>
      <c r="J315" s="119"/>
      <c r="K315" s="119"/>
      <c r="L315" s="130">
        <f t="shared" si="8"/>
        <v>0</v>
      </c>
      <c r="M315" s="130">
        <f>+Table13[[#This Row],[Total]]</f>
        <v>0</v>
      </c>
      <c r="N315" s="130">
        <f t="shared" si="9"/>
        <v>0</v>
      </c>
    </row>
    <row r="316" spans="1:14">
      <c r="B316" s="121">
        <v>129006</v>
      </c>
      <c r="C316" s="120" t="str">
        <f>+Prchi!C315</f>
        <v>Chocolate, Mars</v>
      </c>
      <c r="D316" t="s">
        <v>436</v>
      </c>
      <c r="E316" s="116">
        <f>+Prchi!E315</f>
        <v>0</v>
      </c>
      <c r="F316" s="117"/>
      <c r="G316" s="130">
        <f>+Prchi!AL315</f>
        <v>0</v>
      </c>
      <c r="H316" s="119"/>
      <c r="I316" s="119"/>
      <c r="J316" s="119"/>
      <c r="K316" s="119"/>
      <c r="L316" s="130">
        <f t="shared" si="8"/>
        <v>0</v>
      </c>
      <c r="M316" s="130">
        <f>+Table13[[#This Row],[Total]]</f>
        <v>0</v>
      </c>
      <c r="N316" s="130">
        <f t="shared" si="9"/>
        <v>0</v>
      </c>
    </row>
    <row r="317" spans="1:14">
      <c r="B317" s="121">
        <v>129007</v>
      </c>
      <c r="C317" s="120" t="str">
        <f>+Prchi!C316</f>
        <v>Compote Peach Sirop (jackfruit)</v>
      </c>
      <c r="D317" t="s">
        <v>432</v>
      </c>
      <c r="E317" s="116">
        <f>+Prchi!E316</f>
        <v>31.521739130434781</v>
      </c>
      <c r="F317" s="117"/>
      <c r="G317" s="130">
        <f>+Prchi!AL316</f>
        <v>0</v>
      </c>
      <c r="H317" s="119"/>
      <c r="I317" s="119"/>
      <c r="J317" s="119"/>
      <c r="K317" s="119"/>
      <c r="L317" s="130">
        <f t="shared" si="8"/>
        <v>0</v>
      </c>
      <c r="M317" s="130">
        <f>+Table13[[#This Row],[Total]]</f>
        <v>0</v>
      </c>
      <c r="N317" s="130">
        <f t="shared" si="9"/>
        <v>0</v>
      </c>
    </row>
    <row r="318" spans="1:14">
      <c r="B318" s="121">
        <v>129008</v>
      </c>
      <c r="C318" s="120" t="str">
        <f>+Prchi!C317</f>
        <v>Compote Pineapple</v>
      </c>
      <c r="D318" t="s">
        <v>432</v>
      </c>
      <c r="E318" s="116">
        <f>+Prchi!E317</f>
        <v>10.3</v>
      </c>
      <c r="F318" s="117"/>
      <c r="G318" s="130">
        <f>+Prchi!AL317</f>
        <v>0</v>
      </c>
      <c r="H318" s="119"/>
      <c r="I318" s="119"/>
      <c r="J318" s="119"/>
      <c r="K318" s="119"/>
      <c r="L318" s="130">
        <f t="shared" si="8"/>
        <v>0</v>
      </c>
      <c r="M318" s="130">
        <f>+Table13[[#This Row],[Total]]</f>
        <v>0</v>
      </c>
      <c r="N318" s="130">
        <f t="shared" si="9"/>
        <v>0</v>
      </c>
    </row>
    <row r="319" spans="1:14">
      <c r="B319" s="121">
        <v>129009</v>
      </c>
      <c r="C319" s="120" t="str">
        <f>+Prchi!C318</f>
        <v>Jackfruit in Syrup (564 g)</v>
      </c>
      <c r="D319" t="s">
        <v>432</v>
      </c>
      <c r="E319" s="116">
        <f>+Prchi!E318</f>
        <v>11.95</v>
      </c>
      <c r="F319" s="117"/>
      <c r="G319" s="130">
        <f>+Prchi!AL318</f>
        <v>0</v>
      </c>
      <c r="H319" s="119"/>
      <c r="I319" s="119"/>
      <c r="J319" s="119"/>
      <c r="K319" s="119"/>
      <c r="L319" s="130">
        <f t="shared" si="8"/>
        <v>0</v>
      </c>
      <c r="M319" s="130">
        <f>+Table13[[#This Row],[Total]]</f>
        <v>0</v>
      </c>
      <c r="N319" s="130">
        <f t="shared" si="9"/>
        <v>0</v>
      </c>
    </row>
    <row r="320" spans="1:14">
      <c r="B320" s="121">
        <v>129010</v>
      </c>
      <c r="C320" s="120" t="str">
        <f>+Prchi!C319</f>
        <v>Chocolate Syrup - Freshly</v>
      </c>
      <c r="D320" t="s">
        <v>432</v>
      </c>
      <c r="E320" s="116">
        <f>+Prchi!E319</f>
        <v>21.323529411764703</v>
      </c>
      <c r="F320" s="117"/>
      <c r="G320" s="130">
        <f>+Prchi!AL319</f>
        <v>0</v>
      </c>
      <c r="H320" s="119"/>
      <c r="I320" s="119"/>
      <c r="J320" s="119"/>
      <c r="K320" s="119"/>
      <c r="L320" s="130">
        <f t="shared" si="8"/>
        <v>0</v>
      </c>
      <c r="M320" s="130">
        <f>+Table13[[#This Row],[Total]]</f>
        <v>0</v>
      </c>
      <c r="N320" s="130">
        <f t="shared" si="9"/>
        <v>0</v>
      </c>
    </row>
    <row r="321" spans="2:14">
      <c r="B321" s="121">
        <v>129011</v>
      </c>
      <c r="C321" s="120" t="str">
        <f>+Prchi!C320</f>
        <v>Strwberry syrup freshly</v>
      </c>
      <c r="D321" t="s">
        <v>432</v>
      </c>
      <c r="E321" s="116">
        <f>+Prchi!E320</f>
        <v>12.95</v>
      </c>
      <c r="F321" s="117"/>
      <c r="G321" s="130">
        <f>+Prchi!AL320</f>
        <v>0</v>
      </c>
      <c r="H321" s="119"/>
      <c r="I321" s="119"/>
      <c r="J321" s="119"/>
      <c r="K321" s="119"/>
      <c r="L321" s="130">
        <f t="shared" si="8"/>
        <v>0</v>
      </c>
      <c r="M321" s="130">
        <f>+Table13[[#This Row],[Total]]</f>
        <v>0</v>
      </c>
      <c r="N321" s="130">
        <f t="shared" si="9"/>
        <v>0</v>
      </c>
    </row>
    <row r="322" spans="2:14">
      <c r="B322" s="121">
        <v>129012</v>
      </c>
      <c r="C322" s="120">
        <f>+Prchi!C321</f>
        <v>0</v>
      </c>
      <c r="D322" t="s">
        <v>443</v>
      </c>
      <c r="E322" s="116">
        <f>+Prchi!E321</f>
        <v>0</v>
      </c>
      <c r="F322" s="117"/>
      <c r="G322" s="130">
        <f>+Prchi!AL321</f>
        <v>0</v>
      </c>
      <c r="H322" s="119"/>
      <c r="I322" s="119"/>
      <c r="J322" s="119"/>
      <c r="K322" s="119"/>
      <c r="L322" s="130">
        <f t="shared" si="8"/>
        <v>0</v>
      </c>
      <c r="M322" s="130">
        <f>+Table13[[#This Row],[Total]]</f>
        <v>0</v>
      </c>
      <c r="N322" s="130">
        <f t="shared" si="9"/>
        <v>0</v>
      </c>
    </row>
    <row r="323" spans="2:14">
      <c r="B323" s="121">
        <v>129013</v>
      </c>
      <c r="C323" s="120" t="str">
        <f>+Prchi!C322</f>
        <v>Cream Pastry Powder</v>
      </c>
      <c r="D323" t="s">
        <v>432</v>
      </c>
      <c r="E323" s="116">
        <f>+Prchi!E322</f>
        <v>0</v>
      </c>
      <c r="F323" s="117"/>
      <c r="G323" s="130">
        <f>+Prchi!AL322</f>
        <v>0</v>
      </c>
      <c r="H323" s="119"/>
      <c r="I323" s="119"/>
      <c r="J323" s="119"/>
      <c r="K323" s="119"/>
      <c r="L323" s="130">
        <f t="shared" si="8"/>
        <v>0</v>
      </c>
      <c r="M323" s="130">
        <f>+Table13[[#This Row],[Total]]</f>
        <v>0</v>
      </c>
      <c r="N323" s="130">
        <f t="shared" si="9"/>
        <v>0</v>
      </c>
    </row>
    <row r="324" spans="2:14">
      <c r="B324" s="121">
        <v>129014</v>
      </c>
      <c r="C324" s="120" t="str">
        <f>+Prchi!C323</f>
        <v>Cacao Powder (hershey powder)</v>
      </c>
      <c r="D324" t="s">
        <v>432</v>
      </c>
      <c r="E324" s="116">
        <f>+Prchi!E323</f>
        <v>70</v>
      </c>
      <c r="F324" s="117">
        <v>0.1</v>
      </c>
      <c r="G324" s="130">
        <f>+Prchi!AL323</f>
        <v>0</v>
      </c>
      <c r="H324" s="119"/>
      <c r="I324" s="119"/>
      <c r="J324" s="119"/>
      <c r="K324" s="119"/>
      <c r="L324" s="130">
        <f t="shared" ref="L324:L387" si="10">(K324+J324+I324)-(H324+G324+F324)</f>
        <v>-0.1</v>
      </c>
      <c r="M324" s="130">
        <f>+Table13[[#This Row],[Total]]</f>
        <v>0</v>
      </c>
      <c r="N324" s="130">
        <f t="shared" ref="N324:N387" si="11">+L324+M324</f>
        <v>-0.1</v>
      </c>
    </row>
    <row r="325" spans="2:14">
      <c r="B325" s="121">
        <v>129015</v>
      </c>
      <c r="C325" s="120" t="str">
        <f>+Prchi!C324</f>
        <v>Flour, 5 Star</v>
      </c>
      <c r="D325" t="s">
        <v>432</v>
      </c>
      <c r="E325" s="116">
        <f>+Prchi!E324</f>
        <v>0</v>
      </c>
      <c r="F325" s="117"/>
      <c r="G325" s="130">
        <f>+Prchi!AL324</f>
        <v>0</v>
      </c>
      <c r="H325" s="119"/>
      <c r="I325" s="119"/>
      <c r="J325" s="119"/>
      <c r="K325" s="119"/>
      <c r="L325" s="130">
        <f t="shared" si="10"/>
        <v>0</v>
      </c>
      <c r="M325" s="130">
        <f>+Table13[[#This Row],[Total]]</f>
        <v>0</v>
      </c>
      <c r="N325" s="130">
        <f t="shared" si="11"/>
        <v>0</v>
      </c>
    </row>
    <row r="326" spans="2:14">
      <c r="B326" s="121">
        <v>129016</v>
      </c>
      <c r="C326" s="120" t="str">
        <f>+Prchi!C325</f>
        <v>Coconut Sweetened</v>
      </c>
      <c r="D326" t="s">
        <v>432</v>
      </c>
      <c r="E326" s="116">
        <f>+Prchi!E325</f>
        <v>78</v>
      </c>
      <c r="F326" s="117">
        <v>0.4</v>
      </c>
      <c r="G326" s="130">
        <f>+Prchi!AL325</f>
        <v>0</v>
      </c>
      <c r="H326" s="119"/>
      <c r="I326" s="119"/>
      <c r="J326" s="119"/>
      <c r="K326" s="119"/>
      <c r="L326" s="130">
        <f t="shared" si="10"/>
        <v>-0.4</v>
      </c>
      <c r="M326" s="130">
        <f>+Table13[[#This Row],[Total]]</f>
        <v>0</v>
      </c>
      <c r="N326" s="130">
        <f t="shared" si="11"/>
        <v>-0.4</v>
      </c>
    </row>
    <row r="327" spans="2:14">
      <c r="B327" s="121">
        <v>129017</v>
      </c>
      <c r="C327" s="120" t="str">
        <f>+Prchi!C326</f>
        <v>Pistacho Seed 1Kg</v>
      </c>
      <c r="D327" t="s">
        <v>432</v>
      </c>
      <c r="E327" s="116">
        <f>+Prchi!E326</f>
        <v>148</v>
      </c>
      <c r="F327" s="117"/>
      <c r="G327" s="130">
        <f>+Prchi!AL326</f>
        <v>0</v>
      </c>
      <c r="H327" s="119"/>
      <c r="I327" s="119"/>
      <c r="J327" s="119"/>
      <c r="K327" s="119"/>
      <c r="L327" s="130">
        <f t="shared" si="10"/>
        <v>0</v>
      </c>
      <c r="M327" s="130">
        <f>+Table13[[#This Row],[Total]]</f>
        <v>0</v>
      </c>
      <c r="N327" s="130">
        <f t="shared" si="11"/>
        <v>0</v>
      </c>
    </row>
    <row r="328" spans="2:14">
      <c r="B328" s="121">
        <v>129018</v>
      </c>
      <c r="C328" s="120" t="str">
        <f>+Prchi!C327</f>
        <v>Coconut Powder</v>
      </c>
      <c r="D328" t="s">
        <v>432</v>
      </c>
      <c r="E328" s="116">
        <f>+Prchi!E327</f>
        <v>18</v>
      </c>
      <c r="F328" s="117"/>
      <c r="G328" s="130">
        <f>+Prchi!AL327</f>
        <v>0</v>
      </c>
      <c r="H328" s="119"/>
      <c r="I328" s="119"/>
      <c r="J328" s="119"/>
      <c r="K328" s="119"/>
      <c r="L328" s="130">
        <f t="shared" si="10"/>
        <v>0</v>
      </c>
      <c r="M328" s="130">
        <f>+Table13[[#This Row],[Total]]</f>
        <v>0</v>
      </c>
      <c r="N328" s="130">
        <f t="shared" si="11"/>
        <v>0</v>
      </c>
    </row>
    <row r="329" spans="2:14">
      <c r="B329" s="121">
        <v>129019</v>
      </c>
      <c r="C329" s="120" t="str">
        <f>+Prchi!C328</f>
        <v>Sauce Strawberry G.S.F</v>
      </c>
      <c r="D329" t="s">
        <v>432</v>
      </c>
      <c r="E329" s="116">
        <f>+Prchi!E328</f>
        <v>0</v>
      </c>
      <c r="F329" s="117"/>
      <c r="G329" s="130">
        <f>+Prchi!AL328</f>
        <v>0</v>
      </c>
      <c r="H329" s="119"/>
      <c r="I329" s="119"/>
      <c r="J329" s="119"/>
      <c r="K329" s="119"/>
      <c r="L329" s="130">
        <f t="shared" si="10"/>
        <v>0</v>
      </c>
      <c r="M329" s="130">
        <f>+Table13[[#This Row],[Total]]</f>
        <v>0</v>
      </c>
      <c r="N329" s="130">
        <f t="shared" si="11"/>
        <v>0</v>
      </c>
    </row>
    <row r="330" spans="2:14">
      <c r="B330" s="121">
        <v>129020</v>
      </c>
      <c r="C330" s="120" t="str">
        <f>+Prchi!C329</f>
        <v>Raisins</v>
      </c>
      <c r="D330" t="s">
        <v>432</v>
      </c>
      <c r="E330" s="116">
        <f>+Prchi!E329</f>
        <v>0</v>
      </c>
      <c r="F330" s="117"/>
      <c r="G330" s="130">
        <f>+Prchi!AL329</f>
        <v>0</v>
      </c>
      <c r="H330" s="119"/>
      <c r="I330" s="119"/>
      <c r="J330" s="119"/>
      <c r="K330" s="119"/>
      <c r="L330" s="130">
        <f t="shared" si="10"/>
        <v>0</v>
      </c>
      <c r="M330" s="130">
        <f>+Table13[[#This Row],[Total]]</f>
        <v>0</v>
      </c>
      <c r="N330" s="130">
        <f t="shared" si="11"/>
        <v>0</v>
      </c>
    </row>
    <row r="331" spans="2:14">
      <c r="B331" s="121">
        <v>129021</v>
      </c>
      <c r="C331" s="120" t="str">
        <f>+Prchi!C330</f>
        <v>Seeds Sesame</v>
      </c>
      <c r="D331" t="s">
        <v>432</v>
      </c>
      <c r="E331" s="116">
        <f>+Prchi!E330</f>
        <v>0</v>
      </c>
      <c r="F331" s="117"/>
      <c r="G331" s="130">
        <f>+Prchi!AL330</f>
        <v>0</v>
      </c>
      <c r="H331" s="119"/>
      <c r="I331" s="119"/>
      <c r="J331" s="119"/>
      <c r="K331" s="119"/>
      <c r="L331" s="130">
        <f t="shared" si="10"/>
        <v>0</v>
      </c>
      <c r="M331" s="130">
        <f>+Table13[[#This Row],[Total]]</f>
        <v>0</v>
      </c>
      <c r="N331" s="130">
        <f t="shared" si="11"/>
        <v>0</v>
      </c>
    </row>
    <row r="332" spans="2:14">
      <c r="B332" s="121">
        <v>129022</v>
      </c>
      <c r="C332" s="120" t="str">
        <f>+Prchi!C331</f>
        <v>Nuts, Cashew whole</v>
      </c>
      <c r="D332" t="s">
        <v>432</v>
      </c>
      <c r="E332" s="116">
        <f>+Prchi!E331</f>
        <v>0</v>
      </c>
      <c r="F332" s="117"/>
      <c r="G332" s="130">
        <f>+Prchi!AL331</f>
        <v>0</v>
      </c>
      <c r="H332" s="119"/>
      <c r="I332" s="119"/>
      <c r="J332" s="119"/>
      <c r="K332" s="119"/>
      <c r="L332" s="130">
        <f t="shared" si="10"/>
        <v>0</v>
      </c>
      <c r="M332" s="130">
        <f>+Table13[[#This Row],[Total]]</f>
        <v>0</v>
      </c>
      <c r="N332" s="130">
        <f t="shared" si="11"/>
        <v>0</v>
      </c>
    </row>
    <row r="333" spans="2:14">
      <c r="B333" s="121">
        <v>129023</v>
      </c>
      <c r="C333" s="120" t="str">
        <f>+Prchi!C332</f>
        <v>Sugar Powder soft</v>
      </c>
      <c r="D333" t="s">
        <v>432</v>
      </c>
      <c r="E333" s="116">
        <f>+Prchi!E332</f>
        <v>0</v>
      </c>
      <c r="F333" s="117"/>
      <c r="G333" s="130">
        <f>+Prchi!AL332</f>
        <v>0</v>
      </c>
      <c r="H333" s="119"/>
      <c r="I333" s="119"/>
      <c r="J333" s="119"/>
      <c r="K333" s="119"/>
      <c r="L333" s="130">
        <f t="shared" si="10"/>
        <v>0</v>
      </c>
      <c r="M333" s="130">
        <f>+Table13[[#This Row],[Total]]</f>
        <v>0</v>
      </c>
      <c r="N333" s="130">
        <f t="shared" si="11"/>
        <v>0</v>
      </c>
    </row>
    <row r="334" spans="2:14">
      <c r="B334" s="121">
        <v>129024</v>
      </c>
      <c r="C334" s="120" t="str">
        <f>+Prchi!C333</f>
        <v>Sugar White grain ( El Osra)</v>
      </c>
      <c r="D334" t="s">
        <v>432</v>
      </c>
      <c r="E334" s="116">
        <f>+Prchi!E333</f>
        <v>0</v>
      </c>
      <c r="F334" s="117"/>
      <c r="G334" s="130">
        <f>+Prchi!AL333</f>
        <v>0</v>
      </c>
      <c r="H334" s="119"/>
      <c r="I334" s="119"/>
      <c r="J334" s="119"/>
      <c r="K334" s="119"/>
      <c r="L334" s="130">
        <f t="shared" si="10"/>
        <v>0</v>
      </c>
      <c r="M334" s="130">
        <f>+Table13[[#This Row],[Total]]</f>
        <v>0</v>
      </c>
      <c r="N334" s="130">
        <f t="shared" si="11"/>
        <v>0</v>
      </c>
    </row>
    <row r="335" spans="2:14">
      <c r="B335" s="121">
        <v>129025</v>
      </c>
      <c r="C335" s="120" t="str">
        <f>+Prchi!C334</f>
        <v>Icing Sugar</v>
      </c>
      <c r="D335" t="s">
        <v>432</v>
      </c>
      <c r="E335" s="116">
        <f>+Prchi!E334</f>
        <v>7.5</v>
      </c>
      <c r="F335" s="117">
        <v>1</v>
      </c>
      <c r="G335" s="130">
        <f>+Prchi!AL334</f>
        <v>0</v>
      </c>
      <c r="H335" s="119"/>
      <c r="I335" s="119"/>
      <c r="J335" s="119"/>
      <c r="K335" s="119"/>
      <c r="L335" s="130">
        <f t="shared" si="10"/>
        <v>-1</v>
      </c>
      <c r="M335" s="130">
        <f>+Table13[[#This Row],[Total]]</f>
        <v>0</v>
      </c>
      <c r="N335" s="130">
        <f t="shared" si="11"/>
        <v>-1</v>
      </c>
    </row>
    <row r="336" spans="2:14">
      <c r="B336" s="121">
        <v>129026</v>
      </c>
      <c r="C336" s="120" t="str">
        <f>+Prchi!C335</f>
        <v>Nuts, Walnuts Whole</v>
      </c>
      <c r="D336" t="s">
        <v>432</v>
      </c>
      <c r="E336" s="116">
        <f>+Prchi!E335</f>
        <v>120</v>
      </c>
      <c r="F336" s="117">
        <v>0.2</v>
      </c>
      <c r="G336" s="130">
        <f>+Prchi!AL335</f>
        <v>0</v>
      </c>
      <c r="H336" s="119"/>
      <c r="I336" s="119"/>
      <c r="J336" s="119"/>
      <c r="K336" s="119"/>
      <c r="L336" s="130">
        <f t="shared" si="10"/>
        <v>-0.2</v>
      </c>
      <c r="M336" s="130">
        <f>+Table13[[#This Row],[Total]]</f>
        <v>0</v>
      </c>
      <c r="N336" s="130">
        <f t="shared" si="11"/>
        <v>-0.2</v>
      </c>
    </row>
    <row r="337" spans="2:14">
      <c r="B337" s="121">
        <v>129027</v>
      </c>
      <c r="C337" s="120" t="str">
        <f>+Prchi!C336</f>
        <v>Dough, Almonds mix</v>
      </c>
      <c r="D337" t="s">
        <v>432</v>
      </c>
      <c r="E337" s="116">
        <f>+Prchi!E336</f>
        <v>0</v>
      </c>
      <c r="F337" s="117"/>
      <c r="G337" s="130">
        <f>+Prchi!AL336</f>
        <v>0</v>
      </c>
      <c r="H337" s="119"/>
      <c r="I337" s="119"/>
      <c r="J337" s="119"/>
      <c r="K337" s="119"/>
      <c r="L337" s="130">
        <f t="shared" si="10"/>
        <v>0</v>
      </c>
      <c r="M337" s="130">
        <f>+Table13[[#This Row],[Total]]</f>
        <v>0</v>
      </c>
      <c r="N337" s="130">
        <f t="shared" si="11"/>
        <v>0</v>
      </c>
    </row>
    <row r="338" spans="2:14">
      <c r="B338" s="121">
        <v>129028</v>
      </c>
      <c r="C338" s="120" t="str">
        <f>+Prchi!C337</f>
        <v>YEAST DRY 500 GR</v>
      </c>
      <c r="D338" t="s">
        <v>433</v>
      </c>
      <c r="E338" s="116">
        <f>+Prchi!E337</f>
        <v>0</v>
      </c>
      <c r="F338" s="117"/>
      <c r="G338" s="130">
        <f>+Prchi!AL337</f>
        <v>0</v>
      </c>
      <c r="H338" s="119"/>
      <c r="I338" s="119"/>
      <c r="J338" s="119"/>
      <c r="K338" s="119"/>
      <c r="L338" s="130">
        <f t="shared" si="10"/>
        <v>0</v>
      </c>
      <c r="M338" s="130">
        <f>+Table13[[#This Row],[Total]]</f>
        <v>0</v>
      </c>
      <c r="N338" s="130">
        <f t="shared" si="11"/>
        <v>0</v>
      </c>
    </row>
    <row r="339" spans="2:14">
      <c r="B339" s="121">
        <v>129029</v>
      </c>
      <c r="C339" s="120" t="str">
        <f>+Prchi!C338</f>
        <v>Jelly Fix for cooking</v>
      </c>
      <c r="D339" t="s">
        <v>432</v>
      </c>
      <c r="E339" s="116">
        <f>+Prchi!E338</f>
        <v>0</v>
      </c>
      <c r="F339" s="117"/>
      <c r="G339" s="130">
        <f>+Prchi!AL338</f>
        <v>0</v>
      </c>
      <c r="H339" s="119"/>
      <c r="I339" s="119"/>
      <c r="J339" s="119"/>
      <c r="K339" s="119"/>
      <c r="L339" s="130">
        <f t="shared" si="10"/>
        <v>0</v>
      </c>
      <c r="M339" s="130">
        <f>+Table13[[#This Row],[Total]]</f>
        <v>0</v>
      </c>
      <c r="N339" s="130">
        <f t="shared" si="11"/>
        <v>0</v>
      </c>
    </row>
    <row r="340" spans="2:14">
      <c r="B340" s="121">
        <v>129030</v>
      </c>
      <c r="C340" s="120" t="str">
        <f>+Prchi!C339</f>
        <v>Biscuits Joly</v>
      </c>
      <c r="D340" t="s">
        <v>432</v>
      </c>
      <c r="E340" s="116">
        <f>+Prchi!E339</f>
        <v>0</v>
      </c>
      <c r="F340" s="117"/>
      <c r="G340" s="130">
        <f>+Prchi!AL339</f>
        <v>0</v>
      </c>
      <c r="H340" s="119"/>
      <c r="I340" s="119"/>
      <c r="J340" s="119"/>
      <c r="K340" s="119"/>
      <c r="L340" s="130">
        <f t="shared" si="10"/>
        <v>0</v>
      </c>
      <c r="M340" s="130">
        <f>+Table13[[#This Row],[Total]]</f>
        <v>0</v>
      </c>
      <c r="N340" s="130">
        <f t="shared" si="11"/>
        <v>0</v>
      </c>
    </row>
    <row r="341" spans="2:14">
      <c r="B341" s="121">
        <v>129031</v>
      </c>
      <c r="C341" s="120" t="str">
        <f>+Prchi!C340</f>
        <v>Sweet fruit</v>
      </c>
      <c r="D341" t="s">
        <v>432</v>
      </c>
      <c r="E341" s="116">
        <f>+Prchi!E340</f>
        <v>0</v>
      </c>
      <c r="F341" s="117"/>
      <c r="G341" s="130">
        <f>+Prchi!AL340</f>
        <v>0</v>
      </c>
      <c r="H341" s="119"/>
      <c r="I341" s="119"/>
      <c r="J341" s="119"/>
      <c r="K341" s="119"/>
      <c r="L341" s="130">
        <f t="shared" si="10"/>
        <v>0</v>
      </c>
      <c r="M341" s="130">
        <f>+Table13[[#This Row],[Total]]</f>
        <v>0</v>
      </c>
      <c r="N341" s="130">
        <f t="shared" si="11"/>
        <v>0</v>
      </c>
    </row>
    <row r="342" spans="2:14">
      <c r="B342" s="121">
        <v>129032</v>
      </c>
      <c r="C342" s="120" t="str">
        <f>+Prchi!C341</f>
        <v>Vanilla Powder vanillin china</v>
      </c>
      <c r="D342" t="s">
        <v>432</v>
      </c>
      <c r="E342" s="116">
        <f>+Prchi!E341</f>
        <v>2.5</v>
      </c>
      <c r="F342" s="117">
        <v>0.05</v>
      </c>
      <c r="G342" s="130">
        <f>+Prchi!AL341</f>
        <v>0</v>
      </c>
      <c r="H342" s="119"/>
      <c r="I342" s="119"/>
      <c r="J342" s="119"/>
      <c r="K342" s="119"/>
      <c r="L342" s="130">
        <f t="shared" si="10"/>
        <v>-0.05</v>
      </c>
      <c r="M342" s="130">
        <f>+Table13[[#This Row],[Total]]</f>
        <v>0</v>
      </c>
      <c r="N342" s="130">
        <f t="shared" si="11"/>
        <v>-0.05</v>
      </c>
    </row>
    <row r="343" spans="2:14">
      <c r="B343" s="121">
        <v>129033</v>
      </c>
      <c r="C343" s="120" t="str">
        <f>+Prchi!C342</f>
        <v>Flour, Malt and grain-Russian</v>
      </c>
      <c r="D343" t="s">
        <v>432</v>
      </c>
      <c r="E343" s="116">
        <f>+Prchi!E342</f>
        <v>0</v>
      </c>
      <c r="F343" s="117"/>
      <c r="G343" s="130">
        <f>+Prchi!AL342</f>
        <v>0</v>
      </c>
      <c r="H343" s="119"/>
      <c r="I343" s="119"/>
      <c r="J343" s="119"/>
      <c r="K343" s="119"/>
      <c r="L343" s="130">
        <f t="shared" si="10"/>
        <v>0</v>
      </c>
      <c r="M343" s="130">
        <f>+Table13[[#This Row],[Total]]</f>
        <v>0</v>
      </c>
      <c r="N343" s="130">
        <f t="shared" si="11"/>
        <v>0</v>
      </c>
    </row>
    <row r="344" spans="2:14">
      <c r="B344" s="121">
        <v>129034</v>
      </c>
      <c r="C344" s="120" t="str">
        <f>+Prchi!C343</f>
        <v>Chocolate crisp bars cadbury</v>
      </c>
      <c r="D344" t="s">
        <v>436</v>
      </c>
      <c r="E344" s="116">
        <f>+Prchi!E343</f>
        <v>0</v>
      </c>
      <c r="F344" s="117"/>
      <c r="G344" s="130">
        <f>+Prchi!AL343</f>
        <v>0</v>
      </c>
      <c r="H344" s="119"/>
      <c r="I344" s="119"/>
      <c r="J344" s="119"/>
      <c r="K344" s="119"/>
      <c r="L344" s="130">
        <f t="shared" si="10"/>
        <v>0</v>
      </c>
      <c r="M344" s="130">
        <f>+Table13[[#This Row],[Total]]</f>
        <v>0</v>
      </c>
      <c r="N344" s="130">
        <f t="shared" si="11"/>
        <v>0</v>
      </c>
    </row>
    <row r="345" spans="2:14">
      <c r="B345" s="121">
        <v>129035</v>
      </c>
      <c r="C345" s="120" t="str">
        <f>+Prchi!C344</f>
        <v>Flour, El motaheda</v>
      </c>
      <c r="D345" t="s">
        <v>432</v>
      </c>
      <c r="E345" s="116">
        <f>+Prchi!E344</f>
        <v>0</v>
      </c>
      <c r="F345" s="117"/>
      <c r="G345" s="130">
        <f>+Prchi!AL344</f>
        <v>0</v>
      </c>
      <c r="H345" s="119"/>
      <c r="I345" s="119"/>
      <c r="J345" s="119"/>
      <c r="K345" s="119"/>
      <c r="L345" s="130">
        <f t="shared" si="10"/>
        <v>0</v>
      </c>
      <c r="M345" s="130">
        <f>+Table13[[#This Row],[Total]]</f>
        <v>0</v>
      </c>
      <c r="N345" s="130">
        <f t="shared" si="11"/>
        <v>0</v>
      </c>
    </row>
    <row r="346" spans="2:14">
      <c r="B346" s="121">
        <v>129036</v>
      </c>
      <c r="C346" s="120" t="str">
        <f>+Prchi!C345</f>
        <v>Chocolate White Milk Block -France</v>
      </c>
      <c r="D346" t="s">
        <v>432</v>
      </c>
      <c r="E346" s="116">
        <f>+Prchi!E345</f>
        <v>0</v>
      </c>
      <c r="F346" s="117"/>
      <c r="G346" s="130">
        <f>+Prchi!AL345</f>
        <v>0</v>
      </c>
      <c r="H346" s="119"/>
      <c r="I346" s="119"/>
      <c r="J346" s="119"/>
      <c r="K346" s="119"/>
      <c r="L346" s="130">
        <f t="shared" si="10"/>
        <v>0</v>
      </c>
      <c r="M346" s="130">
        <f>+Table13[[#This Row],[Total]]</f>
        <v>0</v>
      </c>
      <c r="N346" s="130">
        <f t="shared" si="11"/>
        <v>0</v>
      </c>
    </row>
    <row r="347" spans="2:14">
      <c r="B347" s="121">
        <v>129037</v>
      </c>
      <c r="C347" s="120" t="str">
        <f>+Prchi!C346</f>
        <v>Fruit filling Raspberry</v>
      </c>
      <c r="D347" t="s">
        <v>432</v>
      </c>
      <c r="E347" s="116">
        <f>+Prchi!E346</f>
        <v>0</v>
      </c>
      <c r="F347" s="117"/>
      <c r="G347" s="130">
        <f>+Prchi!AL346</f>
        <v>0</v>
      </c>
      <c r="H347" s="119"/>
      <c r="I347" s="119"/>
      <c r="J347" s="119"/>
      <c r="K347" s="119"/>
      <c r="L347" s="130">
        <f t="shared" si="10"/>
        <v>0</v>
      </c>
      <c r="M347" s="130">
        <f>+Table13[[#This Row],[Total]]</f>
        <v>0</v>
      </c>
      <c r="N347" s="130">
        <f t="shared" si="11"/>
        <v>0</v>
      </c>
    </row>
    <row r="348" spans="2:14">
      <c r="B348" s="121">
        <v>129038</v>
      </c>
      <c r="C348" s="120" t="str">
        <f>+Prchi!C347</f>
        <v>Fruit Filling Blueberry</v>
      </c>
      <c r="D348" t="s">
        <v>432</v>
      </c>
      <c r="E348" s="116">
        <f>+Prchi!E347</f>
        <v>0</v>
      </c>
      <c r="F348" s="117"/>
      <c r="G348" s="130">
        <f>+Prchi!AL347</f>
        <v>0</v>
      </c>
      <c r="H348" s="119"/>
      <c r="I348" s="119"/>
      <c r="J348" s="119"/>
      <c r="K348" s="119"/>
      <c r="L348" s="130">
        <f t="shared" si="10"/>
        <v>0</v>
      </c>
      <c r="M348" s="130">
        <f>+Table13[[#This Row],[Total]]</f>
        <v>0</v>
      </c>
      <c r="N348" s="130">
        <f t="shared" si="11"/>
        <v>0</v>
      </c>
    </row>
    <row r="349" spans="2:14">
      <c r="B349" s="121">
        <v>129039</v>
      </c>
      <c r="C349" s="120" t="str">
        <f>+Prchi!C348</f>
        <v>Flour, Rex Milano</v>
      </c>
      <c r="D349" t="s">
        <v>432</v>
      </c>
      <c r="E349" s="116">
        <f>+Prchi!E348</f>
        <v>0</v>
      </c>
      <c r="F349" s="117"/>
      <c r="G349" s="130">
        <f>+Prchi!AL348</f>
        <v>0</v>
      </c>
      <c r="H349" s="119"/>
      <c r="I349" s="119"/>
      <c r="J349" s="119"/>
      <c r="K349" s="119"/>
      <c r="L349" s="130">
        <f t="shared" si="10"/>
        <v>0</v>
      </c>
      <c r="M349" s="130">
        <f>+Table13[[#This Row],[Total]]</f>
        <v>0</v>
      </c>
      <c r="N349" s="130">
        <f t="shared" si="11"/>
        <v>0</v>
      </c>
    </row>
    <row r="350" spans="2:14">
      <c r="B350" s="121">
        <v>129040</v>
      </c>
      <c r="C350" s="120" t="str">
        <f>+Prchi!C349</f>
        <v>Flour, Ireks Topping</v>
      </c>
      <c r="D350" t="s">
        <v>432</v>
      </c>
      <c r="E350" s="116">
        <f>+Prchi!E349</f>
        <v>0</v>
      </c>
      <c r="F350" s="117"/>
      <c r="G350" s="130">
        <f>+Prchi!AL349</f>
        <v>0</v>
      </c>
      <c r="H350" s="119"/>
      <c r="I350" s="119"/>
      <c r="J350" s="119"/>
      <c r="K350" s="119"/>
      <c r="L350" s="130">
        <f t="shared" si="10"/>
        <v>0</v>
      </c>
      <c r="M350" s="130">
        <f>+Table13[[#This Row],[Total]]</f>
        <v>0</v>
      </c>
      <c r="N350" s="130">
        <f t="shared" si="11"/>
        <v>0</v>
      </c>
    </row>
    <row r="351" spans="2:14">
      <c r="B351" s="121">
        <v>129041</v>
      </c>
      <c r="C351" s="120" t="str">
        <f>+Prchi!C350</f>
        <v>Bread improver Format</v>
      </c>
      <c r="D351" t="s">
        <v>432</v>
      </c>
      <c r="E351" s="116">
        <f>+Prchi!E350</f>
        <v>0</v>
      </c>
      <c r="F351" s="117"/>
      <c r="G351" s="130">
        <f>+Prchi!AL350</f>
        <v>0</v>
      </c>
      <c r="H351" s="119"/>
      <c r="I351" s="119"/>
      <c r="J351" s="119"/>
      <c r="K351" s="119"/>
      <c r="L351" s="130">
        <f t="shared" si="10"/>
        <v>0</v>
      </c>
      <c r="M351" s="130">
        <f>+Table13[[#This Row],[Total]]</f>
        <v>0</v>
      </c>
      <c r="N351" s="130">
        <f t="shared" si="11"/>
        <v>0</v>
      </c>
    </row>
    <row r="352" spans="2:14">
      <c r="B352" s="121">
        <v>129042</v>
      </c>
      <c r="C352" s="120" t="str">
        <f>+Prchi!C351</f>
        <v>Flour, Pain du midi</v>
      </c>
      <c r="D352" t="s">
        <v>432</v>
      </c>
      <c r="E352" s="116">
        <f>+Prchi!E351</f>
        <v>0</v>
      </c>
      <c r="F352" s="117"/>
      <c r="G352" s="130">
        <f>+Prchi!AL351</f>
        <v>0</v>
      </c>
      <c r="H352" s="119"/>
      <c r="I352" s="119"/>
      <c r="J352" s="119"/>
      <c r="K352" s="119"/>
      <c r="L352" s="130">
        <f t="shared" si="10"/>
        <v>0</v>
      </c>
      <c r="M352" s="130">
        <f>+Table13[[#This Row],[Total]]</f>
        <v>0</v>
      </c>
      <c r="N352" s="130">
        <f t="shared" si="11"/>
        <v>0</v>
      </c>
    </row>
    <row r="353" spans="2:14">
      <c r="B353" s="121">
        <v>129043</v>
      </c>
      <c r="C353" s="120" t="str">
        <f>+Prchi!C352</f>
        <v>Flour, Ireks Digest</v>
      </c>
      <c r="D353" t="s">
        <v>432</v>
      </c>
      <c r="E353" s="116">
        <f>+Prchi!E352</f>
        <v>0</v>
      </c>
      <c r="F353" s="117"/>
      <c r="G353" s="130">
        <f>+Prchi!AL352</f>
        <v>0</v>
      </c>
      <c r="H353" s="119"/>
      <c r="I353" s="119"/>
      <c r="J353" s="119"/>
      <c r="K353" s="119"/>
      <c r="L353" s="130">
        <f t="shared" si="10"/>
        <v>0</v>
      </c>
      <c r="M353" s="130">
        <f>+Table13[[#This Row],[Total]]</f>
        <v>0</v>
      </c>
      <c r="N353" s="130">
        <f t="shared" si="11"/>
        <v>0</v>
      </c>
    </row>
    <row r="354" spans="2:14">
      <c r="B354" s="121">
        <v>129044</v>
      </c>
      <c r="C354" s="120" t="str">
        <f>+Prchi!C353</f>
        <v>Flour, Dinkel Mix</v>
      </c>
      <c r="D354" t="s">
        <v>432</v>
      </c>
      <c r="E354" s="116">
        <f>+Prchi!E353</f>
        <v>0</v>
      </c>
      <c r="F354" s="117"/>
      <c r="G354" s="130">
        <f>+Prchi!AL353</f>
        <v>0</v>
      </c>
      <c r="H354" s="119"/>
      <c r="I354" s="119"/>
      <c r="J354" s="119"/>
      <c r="K354" s="119"/>
      <c r="L354" s="130">
        <f t="shared" si="10"/>
        <v>0</v>
      </c>
      <c r="M354" s="130">
        <f>+Table13[[#This Row],[Total]]</f>
        <v>0</v>
      </c>
      <c r="N354" s="130">
        <f t="shared" si="11"/>
        <v>0</v>
      </c>
    </row>
    <row r="355" spans="2:14">
      <c r="B355" s="121">
        <v>129045</v>
      </c>
      <c r="C355" s="120" t="str">
        <f>+Prchi!C354</f>
        <v>Flour, Muffin Mix Mella Delight</v>
      </c>
      <c r="D355" t="s">
        <v>432</v>
      </c>
      <c r="E355" s="116">
        <f>+Prchi!E354</f>
        <v>0</v>
      </c>
      <c r="F355" s="117"/>
      <c r="G355" s="130">
        <f>+Prchi!AL354</f>
        <v>0</v>
      </c>
      <c r="H355" s="119"/>
      <c r="I355" s="119"/>
      <c r="J355" s="119"/>
      <c r="K355" s="119"/>
      <c r="L355" s="130">
        <f t="shared" si="10"/>
        <v>0</v>
      </c>
      <c r="M355" s="130">
        <f>+Table13[[#This Row],[Total]]</f>
        <v>0</v>
      </c>
      <c r="N355" s="130">
        <f t="shared" si="11"/>
        <v>0</v>
      </c>
    </row>
    <row r="356" spans="2:14">
      <c r="B356" s="121">
        <v>129046</v>
      </c>
      <c r="C356" s="120" t="str">
        <f>+Prchi!C355</f>
        <v>CHOCOLATE DARK COUVERTURE 53%</v>
      </c>
      <c r="D356" t="s">
        <v>432</v>
      </c>
      <c r="E356" s="116">
        <f>+Prchi!E355</f>
        <v>0</v>
      </c>
      <c r="F356" s="117"/>
      <c r="G356" s="130">
        <f>+Prchi!AL355</f>
        <v>0</v>
      </c>
      <c r="H356" s="119"/>
      <c r="I356" s="119"/>
      <c r="J356" s="119"/>
      <c r="K356" s="119"/>
      <c r="L356" s="130">
        <f t="shared" si="10"/>
        <v>0</v>
      </c>
      <c r="M356" s="130">
        <f>+Table13[[#This Row],[Total]]</f>
        <v>0</v>
      </c>
      <c r="N356" s="130">
        <f t="shared" si="11"/>
        <v>0</v>
      </c>
    </row>
    <row r="357" spans="2:14">
      <c r="B357" s="121">
        <v>129047</v>
      </c>
      <c r="C357" s="120" t="str">
        <f>+Prchi!C356</f>
        <v>Flour, Ray Plus</v>
      </c>
      <c r="D357" t="s">
        <v>432</v>
      </c>
      <c r="E357" s="116">
        <f>+Prchi!E356</f>
        <v>0</v>
      </c>
      <c r="F357" s="117"/>
      <c r="G357" s="130">
        <f>+Prchi!AL356</f>
        <v>0</v>
      </c>
      <c r="H357" s="119"/>
      <c r="I357" s="119"/>
      <c r="J357" s="119"/>
      <c r="K357" s="119"/>
      <c r="L357" s="130">
        <f t="shared" si="10"/>
        <v>0</v>
      </c>
      <c r="M357" s="130">
        <f>+Table13[[#This Row],[Total]]</f>
        <v>0</v>
      </c>
      <c r="N357" s="130">
        <f t="shared" si="11"/>
        <v>0</v>
      </c>
    </row>
    <row r="358" spans="2:14">
      <c r="B358" s="121">
        <v>129048</v>
      </c>
      <c r="C358" s="120" t="str">
        <f>+Prchi!C357</f>
        <v>DECKOR SEEDS ( T.B.S )</v>
      </c>
      <c r="D358" t="s">
        <v>432</v>
      </c>
      <c r="E358" s="116">
        <f>+Prchi!E357</f>
        <v>0</v>
      </c>
      <c r="F358" s="117"/>
      <c r="G358" s="130">
        <f>+Prchi!AL357</f>
        <v>0</v>
      </c>
      <c r="H358" s="119"/>
      <c r="I358" s="119"/>
      <c r="J358" s="119"/>
      <c r="K358" s="119"/>
      <c r="L358" s="130">
        <f t="shared" si="10"/>
        <v>0</v>
      </c>
      <c r="M358" s="130">
        <f>+Table13[[#This Row],[Total]]</f>
        <v>0</v>
      </c>
      <c r="N358" s="130">
        <f t="shared" si="11"/>
        <v>0</v>
      </c>
    </row>
    <row r="359" spans="2:14">
      <c r="B359" s="121">
        <v>129049</v>
      </c>
      <c r="C359" s="120" t="str">
        <f>+Prchi!C358</f>
        <v>SAFTKORN-MIX ( T.B.S )</v>
      </c>
      <c r="D359" t="s">
        <v>432</v>
      </c>
      <c r="E359" s="116">
        <f>+Prchi!E358</f>
        <v>0</v>
      </c>
      <c r="F359" s="117"/>
      <c r="G359" s="130">
        <f>+Prchi!AL358</f>
        <v>0</v>
      </c>
      <c r="H359" s="119"/>
      <c r="I359" s="119"/>
      <c r="J359" s="119"/>
      <c r="K359" s="119"/>
      <c r="L359" s="130">
        <f t="shared" si="10"/>
        <v>0</v>
      </c>
      <c r="M359" s="130">
        <f>+Table13[[#This Row],[Total]]</f>
        <v>0</v>
      </c>
      <c r="N359" s="130">
        <f t="shared" si="11"/>
        <v>0</v>
      </c>
    </row>
    <row r="360" spans="2:14">
      <c r="B360" s="121">
        <v>129050</v>
      </c>
      <c r="C360" s="120" t="str">
        <f>+Prchi!C359</f>
        <v>Chocolate Sticks</v>
      </c>
      <c r="D360" t="s">
        <v>432</v>
      </c>
      <c r="E360" s="116">
        <f>+Prchi!E359</f>
        <v>0</v>
      </c>
      <c r="F360" s="117"/>
      <c r="G360" s="130">
        <f>+Prchi!AL359</f>
        <v>0</v>
      </c>
      <c r="H360" s="119"/>
      <c r="I360" s="119"/>
      <c r="J360" s="119"/>
      <c r="K360" s="119"/>
      <c r="L360" s="130">
        <f t="shared" si="10"/>
        <v>0</v>
      </c>
      <c r="M360" s="130">
        <f>+Table13[[#This Row],[Total]]</f>
        <v>0</v>
      </c>
      <c r="N360" s="130">
        <f t="shared" si="11"/>
        <v>0</v>
      </c>
    </row>
    <row r="361" spans="2:14">
      <c r="B361" s="121">
        <v>129051</v>
      </c>
      <c r="C361" s="120" t="str">
        <f>+Prchi!C360</f>
        <v>DAWN CHOCOLATE CREAM CHOCOLATE1*22.68 K</v>
      </c>
      <c r="D361" t="s">
        <v>432</v>
      </c>
      <c r="E361" s="116">
        <f>+Prchi!E360</f>
        <v>0</v>
      </c>
      <c r="F361" s="117"/>
      <c r="G361" s="130">
        <f>+Prchi!AL360</f>
        <v>0</v>
      </c>
      <c r="H361" s="119"/>
      <c r="I361" s="119"/>
      <c r="J361" s="119"/>
      <c r="K361" s="119"/>
      <c r="L361" s="130">
        <f t="shared" si="10"/>
        <v>0</v>
      </c>
      <c r="M361" s="130">
        <f>+Table13[[#This Row],[Total]]</f>
        <v>0</v>
      </c>
      <c r="N361" s="130">
        <f t="shared" si="11"/>
        <v>0</v>
      </c>
    </row>
    <row r="362" spans="2:14">
      <c r="B362" s="121">
        <v>129052</v>
      </c>
      <c r="C362" s="120" t="str">
        <f>+Prchi!C361</f>
        <v>Chocolate Brown Milk Block -France</v>
      </c>
      <c r="D362" t="s">
        <v>432</v>
      </c>
      <c r="E362" s="116">
        <f>+Prchi!E361</f>
        <v>0</v>
      </c>
      <c r="F362" s="117"/>
      <c r="G362" s="130">
        <f>+Prchi!AL361</f>
        <v>0</v>
      </c>
      <c r="H362" s="119"/>
      <c r="I362" s="119"/>
      <c r="J362" s="119"/>
      <c r="K362" s="119"/>
      <c r="L362" s="130">
        <f t="shared" si="10"/>
        <v>0</v>
      </c>
      <c r="M362" s="130">
        <f>+Table13[[#This Row],[Total]]</f>
        <v>0</v>
      </c>
      <c r="N362" s="130">
        <f t="shared" si="11"/>
        <v>0</v>
      </c>
    </row>
    <row r="363" spans="2:14">
      <c r="B363" s="121">
        <v>129053</v>
      </c>
      <c r="C363" s="120" t="str">
        <f>+Prchi!C362</f>
        <v>Jelly Chocolate</v>
      </c>
      <c r="D363" t="s">
        <v>432</v>
      </c>
      <c r="E363" s="116">
        <f>+Prchi!E362</f>
        <v>0</v>
      </c>
      <c r="F363" s="117"/>
      <c r="G363" s="130">
        <f>+Prchi!AL362</f>
        <v>0</v>
      </c>
      <c r="H363" s="119"/>
      <c r="I363" s="119"/>
      <c r="J363" s="119"/>
      <c r="K363" s="119"/>
      <c r="L363" s="130">
        <f t="shared" si="10"/>
        <v>0</v>
      </c>
      <c r="M363" s="130">
        <f>+Table13[[#This Row],[Total]]</f>
        <v>0</v>
      </c>
      <c r="N363" s="130">
        <f t="shared" si="11"/>
        <v>0</v>
      </c>
    </row>
    <row r="364" spans="2:14">
      <c r="B364" s="121">
        <v>129054</v>
      </c>
      <c r="C364" s="120" t="str">
        <f>+Prchi!C363</f>
        <v>ALMOND POWDER (T.B.S)</v>
      </c>
      <c r="D364" t="s">
        <v>432</v>
      </c>
      <c r="E364" s="116">
        <f>+Prchi!E363</f>
        <v>0</v>
      </c>
      <c r="F364" s="117"/>
      <c r="G364" s="130">
        <f>+Prchi!AL363</f>
        <v>0</v>
      </c>
      <c r="H364" s="119"/>
      <c r="I364" s="119"/>
      <c r="J364" s="119"/>
      <c r="K364" s="119"/>
      <c r="L364" s="130">
        <f t="shared" si="10"/>
        <v>0</v>
      </c>
      <c r="M364" s="130">
        <f>+Table13[[#This Row],[Total]]</f>
        <v>0</v>
      </c>
      <c r="N364" s="130">
        <f t="shared" si="11"/>
        <v>0</v>
      </c>
    </row>
    <row r="365" spans="2:14">
      <c r="B365" s="121">
        <v>129055</v>
      </c>
      <c r="C365" s="120" t="str">
        <f>+Prchi!C364</f>
        <v>Flour, Kraft Corn</v>
      </c>
      <c r="D365" t="s">
        <v>432</v>
      </c>
      <c r="E365" s="116">
        <f>+Prchi!E364</f>
        <v>0</v>
      </c>
      <c r="F365" s="117"/>
      <c r="G365" s="130">
        <f>+Prchi!AL364</f>
        <v>0</v>
      </c>
      <c r="H365" s="119"/>
      <c r="I365" s="119"/>
      <c r="J365" s="119"/>
      <c r="K365" s="119"/>
      <c r="L365" s="130">
        <f t="shared" si="10"/>
        <v>0</v>
      </c>
      <c r="M365" s="130">
        <f>+Table13[[#This Row],[Total]]</f>
        <v>0</v>
      </c>
      <c r="N365" s="130">
        <f t="shared" si="11"/>
        <v>0</v>
      </c>
    </row>
    <row r="366" spans="2:14">
      <c r="B366" s="121">
        <v>129056</v>
      </c>
      <c r="C366" s="120" t="str">
        <f>+Prchi!C365</f>
        <v>Dried sweet Red Cherries</v>
      </c>
      <c r="D366" t="s">
        <v>432</v>
      </c>
      <c r="E366" s="116">
        <f>+Prchi!E365</f>
        <v>0</v>
      </c>
      <c r="F366" s="117"/>
      <c r="G366" s="130">
        <f>+Prchi!AL365</f>
        <v>0</v>
      </c>
      <c r="H366" s="119"/>
      <c r="I366" s="119"/>
      <c r="J366" s="119"/>
      <c r="K366" s="119"/>
      <c r="L366" s="130">
        <f t="shared" si="10"/>
        <v>0</v>
      </c>
      <c r="M366" s="130">
        <f>+Table13[[#This Row],[Total]]</f>
        <v>0</v>
      </c>
      <c r="N366" s="130">
        <f t="shared" si="11"/>
        <v>0</v>
      </c>
    </row>
    <row r="367" spans="2:14">
      <c r="B367" s="121">
        <v>129057</v>
      </c>
      <c r="C367" s="120" t="str">
        <f>+Prchi!C366</f>
        <v>PORDINO FLOUR ( T.B.S )</v>
      </c>
      <c r="D367" t="s">
        <v>432</v>
      </c>
      <c r="E367" s="116">
        <f>+Prchi!E366</f>
        <v>0</v>
      </c>
      <c r="F367" s="117"/>
      <c r="G367" s="130">
        <f>+Prchi!AL366</f>
        <v>0</v>
      </c>
      <c r="H367" s="119"/>
      <c r="I367" s="119"/>
      <c r="J367" s="119"/>
      <c r="K367" s="119"/>
      <c r="L367" s="130">
        <f t="shared" si="10"/>
        <v>0</v>
      </c>
      <c r="M367" s="130">
        <f>+Table13[[#This Row],[Total]]</f>
        <v>0</v>
      </c>
      <c r="N367" s="130">
        <f t="shared" si="11"/>
        <v>0</v>
      </c>
    </row>
    <row r="368" spans="2:14">
      <c r="B368" s="121">
        <v>129058</v>
      </c>
      <c r="C368" s="120" t="str">
        <f>+Prchi!C367</f>
        <v>Icing White</v>
      </c>
      <c r="D368" t="s">
        <v>440</v>
      </c>
      <c r="E368" s="116">
        <f>+Prchi!E367</f>
        <v>0</v>
      </c>
      <c r="F368" s="117"/>
      <c r="G368" s="130">
        <f>+Prchi!AL367</f>
        <v>0</v>
      </c>
      <c r="H368" s="119"/>
      <c r="I368" s="119"/>
      <c r="J368" s="119"/>
      <c r="K368" s="119"/>
      <c r="L368" s="130">
        <f t="shared" si="10"/>
        <v>0</v>
      </c>
      <c r="M368" s="130">
        <f>+Table13[[#This Row],[Total]]</f>
        <v>0</v>
      </c>
      <c r="N368" s="130">
        <f t="shared" si="11"/>
        <v>0</v>
      </c>
    </row>
    <row r="369" spans="2:14">
      <c r="B369" s="121">
        <v>129059</v>
      </c>
      <c r="C369" s="120" t="str">
        <f>+Prchi!C368</f>
        <v>Nuts, Almonds Sliced</v>
      </c>
      <c r="D369" t="s">
        <v>432</v>
      </c>
      <c r="E369" s="116">
        <f>+Prchi!E368</f>
        <v>0</v>
      </c>
      <c r="F369" s="117"/>
      <c r="G369" s="130">
        <f>+Prchi!AL368</f>
        <v>0</v>
      </c>
      <c r="H369" s="119"/>
      <c r="I369" s="119"/>
      <c r="J369" s="119"/>
      <c r="K369" s="119"/>
      <c r="L369" s="130">
        <f t="shared" si="10"/>
        <v>0</v>
      </c>
      <c r="M369" s="130">
        <f>+Table13[[#This Row],[Total]]</f>
        <v>0</v>
      </c>
      <c r="N369" s="130">
        <f t="shared" si="11"/>
        <v>0</v>
      </c>
    </row>
    <row r="370" spans="2:14">
      <c r="B370" s="121">
        <v>129060</v>
      </c>
      <c r="C370" s="120" t="str">
        <f>+Prchi!C369</f>
        <v>chocolt ships (tbs)</v>
      </c>
      <c r="D370" t="s">
        <v>432</v>
      </c>
      <c r="E370" s="116">
        <f>+Prchi!E369</f>
        <v>0</v>
      </c>
      <c r="F370" s="117"/>
      <c r="G370" s="130">
        <f>+Prchi!AL369</f>
        <v>0</v>
      </c>
      <c r="H370" s="119"/>
      <c r="I370" s="119"/>
      <c r="J370" s="119"/>
      <c r="K370" s="119"/>
      <c r="L370" s="130">
        <f t="shared" si="10"/>
        <v>0</v>
      </c>
      <c r="M370" s="130">
        <f>+Table13[[#This Row],[Total]]</f>
        <v>0</v>
      </c>
      <c r="N370" s="130">
        <f t="shared" si="11"/>
        <v>0</v>
      </c>
    </row>
    <row r="371" spans="2:14">
      <c r="B371" s="121">
        <v>129061</v>
      </c>
      <c r="C371" s="120" t="str">
        <f>+Prchi!C370</f>
        <v>premium vanilla crem cake (tbs)</v>
      </c>
      <c r="D371" t="s">
        <v>432</v>
      </c>
      <c r="E371" s="116">
        <f>+Prchi!E370</f>
        <v>12.95</v>
      </c>
      <c r="F371" s="117"/>
      <c r="G371" s="130">
        <f>+Prchi!AL370</f>
        <v>0</v>
      </c>
      <c r="H371" s="119"/>
      <c r="I371" s="119"/>
      <c r="J371" s="119"/>
      <c r="K371" s="119"/>
      <c r="L371" s="130">
        <f t="shared" si="10"/>
        <v>0</v>
      </c>
      <c r="M371" s="130">
        <f>+Table13[[#This Row],[Total]]</f>
        <v>0</v>
      </c>
      <c r="N371" s="130">
        <f t="shared" si="11"/>
        <v>0</v>
      </c>
    </row>
    <row r="372" spans="2:14">
      <c r="B372" s="121">
        <v>129062</v>
      </c>
      <c r="C372" s="120" t="str">
        <f>+Prchi!C371</f>
        <v>FLOUR SUN FLOUR(TBS)</v>
      </c>
      <c r="D372" t="s">
        <v>432</v>
      </c>
      <c r="E372" s="116">
        <f>+Prchi!E371</f>
        <v>0</v>
      </c>
      <c r="F372" s="117"/>
      <c r="G372" s="130">
        <f>+Prchi!AL371</f>
        <v>0</v>
      </c>
      <c r="H372" s="119"/>
      <c r="I372" s="119"/>
      <c r="J372" s="119"/>
      <c r="K372" s="119"/>
      <c r="L372" s="130">
        <f t="shared" si="10"/>
        <v>0</v>
      </c>
      <c r="M372" s="130">
        <f>+Table13[[#This Row],[Total]]</f>
        <v>0</v>
      </c>
      <c r="N372" s="130">
        <f t="shared" si="11"/>
        <v>0</v>
      </c>
    </row>
    <row r="373" spans="2:14">
      <c r="B373" s="121">
        <v>129063</v>
      </c>
      <c r="C373" s="120" t="str">
        <f>+Prchi!C372</f>
        <v>flower irx bavaria</v>
      </c>
      <c r="D373" t="s">
        <v>432</v>
      </c>
      <c r="E373" s="116">
        <f>+Prchi!E372</f>
        <v>0</v>
      </c>
      <c r="F373" s="117"/>
      <c r="G373" s="130">
        <f>+Prchi!AL372</f>
        <v>0</v>
      </c>
      <c r="H373" s="119"/>
      <c r="I373" s="119"/>
      <c r="J373" s="119"/>
      <c r="K373" s="119"/>
      <c r="L373" s="130">
        <f t="shared" si="10"/>
        <v>0</v>
      </c>
      <c r="M373" s="130">
        <f>+Table13[[#This Row],[Total]]</f>
        <v>0</v>
      </c>
      <c r="N373" s="130">
        <f t="shared" si="11"/>
        <v>0</v>
      </c>
    </row>
    <row r="374" spans="2:14">
      <c r="B374" s="121">
        <v>129064</v>
      </c>
      <c r="C374" s="120" t="str">
        <f>+Prchi!C373</f>
        <v>flower bavria</v>
      </c>
      <c r="D374" t="s">
        <v>432</v>
      </c>
      <c r="E374" s="116">
        <f>+Prchi!E373</f>
        <v>0</v>
      </c>
      <c r="F374" s="117"/>
      <c r="G374" s="130">
        <f>+Prchi!AL373</f>
        <v>0</v>
      </c>
      <c r="H374" s="119"/>
      <c r="I374" s="119"/>
      <c r="J374" s="119"/>
      <c r="K374" s="119"/>
      <c r="L374" s="130">
        <f t="shared" si="10"/>
        <v>0</v>
      </c>
      <c r="M374" s="130">
        <f>+Table13[[#This Row],[Total]]</f>
        <v>0</v>
      </c>
      <c r="N374" s="130">
        <f t="shared" si="11"/>
        <v>0</v>
      </c>
    </row>
    <row r="375" spans="2:14">
      <c r="B375" s="121">
        <v>129065</v>
      </c>
      <c r="C375" s="120" t="str">
        <f>+Prchi!C374</f>
        <v>flower ray plus</v>
      </c>
      <c r="D375" t="s">
        <v>432</v>
      </c>
      <c r="E375" s="116">
        <f>+Prchi!E374</f>
        <v>0</v>
      </c>
      <c r="F375" s="117"/>
      <c r="G375" s="130">
        <f>+Prchi!AL374</f>
        <v>0</v>
      </c>
      <c r="H375" s="119"/>
      <c r="I375" s="119"/>
      <c r="J375" s="119"/>
      <c r="K375" s="119"/>
      <c r="L375" s="130">
        <f t="shared" si="10"/>
        <v>0</v>
      </c>
      <c r="M375" s="130">
        <f>+Table13[[#This Row],[Total]]</f>
        <v>0</v>
      </c>
      <c r="N375" s="130">
        <f t="shared" si="11"/>
        <v>0</v>
      </c>
    </row>
    <row r="376" spans="2:14">
      <c r="B376" s="121">
        <v>129066</v>
      </c>
      <c r="C376" s="120" t="str">
        <f>+Prchi!C375</f>
        <v>cream chanty 10K.g</v>
      </c>
      <c r="D376" t="s">
        <v>432</v>
      </c>
      <c r="E376" s="116">
        <f>+Prchi!E375</f>
        <v>0</v>
      </c>
      <c r="F376" s="117"/>
      <c r="G376" s="130">
        <f>+Prchi!AL375</f>
        <v>0</v>
      </c>
      <c r="H376" s="119"/>
      <c r="I376" s="119"/>
      <c r="J376" s="119"/>
      <c r="K376" s="119"/>
      <c r="L376" s="130">
        <f t="shared" si="10"/>
        <v>0</v>
      </c>
      <c r="M376" s="130">
        <f>+Table13[[#This Row],[Total]]</f>
        <v>0</v>
      </c>
      <c r="N376" s="130">
        <f t="shared" si="11"/>
        <v>0</v>
      </c>
    </row>
    <row r="377" spans="2:14">
      <c r="B377" s="121">
        <v>129067</v>
      </c>
      <c r="C377" s="120" t="str">
        <f>+Prchi!C376</f>
        <v>fondat</v>
      </c>
      <c r="D377" t="s">
        <v>432</v>
      </c>
      <c r="E377" s="116">
        <f>+Prchi!E376</f>
        <v>0</v>
      </c>
      <c r="F377" s="117"/>
      <c r="G377" s="130">
        <f>+Prchi!AL376</f>
        <v>0</v>
      </c>
      <c r="H377" s="119"/>
      <c r="I377" s="119"/>
      <c r="J377" s="119"/>
      <c r="K377" s="119"/>
      <c r="L377" s="130">
        <f t="shared" si="10"/>
        <v>0</v>
      </c>
      <c r="M377" s="130">
        <f>+Table13[[#This Row],[Total]]</f>
        <v>0</v>
      </c>
      <c r="N377" s="130">
        <f t="shared" si="11"/>
        <v>0</v>
      </c>
    </row>
    <row r="378" spans="2:14">
      <c r="B378" s="121">
        <v>129068</v>
      </c>
      <c r="C378" s="120" t="str">
        <f>+Prchi!C377</f>
        <v>decor seeds</v>
      </c>
      <c r="D378" t="s">
        <v>432</v>
      </c>
      <c r="E378" s="116">
        <f>+Prchi!E377</f>
        <v>0</v>
      </c>
      <c r="F378" s="117"/>
      <c r="G378" s="130">
        <f>+Prchi!AL377</f>
        <v>0</v>
      </c>
      <c r="H378" s="119"/>
      <c r="I378" s="119"/>
      <c r="J378" s="119"/>
      <c r="K378" s="119"/>
      <c r="L378" s="130">
        <f t="shared" si="10"/>
        <v>0</v>
      </c>
      <c r="M378" s="130">
        <f>+Table13[[#This Row],[Total]]</f>
        <v>0</v>
      </c>
      <c r="N378" s="130">
        <f t="shared" si="11"/>
        <v>0</v>
      </c>
    </row>
    <row r="379" spans="2:14">
      <c r="B379" s="121">
        <v>129069</v>
      </c>
      <c r="C379" s="120" t="str">
        <f>+Prchi!C378</f>
        <v>tehina</v>
      </c>
      <c r="D379" t="s">
        <v>438</v>
      </c>
      <c r="E379" s="116">
        <f>+Prchi!E378</f>
        <v>0</v>
      </c>
      <c r="F379" s="117"/>
      <c r="G379" s="130">
        <f>+Prchi!AL378</f>
        <v>0</v>
      </c>
      <c r="H379" s="119"/>
      <c r="I379" s="119"/>
      <c r="J379" s="119"/>
      <c r="K379" s="119"/>
      <c r="L379" s="130">
        <f t="shared" si="10"/>
        <v>0</v>
      </c>
      <c r="M379" s="130">
        <f>+Table13[[#This Row],[Total]]</f>
        <v>0</v>
      </c>
      <c r="N379" s="130">
        <f t="shared" si="11"/>
        <v>0</v>
      </c>
    </row>
    <row r="380" spans="2:14">
      <c r="B380" s="121">
        <v>129070</v>
      </c>
      <c r="C380" s="120" t="str">
        <f>+Prchi!C379</f>
        <v>nute hazlnute whole</v>
      </c>
      <c r="D380" t="s">
        <v>432</v>
      </c>
      <c r="E380" s="116">
        <f>+Prchi!E379</f>
        <v>0</v>
      </c>
      <c r="F380" s="117"/>
      <c r="G380" s="130">
        <f>+Prchi!AL379</f>
        <v>0</v>
      </c>
      <c r="H380" s="119"/>
      <c r="I380" s="119"/>
      <c r="J380" s="119"/>
      <c r="K380" s="119"/>
      <c r="L380" s="130">
        <f t="shared" si="10"/>
        <v>0</v>
      </c>
      <c r="M380" s="130">
        <f>+Table13[[#This Row],[Total]]</f>
        <v>0</v>
      </c>
      <c r="N380" s="130">
        <f t="shared" si="11"/>
        <v>0</v>
      </c>
    </row>
    <row r="381" spans="2:14">
      <c r="B381" s="121">
        <v>129071</v>
      </c>
      <c r="C381" s="120" t="str">
        <f>+Prchi!C380</f>
        <v>date el wady</v>
      </c>
      <c r="D381" t="s">
        <v>432</v>
      </c>
      <c r="E381" s="116">
        <f>+Prchi!E380</f>
        <v>0</v>
      </c>
      <c r="F381" s="117"/>
      <c r="G381" s="130">
        <f>+Prchi!AL380</f>
        <v>0</v>
      </c>
      <c r="H381" s="119"/>
      <c r="I381" s="119"/>
      <c r="J381" s="119"/>
      <c r="K381" s="119"/>
      <c r="L381" s="130">
        <f t="shared" si="10"/>
        <v>0</v>
      </c>
      <c r="M381" s="130">
        <f>+Table13[[#This Row],[Total]]</f>
        <v>0</v>
      </c>
      <c r="N381" s="130">
        <f t="shared" si="11"/>
        <v>0</v>
      </c>
    </row>
    <row r="382" spans="2:14">
      <c r="B382" s="121">
        <v>129072</v>
      </c>
      <c r="C382" s="120" t="str">
        <f>+Prchi!C381</f>
        <v>date agowa el wady (mfrom)</v>
      </c>
      <c r="D382" t="s">
        <v>432</v>
      </c>
      <c r="E382" s="116">
        <f>+Prchi!E381</f>
        <v>0</v>
      </c>
      <c r="F382" s="117"/>
      <c r="G382" s="130">
        <f>+Prchi!AL381</f>
        <v>0</v>
      </c>
      <c r="H382" s="119"/>
      <c r="I382" s="119"/>
      <c r="J382" s="119"/>
      <c r="K382" s="119"/>
      <c r="L382" s="130">
        <f t="shared" si="10"/>
        <v>0</v>
      </c>
      <c r="M382" s="130">
        <f>+Table13[[#This Row],[Total]]</f>
        <v>0</v>
      </c>
      <c r="N382" s="130">
        <f t="shared" si="11"/>
        <v>0</v>
      </c>
    </row>
    <row r="383" spans="2:14">
      <c r="B383" s="121">
        <v>129073</v>
      </c>
      <c r="C383" s="120" t="str">
        <f>+Prchi!C382</f>
        <v>chocolat coinz dark (55)%</v>
      </c>
      <c r="D383" t="s">
        <v>432</v>
      </c>
      <c r="E383" s="116">
        <f>+Prchi!E382</f>
        <v>0</v>
      </c>
      <c r="F383" s="117"/>
      <c r="G383" s="130">
        <f>+Prchi!AL382</f>
        <v>0</v>
      </c>
      <c r="H383" s="119"/>
      <c r="I383" s="119"/>
      <c r="J383" s="119"/>
      <c r="K383" s="119"/>
      <c r="L383" s="130">
        <f t="shared" si="10"/>
        <v>0</v>
      </c>
      <c r="M383" s="130">
        <f>+Table13[[#This Row],[Total]]</f>
        <v>0</v>
      </c>
      <c r="N383" s="130">
        <f t="shared" si="11"/>
        <v>0</v>
      </c>
    </row>
    <row r="384" spans="2:14">
      <c r="B384" s="121">
        <v>129074</v>
      </c>
      <c r="C384" s="120" t="str">
        <f>+Prchi!C383</f>
        <v>chocolat coinz milk</v>
      </c>
      <c r="D384" t="s">
        <v>432</v>
      </c>
      <c r="E384" s="116">
        <f>+Prchi!E383</f>
        <v>0</v>
      </c>
      <c r="F384" s="117"/>
      <c r="G384" s="130">
        <f>+Prchi!AL383</f>
        <v>0</v>
      </c>
      <c r="H384" s="119"/>
      <c r="I384" s="119"/>
      <c r="J384" s="119"/>
      <c r="K384" s="119"/>
      <c r="L384" s="130">
        <f t="shared" si="10"/>
        <v>0</v>
      </c>
      <c r="M384" s="130">
        <f>+Table13[[#This Row],[Total]]</f>
        <v>0</v>
      </c>
      <c r="N384" s="130">
        <f t="shared" si="11"/>
        <v>0</v>
      </c>
    </row>
    <row r="385" spans="2:14">
      <c r="B385" s="121">
        <v>129075</v>
      </c>
      <c r="C385" s="120" t="str">
        <f>+Prchi!C384</f>
        <v>chocolat coinz white</v>
      </c>
      <c r="D385" t="s">
        <v>432</v>
      </c>
      <c r="E385" s="116">
        <f>+Prchi!E384</f>
        <v>0</v>
      </c>
      <c r="F385" s="117"/>
      <c r="G385" s="130">
        <f>+Prchi!AL384</f>
        <v>0</v>
      </c>
      <c r="H385" s="119"/>
      <c r="I385" s="119"/>
      <c r="J385" s="119"/>
      <c r="K385" s="119"/>
      <c r="L385" s="130">
        <f t="shared" si="10"/>
        <v>0</v>
      </c>
      <c r="M385" s="130">
        <f>+Table13[[#This Row],[Total]]</f>
        <v>0</v>
      </c>
      <c r="N385" s="130">
        <f t="shared" si="11"/>
        <v>0</v>
      </c>
    </row>
    <row r="386" spans="2:14">
      <c r="B386" s="121">
        <v>129076</v>
      </c>
      <c r="C386" s="120" t="str">
        <f>+Prchi!C385</f>
        <v>easy cinbatta10/100</v>
      </c>
      <c r="D386" t="s">
        <v>443</v>
      </c>
      <c r="E386" s="116">
        <f>+Prchi!E385</f>
        <v>0</v>
      </c>
      <c r="F386" s="117"/>
      <c r="G386" s="130">
        <f>+Prchi!AL385</f>
        <v>0</v>
      </c>
      <c r="H386" s="119"/>
      <c r="I386" s="119"/>
      <c r="J386" s="119"/>
      <c r="K386" s="119"/>
      <c r="L386" s="130">
        <f t="shared" si="10"/>
        <v>0</v>
      </c>
      <c r="M386" s="130">
        <f>+Table13[[#This Row],[Total]]</f>
        <v>0</v>
      </c>
      <c r="N386" s="130">
        <f t="shared" si="11"/>
        <v>0</v>
      </c>
    </row>
    <row r="387" spans="2:14">
      <c r="B387" s="121">
        <v>129077</v>
      </c>
      <c r="C387" s="120" t="str">
        <f>+Prchi!C386</f>
        <v>lmporved Beard s500</v>
      </c>
      <c r="D387" t="s">
        <v>443</v>
      </c>
      <c r="E387" s="116">
        <f>+Prchi!E386</f>
        <v>0</v>
      </c>
      <c r="F387" s="117"/>
      <c r="G387" s="130">
        <f>+Prchi!AL386</f>
        <v>0</v>
      </c>
      <c r="H387" s="119"/>
      <c r="I387" s="119"/>
      <c r="J387" s="119"/>
      <c r="K387" s="119"/>
      <c r="L387" s="130">
        <f t="shared" si="10"/>
        <v>0</v>
      </c>
      <c r="M387" s="130">
        <f>+Table13[[#This Row],[Total]]</f>
        <v>0</v>
      </c>
      <c r="N387" s="130">
        <f t="shared" si="11"/>
        <v>0</v>
      </c>
    </row>
    <row r="388" spans="2:14">
      <c r="B388" s="121">
        <v>129078</v>
      </c>
      <c r="C388" s="120" t="str">
        <f>+Prchi!C387</f>
        <v>easy mulicerels extra</v>
      </c>
      <c r="D388" t="s">
        <v>443</v>
      </c>
      <c r="E388" s="116">
        <f>+Prchi!E387</f>
        <v>0</v>
      </c>
      <c r="F388" s="117"/>
      <c r="G388" s="130">
        <f>+Prchi!AL387</f>
        <v>0</v>
      </c>
      <c r="H388" s="119"/>
      <c r="I388" s="119"/>
      <c r="J388" s="119"/>
      <c r="K388" s="119"/>
      <c r="L388" s="130">
        <f t="shared" ref="L388:L451" si="12">(K388+J388+I388)-(H388+G388+F388)</f>
        <v>0</v>
      </c>
      <c r="M388" s="130">
        <f>+Table13[[#This Row],[Total]]</f>
        <v>0</v>
      </c>
      <c r="N388" s="130">
        <f t="shared" ref="N388:N451" si="13">+L388+M388</f>
        <v>0</v>
      </c>
    </row>
    <row r="389" spans="2:14">
      <c r="B389" s="121">
        <v>129079</v>
      </c>
      <c r="C389" s="120" t="str">
        <f>+Prchi!C388</f>
        <v>skyline bread</v>
      </c>
      <c r="D389" t="s">
        <v>443</v>
      </c>
      <c r="E389" s="116">
        <f>+Prchi!E388</f>
        <v>0</v>
      </c>
      <c r="F389" s="117"/>
      <c r="G389" s="130">
        <f>+Prchi!AL388</f>
        <v>0</v>
      </c>
      <c r="H389" s="119"/>
      <c r="I389" s="119"/>
      <c r="J389" s="119"/>
      <c r="K389" s="119"/>
      <c r="L389" s="130">
        <f t="shared" si="12"/>
        <v>0</v>
      </c>
      <c r="M389" s="130">
        <f>+Table13[[#This Row],[Total]]</f>
        <v>0</v>
      </c>
      <c r="N389" s="130">
        <f t="shared" si="13"/>
        <v>0</v>
      </c>
    </row>
    <row r="390" spans="2:14">
      <c r="B390" s="121">
        <v>129080</v>
      </c>
      <c r="C390" s="120" t="str">
        <f>+Prchi!C389</f>
        <v>vanila (B 201)</v>
      </c>
      <c r="D390" t="s">
        <v>438</v>
      </c>
      <c r="E390" s="116">
        <f>+Prchi!E389</f>
        <v>0</v>
      </c>
      <c r="F390" s="117"/>
      <c r="G390" s="130">
        <f>+Prchi!AL389</f>
        <v>0</v>
      </c>
      <c r="H390" s="119"/>
      <c r="I390" s="119"/>
      <c r="J390" s="119"/>
      <c r="K390" s="119"/>
      <c r="L390" s="130">
        <f t="shared" si="12"/>
        <v>0</v>
      </c>
      <c r="M390" s="130">
        <f>+Table13[[#This Row],[Total]]</f>
        <v>0</v>
      </c>
      <c r="N390" s="130">
        <f t="shared" si="13"/>
        <v>0</v>
      </c>
    </row>
    <row r="391" spans="2:14">
      <c r="B391" s="121">
        <v>129081</v>
      </c>
      <c r="C391" s="120" t="str">
        <f>+Prchi!C390</f>
        <v>GSF caramel topping</v>
      </c>
      <c r="D391" t="s">
        <v>433</v>
      </c>
      <c r="E391" s="116">
        <f>+Prchi!E390</f>
        <v>0</v>
      </c>
      <c r="F391" s="117"/>
      <c r="G391" s="130">
        <f>+Prchi!AL390</f>
        <v>0</v>
      </c>
      <c r="H391" s="119"/>
      <c r="I391" s="119"/>
      <c r="J391" s="119"/>
      <c r="K391" s="119"/>
      <c r="L391" s="130">
        <f t="shared" si="12"/>
        <v>0</v>
      </c>
      <c r="M391" s="130">
        <f>+Table13[[#This Row],[Total]]</f>
        <v>0</v>
      </c>
      <c r="N391" s="130">
        <f t="shared" si="13"/>
        <v>0</v>
      </c>
    </row>
    <row r="392" spans="2:14">
      <c r="B392" s="121">
        <v>129082</v>
      </c>
      <c r="C392" s="120" t="str">
        <f>+Prchi!C391</f>
        <v>Nutella Chocolate</v>
      </c>
      <c r="D392" t="s">
        <v>443</v>
      </c>
      <c r="E392" s="116">
        <f>+Prchi!E391</f>
        <v>37.26</v>
      </c>
      <c r="F392" s="117"/>
      <c r="G392" s="130">
        <f>+Prchi!AL391</f>
        <v>0</v>
      </c>
      <c r="H392" s="119"/>
      <c r="I392" s="119"/>
      <c r="J392" s="119"/>
      <c r="K392" s="119"/>
      <c r="L392" s="130">
        <f t="shared" si="12"/>
        <v>0</v>
      </c>
      <c r="M392" s="130">
        <f>+Table13[[#This Row],[Total]]</f>
        <v>0</v>
      </c>
      <c r="N392" s="130">
        <f t="shared" si="13"/>
        <v>0</v>
      </c>
    </row>
    <row r="393" spans="2:14">
      <c r="B393" s="121">
        <v>129083</v>
      </c>
      <c r="C393" s="120" t="str">
        <f>+Prchi!C392</f>
        <v>Ice Cream</v>
      </c>
      <c r="D393" t="s">
        <v>432</v>
      </c>
      <c r="E393" s="116">
        <f>+Prchi!E392</f>
        <v>15.95</v>
      </c>
      <c r="F393" s="117"/>
      <c r="G393" s="130">
        <f>+Prchi!AL392</f>
        <v>0</v>
      </c>
      <c r="H393" s="119"/>
      <c r="I393" s="119"/>
      <c r="J393" s="119"/>
      <c r="K393" s="119"/>
      <c r="L393" s="130">
        <f t="shared" si="12"/>
        <v>0</v>
      </c>
      <c r="M393" s="130">
        <f>+Table13[[#This Row],[Total]]</f>
        <v>0</v>
      </c>
      <c r="N393" s="130">
        <f t="shared" si="13"/>
        <v>0</v>
      </c>
    </row>
    <row r="394" spans="2:14">
      <c r="B394" s="121">
        <v>129085</v>
      </c>
      <c r="C394" s="120" t="str">
        <f>+Prchi!C393</f>
        <v>capper ikoza</v>
      </c>
      <c r="D394" t="s">
        <v>432</v>
      </c>
      <c r="E394" s="116">
        <f>+Prchi!E393</f>
        <v>0</v>
      </c>
      <c r="F394" s="117"/>
      <c r="G394" s="130">
        <f>+Prchi!AL393</f>
        <v>0</v>
      </c>
      <c r="H394" s="119"/>
      <c r="I394" s="119"/>
      <c r="J394" s="119"/>
      <c r="K394" s="119"/>
      <c r="L394" s="130">
        <f t="shared" si="12"/>
        <v>0</v>
      </c>
      <c r="M394" s="130">
        <f>+Table13[[#This Row],[Total]]</f>
        <v>0</v>
      </c>
      <c r="N394" s="130">
        <f t="shared" si="13"/>
        <v>0</v>
      </c>
    </row>
    <row r="395" spans="2:14">
      <c r="B395" s="121">
        <v>129087</v>
      </c>
      <c r="C395" s="120" t="str">
        <f>+Prchi!C394</f>
        <v>Tegrl puravita pay -o-col</v>
      </c>
      <c r="D395" t="s">
        <v>443</v>
      </c>
      <c r="E395" s="116">
        <f>+Prchi!E394</f>
        <v>0</v>
      </c>
      <c r="F395" s="117"/>
      <c r="G395" s="130">
        <f>+Prchi!AL394</f>
        <v>0</v>
      </c>
      <c r="H395" s="119"/>
      <c r="I395" s="119"/>
      <c r="J395" s="119"/>
      <c r="K395" s="119"/>
      <c r="L395" s="130">
        <f t="shared" si="12"/>
        <v>0</v>
      </c>
      <c r="M395" s="130">
        <f>+Table13[[#This Row],[Total]]</f>
        <v>0</v>
      </c>
      <c r="N395" s="130">
        <f t="shared" si="13"/>
        <v>0</v>
      </c>
    </row>
    <row r="396" spans="2:14">
      <c r="B396" s="121">
        <v>129088</v>
      </c>
      <c r="C396" s="120" t="str">
        <f>+Prchi!C395</f>
        <v>Tegrl puravita fibrest</v>
      </c>
      <c r="D396" t="s">
        <v>443</v>
      </c>
      <c r="E396" s="116">
        <f>+Prchi!E395</f>
        <v>0</v>
      </c>
      <c r="F396" s="117"/>
      <c r="G396" s="130">
        <f>+Prchi!AL395</f>
        <v>0</v>
      </c>
      <c r="H396" s="119"/>
      <c r="I396" s="119"/>
      <c r="J396" s="119"/>
      <c r="K396" s="119"/>
      <c r="L396" s="130">
        <f t="shared" si="12"/>
        <v>0</v>
      </c>
      <c r="M396" s="130">
        <f>+Table13[[#This Row],[Total]]</f>
        <v>0</v>
      </c>
      <c r="N396" s="130">
        <f t="shared" si="13"/>
        <v>0</v>
      </c>
    </row>
    <row r="397" spans="2:14">
      <c r="B397" s="121">
        <v>129089</v>
      </c>
      <c r="C397" s="120" t="str">
        <f>+Prchi!C396</f>
        <v>Tegrl puravita omega 3</v>
      </c>
      <c r="D397" t="s">
        <v>443</v>
      </c>
      <c r="E397" s="116">
        <f>+Prchi!E396</f>
        <v>0</v>
      </c>
      <c r="F397" s="117"/>
      <c r="G397" s="130">
        <f>+Prchi!AL396</f>
        <v>0</v>
      </c>
      <c r="H397" s="119"/>
      <c r="I397" s="119"/>
      <c r="J397" s="119"/>
      <c r="K397" s="119"/>
      <c r="L397" s="130">
        <f t="shared" si="12"/>
        <v>0</v>
      </c>
      <c r="M397" s="130">
        <f>+Table13[[#This Row],[Total]]</f>
        <v>0</v>
      </c>
      <c r="N397" s="130">
        <f t="shared" si="13"/>
        <v>0</v>
      </c>
    </row>
    <row r="398" spans="2:14">
      <c r="B398" s="121">
        <v>129091</v>
      </c>
      <c r="C398" s="120" t="str">
        <f>+Prchi!C397</f>
        <v>nescaffe</v>
      </c>
      <c r="D398" t="s">
        <v>432</v>
      </c>
      <c r="E398" s="116">
        <f>+Prchi!E397</f>
        <v>137.5</v>
      </c>
      <c r="F398" s="117"/>
      <c r="G398" s="130">
        <f>+Prchi!AL397</f>
        <v>0</v>
      </c>
      <c r="H398" s="119"/>
      <c r="I398" s="119"/>
      <c r="J398" s="119"/>
      <c r="K398" s="119"/>
      <c r="L398" s="130">
        <f t="shared" si="12"/>
        <v>0</v>
      </c>
      <c r="M398" s="130">
        <f>+Table13[[#This Row],[Total]]</f>
        <v>0</v>
      </c>
      <c r="N398" s="130">
        <f t="shared" si="13"/>
        <v>0</v>
      </c>
    </row>
    <row r="399" spans="2:14">
      <c r="B399" s="121">
        <v>129100</v>
      </c>
      <c r="C399" s="120" t="str">
        <f>+Prchi!C398</f>
        <v>saman rawaby</v>
      </c>
      <c r="D399" t="s">
        <v>432</v>
      </c>
      <c r="E399" s="116">
        <f>+Prchi!E398</f>
        <v>0</v>
      </c>
      <c r="F399" s="117"/>
      <c r="G399" s="130">
        <f>+Prchi!AL398</f>
        <v>0</v>
      </c>
      <c r="H399" s="119"/>
      <c r="I399" s="119"/>
      <c r="J399" s="119"/>
      <c r="K399" s="119"/>
      <c r="L399" s="130">
        <f t="shared" si="12"/>
        <v>0</v>
      </c>
      <c r="M399" s="130">
        <f>+Table13[[#This Row],[Total]]</f>
        <v>0</v>
      </c>
      <c r="N399" s="130">
        <f t="shared" si="13"/>
        <v>0</v>
      </c>
    </row>
    <row r="400" spans="2:14">
      <c r="B400" s="121">
        <v>129101</v>
      </c>
      <c r="C400" s="120" t="str">
        <f>+Prchi!C399</f>
        <v>Gelattina powder</v>
      </c>
      <c r="D400" t="s">
        <v>432</v>
      </c>
      <c r="E400" s="116">
        <f>+Prchi!E399</f>
        <v>0</v>
      </c>
      <c r="F400" s="117"/>
      <c r="G400" s="130">
        <f>+Prchi!AL399</f>
        <v>0</v>
      </c>
      <c r="H400" s="119"/>
      <c r="I400" s="119"/>
      <c r="J400" s="119"/>
      <c r="K400" s="119"/>
      <c r="L400" s="130">
        <f t="shared" si="12"/>
        <v>0</v>
      </c>
      <c r="M400" s="130">
        <f>+Table13[[#This Row],[Total]]</f>
        <v>0</v>
      </c>
      <c r="N400" s="130">
        <f t="shared" si="13"/>
        <v>0</v>
      </c>
    </row>
    <row r="401" spans="2:14">
      <c r="B401" s="121">
        <v>129102</v>
      </c>
      <c r="C401" s="120" t="str">
        <f>+Prchi!C400</f>
        <v>DATE RAMADAN</v>
      </c>
      <c r="D401" t="s">
        <v>432</v>
      </c>
      <c r="E401" s="116">
        <f>+Prchi!E400</f>
        <v>0</v>
      </c>
      <c r="F401" s="117"/>
      <c r="G401" s="130">
        <f>+Prchi!AL400</f>
        <v>0</v>
      </c>
      <c r="H401" s="119"/>
      <c r="I401" s="119"/>
      <c r="J401" s="119"/>
      <c r="K401" s="119"/>
      <c r="L401" s="130">
        <f t="shared" si="12"/>
        <v>0</v>
      </c>
      <c r="M401" s="130">
        <f>+Table13[[#This Row],[Total]]</f>
        <v>0</v>
      </c>
      <c r="N401" s="130">
        <f t="shared" si="13"/>
        <v>0</v>
      </c>
    </row>
    <row r="402" spans="2:14">
      <c r="B402" s="121">
        <v>129103</v>
      </c>
      <c r="C402" s="120" t="str">
        <f>+Prchi!C401</f>
        <v>TAMR HANDY</v>
      </c>
      <c r="D402" t="s">
        <v>433</v>
      </c>
      <c r="E402" s="116">
        <f>+Prchi!E401</f>
        <v>0</v>
      </c>
      <c r="F402" s="117"/>
      <c r="G402" s="130">
        <f>+Prchi!AL401</f>
        <v>0</v>
      </c>
      <c r="H402" s="119"/>
      <c r="I402" s="119"/>
      <c r="J402" s="119"/>
      <c r="K402" s="119"/>
      <c r="L402" s="130">
        <f t="shared" si="12"/>
        <v>0</v>
      </c>
      <c r="M402" s="130">
        <f>+Table13[[#This Row],[Total]]</f>
        <v>0</v>
      </c>
      <c r="N402" s="130">
        <f t="shared" si="13"/>
        <v>0</v>
      </c>
    </row>
    <row r="403" spans="2:14">
      <c r="B403" s="121">
        <v>129107</v>
      </c>
      <c r="C403" s="120" t="str">
        <f>+Prchi!C402</f>
        <v>Improved Kick</v>
      </c>
      <c r="D403" t="s">
        <v>437</v>
      </c>
      <c r="E403" s="116">
        <f>+Prchi!E402</f>
        <v>0</v>
      </c>
      <c r="F403" s="117"/>
      <c r="G403" s="130">
        <f>+Prchi!AL402</f>
        <v>0</v>
      </c>
      <c r="H403" s="119"/>
      <c r="I403" s="119"/>
      <c r="J403" s="119"/>
      <c r="K403" s="119"/>
      <c r="L403" s="130">
        <f t="shared" si="12"/>
        <v>0</v>
      </c>
      <c r="M403" s="130">
        <f>+Table13[[#This Row],[Total]]</f>
        <v>0</v>
      </c>
      <c r="N403" s="130">
        <f t="shared" si="13"/>
        <v>0</v>
      </c>
    </row>
    <row r="404" spans="2:14">
      <c r="B404" s="121">
        <v>129108</v>
      </c>
      <c r="C404" s="120" t="str">
        <f>+Prchi!C403</f>
        <v>sous walnat</v>
      </c>
      <c r="D404" t="s">
        <v>436</v>
      </c>
      <c r="E404" s="116">
        <f>+Prchi!E403</f>
        <v>0</v>
      </c>
      <c r="F404" s="117"/>
      <c r="G404" s="130">
        <f>+Prchi!AL403</f>
        <v>0</v>
      </c>
      <c r="H404" s="119"/>
      <c r="I404" s="119"/>
      <c r="J404" s="119"/>
      <c r="K404" s="119"/>
      <c r="L404" s="130">
        <f t="shared" si="12"/>
        <v>0</v>
      </c>
      <c r="M404" s="130">
        <f>+Table13[[#This Row],[Total]]</f>
        <v>0</v>
      </c>
      <c r="N404" s="130">
        <f t="shared" si="13"/>
        <v>0</v>
      </c>
    </row>
    <row r="405" spans="2:14">
      <c r="B405" s="121">
        <v>129109</v>
      </c>
      <c r="C405" s="120" t="str">
        <f>+Prchi!C404</f>
        <v>sous cherry</v>
      </c>
      <c r="D405" t="s">
        <v>436</v>
      </c>
      <c r="E405" s="116">
        <f>+Prchi!E404</f>
        <v>0</v>
      </c>
      <c r="F405" s="117"/>
      <c r="G405" s="130">
        <f>+Prchi!AL404</f>
        <v>0</v>
      </c>
      <c r="H405" s="119"/>
      <c r="I405" s="119"/>
      <c r="J405" s="119"/>
      <c r="K405" s="119"/>
      <c r="L405" s="130">
        <f t="shared" si="12"/>
        <v>0</v>
      </c>
      <c r="M405" s="130">
        <f>+Table13[[#This Row],[Total]]</f>
        <v>0</v>
      </c>
      <c r="N405" s="130">
        <f t="shared" si="13"/>
        <v>0</v>
      </c>
    </row>
    <row r="406" spans="2:14">
      <c r="B406" s="121">
        <v>129110</v>
      </c>
      <c r="C406" s="120" t="str">
        <f>+Prchi!C405</f>
        <v>Pressed dates</v>
      </c>
      <c r="D406" t="s">
        <v>432</v>
      </c>
      <c r="E406" s="116">
        <f>+Prchi!E405</f>
        <v>0</v>
      </c>
      <c r="F406" s="117"/>
      <c r="G406" s="130">
        <f>+Prchi!AL405</f>
        <v>0</v>
      </c>
      <c r="H406" s="119"/>
      <c r="I406" s="119"/>
      <c r="J406" s="119"/>
      <c r="K406" s="119"/>
      <c r="L406" s="130">
        <f t="shared" si="12"/>
        <v>0</v>
      </c>
      <c r="M406" s="130">
        <f>+Table13[[#This Row],[Total]]</f>
        <v>0</v>
      </c>
      <c r="N406" s="130">
        <f t="shared" si="13"/>
        <v>0</v>
      </c>
    </row>
    <row r="407" spans="2:14">
      <c r="B407" s="121">
        <v>129111</v>
      </c>
      <c r="C407" s="120" t="str">
        <f>+Prchi!C406</f>
        <v>samna hlop</v>
      </c>
      <c r="D407" t="s">
        <v>432</v>
      </c>
      <c r="E407" s="116">
        <f>+Prchi!E406</f>
        <v>0</v>
      </c>
      <c r="F407" s="117"/>
      <c r="G407" s="130">
        <f>+Prchi!AL406</f>
        <v>0</v>
      </c>
      <c r="H407" s="119"/>
      <c r="I407" s="119"/>
      <c r="J407" s="119"/>
      <c r="K407" s="119"/>
      <c r="L407" s="130">
        <f t="shared" si="12"/>
        <v>0</v>
      </c>
      <c r="M407" s="130">
        <f>+Table13[[#This Row],[Total]]</f>
        <v>0</v>
      </c>
      <c r="N407" s="130">
        <f t="shared" si="13"/>
        <v>0</v>
      </c>
    </row>
    <row r="408" spans="2:14">
      <c r="B408" s="121">
        <v>129113</v>
      </c>
      <c r="C408" s="120" t="str">
        <f>+Prchi!C407</f>
        <v>Serbatol</v>
      </c>
      <c r="D408" t="s">
        <v>439</v>
      </c>
      <c r="E408" s="116">
        <f>+Prchi!E407</f>
        <v>0</v>
      </c>
      <c r="F408" s="117"/>
      <c r="G408" s="130">
        <f>+Prchi!AL407</f>
        <v>0</v>
      </c>
      <c r="H408" s="119"/>
      <c r="I408" s="119"/>
      <c r="J408" s="119"/>
      <c r="K408" s="119"/>
      <c r="L408" s="130">
        <f t="shared" si="12"/>
        <v>0</v>
      </c>
      <c r="M408" s="130">
        <f>+Table13[[#This Row],[Total]]</f>
        <v>0</v>
      </c>
      <c r="N408" s="130">
        <f t="shared" si="13"/>
        <v>0</v>
      </c>
    </row>
    <row r="409" spans="2:14">
      <c r="B409" s="121">
        <v>129114</v>
      </c>
      <c r="C409" s="120" t="str">
        <f>+Prchi!C408</f>
        <v>Honey whit</v>
      </c>
      <c r="D409" t="s">
        <v>432</v>
      </c>
      <c r="E409" s="116">
        <f>+Prchi!E408</f>
        <v>44.874999999999993</v>
      </c>
      <c r="F409" s="117"/>
      <c r="G409" s="130">
        <f>+Prchi!AL408</f>
        <v>0</v>
      </c>
      <c r="H409" s="119"/>
      <c r="I409" s="119"/>
      <c r="J409" s="119"/>
      <c r="K409" s="119"/>
      <c r="L409" s="130">
        <f t="shared" si="12"/>
        <v>0</v>
      </c>
      <c r="M409" s="130">
        <f>+Table13[[#This Row],[Total]]</f>
        <v>0</v>
      </c>
      <c r="N409" s="130">
        <f t="shared" si="13"/>
        <v>0</v>
      </c>
    </row>
    <row r="410" spans="2:14">
      <c r="B410" s="121">
        <v>129115</v>
      </c>
      <c r="C410" s="120" t="str">
        <f>+Prchi!C409</f>
        <v>Honey boretion</v>
      </c>
      <c r="D410" t="s">
        <v>442</v>
      </c>
      <c r="E410" s="116">
        <f>+Prchi!E409</f>
        <v>1.5</v>
      </c>
      <c r="F410" s="117">
        <v>3</v>
      </c>
      <c r="G410" s="130">
        <f>+Prchi!AL409</f>
        <v>0</v>
      </c>
      <c r="H410" s="119"/>
      <c r="I410" s="119"/>
      <c r="J410" s="119"/>
      <c r="K410" s="119"/>
      <c r="L410" s="130">
        <f t="shared" si="12"/>
        <v>-3</v>
      </c>
      <c r="M410" s="130">
        <f>+Table13[[#This Row],[Total]]</f>
        <v>0</v>
      </c>
      <c r="N410" s="130">
        <f t="shared" si="13"/>
        <v>-3</v>
      </c>
    </row>
    <row r="411" spans="2:14">
      <c r="B411" s="121">
        <v>129116</v>
      </c>
      <c r="C411" s="120" t="str">
        <f>+Prchi!C410</f>
        <v>KASTER POWDER</v>
      </c>
      <c r="D411" t="s">
        <v>433</v>
      </c>
      <c r="E411" s="116">
        <f>+Prchi!E410</f>
        <v>0</v>
      </c>
      <c r="F411" s="117"/>
      <c r="G411" s="130">
        <f>+Prchi!AL410</f>
        <v>0</v>
      </c>
      <c r="H411" s="119"/>
      <c r="I411" s="119"/>
      <c r="J411" s="119"/>
      <c r="K411" s="119"/>
      <c r="L411" s="130">
        <f t="shared" si="12"/>
        <v>0</v>
      </c>
      <c r="M411" s="130">
        <f>+Table13[[#This Row],[Total]]</f>
        <v>0</v>
      </c>
      <c r="N411" s="130">
        <f t="shared" si="13"/>
        <v>0</v>
      </c>
    </row>
    <row r="412" spans="2:14">
      <c r="B412" s="121">
        <v>129120</v>
      </c>
      <c r="C412" s="120" t="str">
        <f>+Prchi!C411</f>
        <v>Malban</v>
      </c>
      <c r="D412" t="s">
        <v>432</v>
      </c>
      <c r="E412" s="116">
        <f>+Prchi!E411</f>
        <v>0</v>
      </c>
      <c r="F412" s="117"/>
      <c r="G412" s="130">
        <f>+Prchi!AL411</f>
        <v>0</v>
      </c>
      <c r="H412" s="119"/>
      <c r="I412" s="119"/>
      <c r="J412" s="119"/>
      <c r="K412" s="119"/>
      <c r="L412" s="130">
        <f t="shared" si="12"/>
        <v>0</v>
      </c>
      <c r="M412" s="130">
        <f>+Table13[[#This Row],[Total]]</f>
        <v>0</v>
      </c>
      <c r="N412" s="130">
        <f t="shared" si="13"/>
        <v>0</v>
      </c>
    </row>
    <row r="413" spans="2:14">
      <c r="B413" s="121">
        <v>129121</v>
      </c>
      <c r="C413" s="120" t="str">
        <f>+Prchi!C412</f>
        <v>Salt of lemon</v>
      </c>
      <c r="D413" t="s">
        <v>432</v>
      </c>
      <c r="E413" s="116">
        <f>+Prchi!E412</f>
        <v>0</v>
      </c>
      <c r="F413" s="117"/>
      <c r="G413" s="130">
        <f>+Prchi!AL412</f>
        <v>0</v>
      </c>
      <c r="H413" s="119"/>
      <c r="I413" s="119"/>
      <c r="J413" s="119"/>
      <c r="K413" s="119"/>
      <c r="L413" s="130">
        <f t="shared" si="12"/>
        <v>0</v>
      </c>
      <c r="M413" s="130">
        <f>+Table13[[#This Row],[Total]]</f>
        <v>0</v>
      </c>
      <c r="N413" s="130">
        <f t="shared" si="13"/>
        <v>0</v>
      </c>
    </row>
    <row r="414" spans="2:14">
      <c r="B414" s="121">
        <v>129122</v>
      </c>
      <c r="C414" s="120" t="str">
        <f>+Prchi!C413</f>
        <v>Color Red</v>
      </c>
      <c r="D414" t="s">
        <v>432</v>
      </c>
      <c r="E414" s="116">
        <f>+Prchi!E413</f>
        <v>31.5</v>
      </c>
      <c r="F414" s="117"/>
      <c r="G414" s="130">
        <f>+Prchi!AL413</f>
        <v>0</v>
      </c>
      <c r="H414" s="119"/>
      <c r="I414" s="119"/>
      <c r="J414" s="119"/>
      <c r="K414" s="119"/>
      <c r="L414" s="130">
        <f t="shared" si="12"/>
        <v>0</v>
      </c>
      <c r="M414" s="130">
        <f>+Table13[[#This Row],[Total]]</f>
        <v>0</v>
      </c>
      <c r="N414" s="130">
        <f t="shared" si="13"/>
        <v>0</v>
      </c>
    </row>
    <row r="415" spans="2:14">
      <c r="B415" s="121">
        <v>129123</v>
      </c>
      <c r="C415" s="120" t="str">
        <f>+Prchi!C414</f>
        <v>cooler green</v>
      </c>
      <c r="D415" t="s">
        <v>432</v>
      </c>
      <c r="E415" s="116">
        <f>+Prchi!E414</f>
        <v>0</v>
      </c>
      <c r="F415" s="117"/>
      <c r="G415" s="130">
        <f>+Prchi!AL414</f>
        <v>0</v>
      </c>
      <c r="H415" s="119"/>
      <c r="I415" s="119"/>
      <c r="J415" s="119"/>
      <c r="K415" s="119"/>
      <c r="L415" s="130">
        <f t="shared" si="12"/>
        <v>0</v>
      </c>
      <c r="M415" s="130">
        <f>+Table13[[#This Row],[Total]]</f>
        <v>0</v>
      </c>
      <c r="N415" s="130">
        <f t="shared" si="13"/>
        <v>0</v>
      </c>
    </row>
    <row r="416" spans="2:14">
      <c r="B416" s="121">
        <v>129124</v>
      </c>
      <c r="C416" s="120" t="str">
        <f>+Prchi!C415</f>
        <v>TART SABLEA WHITE</v>
      </c>
      <c r="D416" t="s">
        <v>435</v>
      </c>
      <c r="E416" s="116">
        <f>+Prchi!E415</f>
        <v>0</v>
      </c>
      <c r="F416" s="117"/>
      <c r="G416" s="130">
        <f>+Prchi!AL415</f>
        <v>0</v>
      </c>
      <c r="H416" s="119"/>
      <c r="I416" s="119"/>
      <c r="J416" s="119"/>
      <c r="K416" s="119"/>
      <c r="L416" s="130">
        <f t="shared" si="12"/>
        <v>0</v>
      </c>
      <c r="M416" s="130">
        <f>+Table13[[#This Row],[Total]]</f>
        <v>0</v>
      </c>
      <c r="N416" s="130">
        <f t="shared" si="13"/>
        <v>0</v>
      </c>
    </row>
    <row r="417" spans="2:14">
      <c r="B417" s="121">
        <v>129125</v>
      </c>
      <c r="C417" s="120" t="str">
        <f>+Prchi!C416</f>
        <v>TART SABLEA CHCOCLAT</v>
      </c>
      <c r="D417" t="s">
        <v>435</v>
      </c>
      <c r="E417" s="116">
        <f>+Prchi!E416</f>
        <v>0</v>
      </c>
      <c r="F417" s="117"/>
      <c r="G417" s="130">
        <f>+Prchi!AL416</f>
        <v>0</v>
      </c>
      <c r="H417" s="119"/>
      <c r="I417" s="119"/>
      <c r="J417" s="119"/>
      <c r="K417" s="119"/>
      <c r="L417" s="130">
        <f t="shared" si="12"/>
        <v>0</v>
      </c>
      <c r="M417" s="130">
        <f>+Table13[[#This Row],[Total]]</f>
        <v>0</v>
      </c>
      <c r="N417" s="130">
        <f t="shared" si="13"/>
        <v>0</v>
      </c>
    </row>
    <row r="418" spans="2:14">
      <c r="B418" s="121">
        <v>129126</v>
      </c>
      <c r="C418" s="120" t="str">
        <f>+Prchi!C417</f>
        <v>Aspunj Fudge Stuffed decent</v>
      </c>
      <c r="D418" t="s">
        <v>435</v>
      </c>
      <c r="E418" s="116">
        <f>+Prchi!E417</f>
        <v>0</v>
      </c>
      <c r="F418" s="117"/>
      <c r="G418" s="130">
        <f>+Prchi!AL417</f>
        <v>0</v>
      </c>
      <c r="H418" s="119"/>
      <c r="I418" s="119"/>
      <c r="J418" s="119"/>
      <c r="K418" s="119"/>
      <c r="L418" s="130">
        <f t="shared" si="12"/>
        <v>0</v>
      </c>
      <c r="M418" s="130">
        <f>+Table13[[#This Row],[Total]]</f>
        <v>0</v>
      </c>
      <c r="N418" s="130">
        <f t="shared" si="13"/>
        <v>0</v>
      </c>
    </row>
    <row r="419" spans="2:14">
      <c r="B419" s="121">
        <v>129127</v>
      </c>
      <c r="C419" s="120" t="str">
        <f>+Prchi!C418</f>
        <v>Sugar Dough</v>
      </c>
      <c r="D419" t="s">
        <v>432</v>
      </c>
      <c r="E419" s="116">
        <f>+Prchi!E418</f>
        <v>0</v>
      </c>
      <c r="F419" s="117"/>
      <c r="G419" s="130">
        <f>+Prchi!AL418</f>
        <v>0</v>
      </c>
      <c r="H419" s="119"/>
      <c r="I419" s="119"/>
      <c r="J419" s="119"/>
      <c r="K419" s="119"/>
      <c r="L419" s="130">
        <f t="shared" si="12"/>
        <v>0</v>
      </c>
      <c r="M419" s="130">
        <f>+Table13[[#This Row],[Total]]</f>
        <v>0</v>
      </c>
      <c r="N419" s="130">
        <f t="shared" si="13"/>
        <v>0</v>
      </c>
    </row>
    <row r="420" spans="2:14">
      <c r="B420" s="121">
        <v>129128</v>
      </c>
      <c r="C420" s="120" t="str">
        <f>+Prchi!C419</f>
        <v>Mussel Sandstone</v>
      </c>
      <c r="D420" t="s">
        <v>432</v>
      </c>
      <c r="E420" s="116">
        <f>+Prchi!E419</f>
        <v>0</v>
      </c>
      <c r="F420" s="117"/>
      <c r="G420" s="130">
        <f>+Prchi!AL419</f>
        <v>0</v>
      </c>
      <c r="H420" s="119"/>
      <c r="I420" s="119"/>
      <c r="J420" s="119"/>
      <c r="K420" s="119"/>
      <c r="L420" s="130">
        <f t="shared" si="12"/>
        <v>0</v>
      </c>
      <c r="M420" s="130">
        <f>+Table13[[#This Row],[Total]]</f>
        <v>0</v>
      </c>
      <c r="N420" s="130">
        <f t="shared" si="13"/>
        <v>0</v>
      </c>
    </row>
    <row r="421" spans="2:14">
      <c r="B421" s="121">
        <v>129184</v>
      </c>
      <c r="C421" s="120" t="str">
        <f>+Prchi!C420</f>
        <v>Peeled almonds</v>
      </c>
      <c r="D421" t="s">
        <v>432</v>
      </c>
      <c r="E421" s="116">
        <f>+Prchi!E420</f>
        <v>0</v>
      </c>
      <c r="F421" s="117"/>
      <c r="G421" s="130">
        <f>+Prchi!AL420</f>
        <v>0</v>
      </c>
      <c r="H421" s="119"/>
      <c r="I421" s="119"/>
      <c r="J421" s="119"/>
      <c r="K421" s="119"/>
      <c r="L421" s="130">
        <f t="shared" si="12"/>
        <v>0</v>
      </c>
      <c r="M421" s="130">
        <f>+Table13[[#This Row],[Total]]</f>
        <v>0</v>
      </c>
      <c r="N421" s="130">
        <f t="shared" si="13"/>
        <v>0</v>
      </c>
    </row>
    <row r="422" spans="2:14">
      <c r="B422" s="121">
        <v>129185</v>
      </c>
      <c r="C422" s="120" t="str">
        <f>+Prchi!C421</f>
        <v>Cacao Powder Rich Mix</v>
      </c>
      <c r="D422" t="s">
        <v>432</v>
      </c>
      <c r="E422" s="116">
        <f>+Prchi!E421</f>
        <v>0</v>
      </c>
      <c r="F422" s="117"/>
      <c r="G422" s="130">
        <f>+Prchi!AL421</f>
        <v>0</v>
      </c>
      <c r="H422" s="119"/>
      <c r="I422" s="119"/>
      <c r="J422" s="119"/>
      <c r="K422" s="119"/>
      <c r="L422" s="130">
        <f t="shared" si="12"/>
        <v>0</v>
      </c>
      <c r="M422" s="130">
        <f>+Table13[[#This Row],[Total]]</f>
        <v>0</v>
      </c>
      <c r="N422" s="130">
        <f t="shared" si="13"/>
        <v>0</v>
      </c>
    </row>
    <row r="423" spans="2:14">
      <c r="B423" s="121">
        <v>129186</v>
      </c>
      <c r="C423" s="120" t="str">
        <f>+Prchi!C422</f>
        <v>Toffee Chocolate cramel</v>
      </c>
      <c r="D423" t="s">
        <v>436</v>
      </c>
      <c r="E423" s="116">
        <f>+Prchi!E422</f>
        <v>0</v>
      </c>
      <c r="F423" s="117"/>
      <c r="G423" s="130">
        <f>+Prchi!AL422</f>
        <v>0</v>
      </c>
      <c r="H423" s="119"/>
      <c r="I423" s="119"/>
      <c r="J423" s="119"/>
      <c r="K423" s="119"/>
      <c r="L423" s="130">
        <f t="shared" si="12"/>
        <v>0</v>
      </c>
      <c r="M423" s="130">
        <f>+Table13[[#This Row],[Total]]</f>
        <v>0</v>
      </c>
      <c r="N423" s="130">
        <f t="shared" si="13"/>
        <v>0</v>
      </c>
    </row>
    <row r="424" spans="2:14">
      <c r="B424" s="121">
        <v>129187</v>
      </c>
      <c r="C424" s="120" t="str">
        <f>+Prchi!C423</f>
        <v>ASNS VANLEA</v>
      </c>
      <c r="D424" t="s">
        <v>432</v>
      </c>
      <c r="E424" s="116">
        <f>+Prchi!E423</f>
        <v>0</v>
      </c>
      <c r="F424" s="117"/>
      <c r="G424" s="130">
        <f>+Prchi!AL423</f>
        <v>0</v>
      </c>
      <c r="H424" s="119"/>
      <c r="I424" s="119"/>
      <c r="J424" s="119"/>
      <c r="K424" s="119"/>
      <c r="L424" s="130">
        <f t="shared" si="12"/>
        <v>0</v>
      </c>
      <c r="M424" s="130">
        <f>+Table13[[#This Row],[Total]]</f>
        <v>0</v>
      </c>
      <c r="N424" s="130">
        <f t="shared" si="13"/>
        <v>0</v>
      </c>
    </row>
    <row r="425" spans="2:14">
      <c r="B425" s="121">
        <v>129188</v>
      </c>
      <c r="C425" s="120" t="str">
        <f>+Prchi!C424</f>
        <v>ARASEA</v>
      </c>
      <c r="D425" t="s">
        <v>432</v>
      </c>
      <c r="E425" s="116">
        <f>+Prchi!E424</f>
        <v>0</v>
      </c>
      <c r="F425" s="117"/>
      <c r="G425" s="130">
        <f>+Prchi!AL424</f>
        <v>0</v>
      </c>
      <c r="H425" s="119"/>
      <c r="I425" s="119"/>
      <c r="J425" s="119"/>
      <c r="K425" s="119"/>
      <c r="L425" s="130">
        <f t="shared" si="12"/>
        <v>0</v>
      </c>
      <c r="M425" s="130">
        <f>+Table13[[#This Row],[Total]]</f>
        <v>0</v>
      </c>
      <c r="N425" s="130">
        <f t="shared" si="13"/>
        <v>0</v>
      </c>
    </row>
    <row r="426" spans="2:14">
      <c r="B426" s="121">
        <v>129189</v>
      </c>
      <c r="C426" s="120" t="str">
        <f>+Prchi!C425</f>
        <v>CREAM PASTRY COOKED</v>
      </c>
      <c r="D426" t="s">
        <v>432</v>
      </c>
      <c r="E426" s="116">
        <f>+Prchi!E425</f>
        <v>0</v>
      </c>
      <c r="F426" s="117"/>
      <c r="G426" s="130">
        <f>+Prchi!AL425</f>
        <v>0</v>
      </c>
      <c r="H426" s="119"/>
      <c r="I426" s="119"/>
      <c r="J426" s="119"/>
      <c r="K426" s="119"/>
      <c r="L426" s="130">
        <f t="shared" si="12"/>
        <v>0</v>
      </c>
      <c r="M426" s="130">
        <f>+Table13[[#This Row],[Total]]</f>
        <v>0</v>
      </c>
      <c r="N426" s="130">
        <f t="shared" si="13"/>
        <v>0</v>
      </c>
    </row>
    <row r="427" spans="2:14">
      <c r="B427" s="121">
        <v>129190</v>
      </c>
      <c r="C427" s="120" t="str">
        <f>+Prchi!C426</f>
        <v>KUNAFA</v>
      </c>
      <c r="D427" t="s">
        <v>432</v>
      </c>
      <c r="E427" s="116">
        <f>+Prchi!E426</f>
        <v>0</v>
      </c>
      <c r="F427" s="117"/>
      <c r="G427" s="130">
        <f>+Prchi!AL426</f>
        <v>0</v>
      </c>
      <c r="H427" s="119"/>
      <c r="I427" s="119"/>
      <c r="J427" s="119"/>
      <c r="K427" s="119"/>
      <c r="L427" s="130">
        <f t="shared" si="12"/>
        <v>0</v>
      </c>
      <c r="M427" s="130">
        <f>+Table13[[#This Row],[Total]]</f>
        <v>0</v>
      </c>
      <c r="N427" s="130">
        <f t="shared" si="13"/>
        <v>0</v>
      </c>
    </row>
    <row r="428" spans="2:14">
      <c r="B428" s="121">
        <v>129191</v>
      </c>
      <c r="C428" s="120" t="str">
        <f>+Prchi!C427</f>
        <v>SOUS PITZA</v>
      </c>
      <c r="D428" t="s">
        <v>432</v>
      </c>
      <c r="E428" s="116">
        <f>+Prchi!E427</f>
        <v>0</v>
      </c>
      <c r="F428" s="117"/>
      <c r="G428" s="130">
        <f>+Prchi!AL427</f>
        <v>0</v>
      </c>
      <c r="H428" s="119"/>
      <c r="I428" s="119"/>
      <c r="J428" s="119"/>
      <c r="K428" s="119"/>
      <c r="L428" s="130">
        <f t="shared" si="12"/>
        <v>0</v>
      </c>
      <c r="M428" s="130">
        <f>+Table13[[#This Row],[Total]]</f>
        <v>0</v>
      </c>
      <c r="N428" s="130">
        <f t="shared" si="13"/>
        <v>0</v>
      </c>
    </row>
    <row r="429" spans="2:14">
      <c r="B429" s="121">
        <v>129192</v>
      </c>
      <c r="C429" s="120" t="str">
        <f>+Prchi!C428</f>
        <v>ASBONG CAKE SAG</v>
      </c>
      <c r="D429" t="s">
        <v>435</v>
      </c>
      <c r="E429" s="116">
        <f>+Prchi!E428</f>
        <v>0</v>
      </c>
      <c r="F429" s="117"/>
      <c r="G429" s="130">
        <f>+Prchi!AL428</f>
        <v>0</v>
      </c>
      <c r="H429" s="119"/>
      <c r="I429" s="119"/>
      <c r="J429" s="119"/>
      <c r="K429" s="119"/>
      <c r="L429" s="130">
        <f t="shared" si="12"/>
        <v>0</v>
      </c>
      <c r="M429" s="130">
        <f>+Table13[[#This Row],[Total]]</f>
        <v>0</v>
      </c>
      <c r="N429" s="130">
        <f t="shared" si="13"/>
        <v>0</v>
      </c>
    </row>
    <row r="430" spans="2:14">
      <c r="B430" s="121">
        <v>129193</v>
      </c>
      <c r="C430" s="120" t="str">
        <f>+Prchi!C429</f>
        <v>appl golden</v>
      </c>
      <c r="D430" t="s">
        <v>432</v>
      </c>
      <c r="E430" s="116">
        <f>+Prchi!E429</f>
        <v>0</v>
      </c>
      <c r="F430" s="117"/>
      <c r="G430" s="130">
        <f>+Prchi!AL429</f>
        <v>0</v>
      </c>
      <c r="H430" s="119"/>
      <c r="I430" s="119"/>
      <c r="J430" s="119"/>
      <c r="K430" s="119"/>
      <c r="L430" s="130">
        <f t="shared" si="12"/>
        <v>0</v>
      </c>
      <c r="M430" s="130">
        <f>+Table13[[#This Row],[Total]]</f>
        <v>0</v>
      </c>
      <c r="N430" s="130">
        <f t="shared" si="13"/>
        <v>0</v>
      </c>
    </row>
    <row r="431" spans="2:14">
      <c r="B431" s="121">
        <v>129194</v>
      </c>
      <c r="C431" s="120" t="str">
        <f>+Prchi!C430</f>
        <v>yello appl</v>
      </c>
      <c r="D431" t="s">
        <v>432</v>
      </c>
      <c r="E431" s="116">
        <f>+Prchi!E430</f>
        <v>0</v>
      </c>
      <c r="F431" s="117"/>
      <c r="G431" s="130">
        <f>+Prchi!AL430</f>
        <v>0</v>
      </c>
      <c r="H431" s="119"/>
      <c r="I431" s="119"/>
      <c r="J431" s="119"/>
      <c r="K431" s="119"/>
      <c r="L431" s="130">
        <f t="shared" si="12"/>
        <v>0</v>
      </c>
      <c r="M431" s="130">
        <f>+Table13[[#This Row],[Total]]</f>
        <v>0</v>
      </c>
      <c r="N431" s="130">
        <f t="shared" si="13"/>
        <v>0</v>
      </c>
    </row>
    <row r="432" spans="2:14">
      <c r="B432" s="121">
        <v>129195</v>
      </c>
      <c r="C432" s="120" t="str">
        <f>+Prchi!C431</f>
        <v>kiwi</v>
      </c>
      <c r="D432" t="s">
        <v>432</v>
      </c>
      <c r="E432" s="116">
        <f>+Prchi!E431</f>
        <v>0</v>
      </c>
      <c r="F432" s="117"/>
      <c r="G432" s="130">
        <f>+Prchi!AL431</f>
        <v>0</v>
      </c>
      <c r="H432" s="119"/>
      <c r="I432" s="119"/>
      <c r="J432" s="119"/>
      <c r="K432" s="119"/>
      <c r="L432" s="130">
        <f t="shared" si="12"/>
        <v>0</v>
      </c>
      <c r="M432" s="130">
        <f>+Table13[[#This Row],[Total]]</f>
        <v>0</v>
      </c>
      <c r="N432" s="130">
        <f t="shared" si="13"/>
        <v>0</v>
      </c>
    </row>
    <row r="433" spans="2:14">
      <c r="B433" s="121">
        <v>129196</v>
      </c>
      <c r="C433" s="120" t="str">
        <f>+Prchi!C432</f>
        <v>Red grapes</v>
      </c>
      <c r="D433" t="s">
        <v>432</v>
      </c>
      <c r="E433" s="116">
        <f>+Prchi!E432</f>
        <v>0</v>
      </c>
      <c r="F433" s="117"/>
      <c r="G433" s="130">
        <f>+Prchi!AL432</f>
        <v>0</v>
      </c>
      <c r="H433" s="119"/>
      <c r="I433" s="119"/>
      <c r="J433" s="119"/>
      <c r="K433" s="119"/>
      <c r="L433" s="130">
        <f t="shared" si="12"/>
        <v>0</v>
      </c>
      <c r="M433" s="130">
        <f>+Table13[[#This Row],[Total]]</f>
        <v>0</v>
      </c>
      <c r="N433" s="130">
        <f t="shared" si="13"/>
        <v>0</v>
      </c>
    </row>
    <row r="434" spans="2:14">
      <c r="B434" s="121">
        <v>129197</v>
      </c>
      <c r="C434" s="120" t="str">
        <f>+Prchi!C433</f>
        <v>Kintelob</v>
      </c>
      <c r="D434" t="s">
        <v>432</v>
      </c>
      <c r="E434" s="116">
        <f>+Prchi!E433</f>
        <v>0</v>
      </c>
      <c r="F434" s="117"/>
      <c r="G434" s="130">
        <f>+Prchi!AL433</f>
        <v>0</v>
      </c>
      <c r="H434" s="119"/>
      <c r="I434" s="119"/>
      <c r="J434" s="119"/>
      <c r="K434" s="119"/>
      <c r="L434" s="130">
        <f t="shared" si="12"/>
        <v>0</v>
      </c>
      <c r="M434" s="130">
        <f>+Table13[[#This Row],[Total]]</f>
        <v>0</v>
      </c>
      <c r="N434" s="130">
        <f t="shared" si="13"/>
        <v>0</v>
      </c>
    </row>
    <row r="435" spans="2:14">
      <c r="B435" s="121">
        <v>129198</v>
      </c>
      <c r="C435" s="120" t="str">
        <f>+Prchi!C434</f>
        <v>Banana</v>
      </c>
      <c r="D435" t="s">
        <v>432</v>
      </c>
      <c r="E435" s="116">
        <f>+Prchi!E434</f>
        <v>6.95</v>
      </c>
      <c r="F435" s="117"/>
      <c r="G435" s="130">
        <f>+Prchi!AL434</f>
        <v>0</v>
      </c>
      <c r="H435" s="119"/>
      <c r="I435" s="119"/>
      <c r="J435" s="119"/>
      <c r="K435" s="119"/>
      <c r="L435" s="130">
        <f t="shared" si="12"/>
        <v>0</v>
      </c>
      <c r="M435" s="130">
        <f>+Table13[[#This Row],[Total]]</f>
        <v>0</v>
      </c>
      <c r="N435" s="130">
        <f t="shared" si="13"/>
        <v>0</v>
      </c>
    </row>
    <row r="436" spans="2:14">
      <c r="B436" s="121">
        <v>129199</v>
      </c>
      <c r="C436" s="120" t="str">
        <f>+Prchi!C435</f>
        <v>Roman</v>
      </c>
      <c r="D436" t="s">
        <v>432</v>
      </c>
      <c r="E436" s="116">
        <f>+Prchi!E435</f>
        <v>16</v>
      </c>
      <c r="F436" s="117"/>
      <c r="G436" s="130">
        <f>+Prchi!AL435</f>
        <v>0</v>
      </c>
      <c r="H436" s="119"/>
      <c r="I436" s="119"/>
      <c r="J436" s="119"/>
      <c r="K436" s="119"/>
      <c r="L436" s="130">
        <f t="shared" si="12"/>
        <v>0</v>
      </c>
      <c r="M436" s="130">
        <f>+Table13[[#This Row],[Total]]</f>
        <v>0</v>
      </c>
      <c r="N436" s="130">
        <f t="shared" si="13"/>
        <v>0</v>
      </c>
    </row>
    <row r="437" spans="2:14">
      <c r="B437" s="121">
        <v>129200</v>
      </c>
      <c r="C437" s="120" t="str">
        <f>+Prchi!C436</f>
        <v>Peach</v>
      </c>
      <c r="D437" t="s">
        <v>432</v>
      </c>
      <c r="E437" s="116">
        <f>+Prchi!E436</f>
        <v>0</v>
      </c>
      <c r="F437" s="117"/>
      <c r="G437" s="130">
        <f>+Prchi!AL436</f>
        <v>0</v>
      </c>
      <c r="H437" s="119"/>
      <c r="I437" s="119"/>
      <c r="J437" s="119"/>
      <c r="K437" s="119"/>
      <c r="L437" s="130">
        <f t="shared" si="12"/>
        <v>0</v>
      </c>
      <c r="M437" s="130">
        <f>+Table13[[#This Row],[Total]]</f>
        <v>0</v>
      </c>
      <c r="N437" s="130">
        <f t="shared" si="13"/>
        <v>0</v>
      </c>
    </row>
    <row r="438" spans="2:14">
      <c r="B438" s="121">
        <v>129201</v>
      </c>
      <c r="C438" s="120" t="str">
        <f>+Prchi!C437</f>
        <v>date</v>
      </c>
      <c r="D438" t="s">
        <v>432</v>
      </c>
      <c r="E438" s="116">
        <f>+Prchi!E437</f>
        <v>0</v>
      </c>
      <c r="F438" s="117"/>
      <c r="G438" s="130">
        <f>+Prchi!AL437</f>
        <v>0</v>
      </c>
      <c r="H438" s="119"/>
      <c r="I438" s="119"/>
      <c r="J438" s="119"/>
      <c r="K438" s="119"/>
      <c r="L438" s="130">
        <f t="shared" si="12"/>
        <v>0</v>
      </c>
      <c r="M438" s="130">
        <f>+Table13[[#This Row],[Total]]</f>
        <v>0</v>
      </c>
      <c r="N438" s="130">
        <f t="shared" si="13"/>
        <v>0</v>
      </c>
    </row>
    <row r="439" spans="2:14">
      <c r="B439" s="121">
        <v>129203</v>
      </c>
      <c r="C439" s="120" t="str">
        <f>+Prchi!C438</f>
        <v>peach</v>
      </c>
      <c r="D439" t="s">
        <v>432</v>
      </c>
      <c r="E439" s="116">
        <f>+Prchi!E438</f>
        <v>0</v>
      </c>
      <c r="F439" s="117"/>
      <c r="G439" s="130">
        <f>+Prchi!AL438</f>
        <v>0</v>
      </c>
      <c r="H439" s="119"/>
      <c r="I439" s="119"/>
      <c r="J439" s="119"/>
      <c r="K439" s="119"/>
      <c r="L439" s="130">
        <f t="shared" si="12"/>
        <v>0</v>
      </c>
      <c r="M439" s="130">
        <f>+Table13[[#This Row],[Total]]</f>
        <v>0</v>
      </c>
      <c r="N439" s="130">
        <f t="shared" si="13"/>
        <v>0</v>
      </c>
    </row>
    <row r="440" spans="2:14">
      <c r="B440" s="121">
        <v>129210</v>
      </c>
      <c r="C440" s="120" t="str">
        <f>+Prchi!C439</f>
        <v>chibsy  PKT</v>
      </c>
      <c r="D440" t="s">
        <v>433</v>
      </c>
      <c r="E440" s="116">
        <f>+Prchi!E439</f>
        <v>0</v>
      </c>
      <c r="F440" s="117"/>
      <c r="G440" s="130">
        <f>+Prchi!AL439</f>
        <v>0</v>
      </c>
      <c r="H440" s="119"/>
      <c r="I440" s="119"/>
      <c r="J440" s="119"/>
      <c r="K440" s="119"/>
      <c r="L440" s="130">
        <f t="shared" si="12"/>
        <v>0</v>
      </c>
      <c r="M440" s="130">
        <f>+Table13[[#This Row],[Total]]</f>
        <v>0</v>
      </c>
      <c r="N440" s="130">
        <f t="shared" si="13"/>
        <v>0</v>
      </c>
    </row>
    <row r="441" spans="2:14">
      <c r="B441" s="121">
        <v>129212</v>
      </c>
      <c r="C441" s="120" t="str">
        <f>+Prchi!C440</f>
        <v>shetos</v>
      </c>
      <c r="D441" t="s">
        <v>436</v>
      </c>
      <c r="E441" s="116">
        <f>+Prchi!E440</f>
        <v>0</v>
      </c>
      <c r="F441" s="117"/>
      <c r="G441" s="130">
        <f>+Prchi!AL440</f>
        <v>0</v>
      </c>
      <c r="H441" s="119"/>
      <c r="I441" s="119"/>
      <c r="J441" s="119"/>
      <c r="K441" s="119"/>
      <c r="L441" s="130">
        <f t="shared" si="12"/>
        <v>0</v>
      </c>
      <c r="M441" s="130">
        <f>+Table13[[#This Row],[Total]]</f>
        <v>0</v>
      </c>
      <c r="N441" s="130">
        <f t="shared" si="13"/>
        <v>0</v>
      </c>
    </row>
    <row r="442" spans="2:14">
      <c r="B442" s="121">
        <v>129213</v>
      </c>
      <c r="C442" s="120" t="str">
        <f>+Prchi!C441</f>
        <v>bake rolls</v>
      </c>
      <c r="D442" t="s">
        <v>436</v>
      </c>
      <c r="E442" s="116">
        <f>+Prchi!E441</f>
        <v>0</v>
      </c>
      <c r="F442" s="117"/>
      <c r="G442" s="130">
        <f>+Prchi!AL441</f>
        <v>0</v>
      </c>
      <c r="H442" s="119"/>
      <c r="I442" s="119"/>
      <c r="J442" s="119"/>
      <c r="K442" s="119"/>
      <c r="L442" s="130">
        <f t="shared" si="12"/>
        <v>0</v>
      </c>
      <c r="M442" s="130">
        <f>+Table13[[#This Row],[Total]]</f>
        <v>0</v>
      </c>
      <c r="N442" s="130">
        <f t="shared" si="13"/>
        <v>0</v>
      </c>
    </row>
    <row r="443" spans="2:14">
      <c r="B443" s="121">
        <v>129214</v>
      </c>
      <c r="C443" s="120" t="str">
        <f>+Prchi!C442</f>
        <v>clorts ment</v>
      </c>
      <c r="D443" t="s">
        <v>436</v>
      </c>
      <c r="E443" s="116">
        <f>+Prchi!E442</f>
        <v>0</v>
      </c>
      <c r="F443" s="117"/>
      <c r="G443" s="130">
        <f>+Prchi!AL442</f>
        <v>0</v>
      </c>
      <c r="H443" s="119"/>
      <c r="I443" s="119"/>
      <c r="J443" s="119"/>
      <c r="K443" s="119"/>
      <c r="L443" s="130">
        <f t="shared" si="12"/>
        <v>0</v>
      </c>
      <c r="M443" s="130">
        <f>+Table13[[#This Row],[Total]]</f>
        <v>0</v>
      </c>
      <c r="N443" s="130">
        <f t="shared" si="13"/>
        <v>0</v>
      </c>
    </row>
    <row r="444" spans="2:14">
      <c r="B444" s="121">
        <v>129215</v>
      </c>
      <c r="C444" s="120" t="str">
        <f>+Prchi!C443</f>
        <v>choclet kadbry</v>
      </c>
      <c r="D444" t="s">
        <v>436</v>
      </c>
      <c r="E444" s="116">
        <f>+Prchi!E443</f>
        <v>0</v>
      </c>
      <c r="F444" s="117"/>
      <c r="G444" s="130">
        <f>+Prchi!AL443</f>
        <v>0</v>
      </c>
      <c r="H444" s="119"/>
      <c r="I444" s="119"/>
      <c r="J444" s="119"/>
      <c r="K444" s="119"/>
      <c r="L444" s="130">
        <f t="shared" si="12"/>
        <v>0</v>
      </c>
      <c r="M444" s="130">
        <f>+Table13[[#This Row],[Total]]</f>
        <v>0</v>
      </c>
      <c r="N444" s="130">
        <f t="shared" si="13"/>
        <v>0</v>
      </c>
    </row>
    <row r="445" spans="2:14">
      <c r="B445" s="121">
        <v>129216</v>
      </c>
      <c r="C445" s="120" t="str">
        <f>+Prchi!C444</f>
        <v>choclate flots</v>
      </c>
      <c r="D445" t="s">
        <v>436</v>
      </c>
      <c r="E445" s="116">
        <f>+Prchi!E444</f>
        <v>0</v>
      </c>
      <c r="F445" s="117"/>
      <c r="G445" s="130">
        <f>+Prchi!AL444</f>
        <v>0</v>
      </c>
      <c r="H445" s="119"/>
      <c r="I445" s="119"/>
      <c r="J445" s="119"/>
      <c r="K445" s="119"/>
      <c r="L445" s="130">
        <f t="shared" si="12"/>
        <v>0</v>
      </c>
      <c r="M445" s="130">
        <f>+Table13[[#This Row],[Total]]</f>
        <v>0</v>
      </c>
      <c r="N445" s="130">
        <f t="shared" si="13"/>
        <v>0</v>
      </c>
    </row>
    <row r="446" spans="2:14">
      <c r="B446" s="121">
        <v>129217</v>
      </c>
      <c r="C446" s="120" t="str">
        <f>+Prchi!C445</f>
        <v>choclate moro</v>
      </c>
      <c r="D446" t="s">
        <v>436</v>
      </c>
      <c r="E446" s="116">
        <f>+Prchi!E445</f>
        <v>0</v>
      </c>
      <c r="F446" s="117"/>
      <c r="G446" s="130">
        <f>+Prchi!AL445</f>
        <v>0</v>
      </c>
      <c r="H446" s="119"/>
      <c r="I446" s="119"/>
      <c r="J446" s="119"/>
      <c r="K446" s="119"/>
      <c r="L446" s="130">
        <f t="shared" si="12"/>
        <v>0</v>
      </c>
      <c r="M446" s="130">
        <f>+Table13[[#This Row],[Total]]</f>
        <v>0</v>
      </c>
      <c r="N446" s="130">
        <f t="shared" si="13"/>
        <v>0</v>
      </c>
    </row>
    <row r="447" spans="2:14">
      <c r="B447" s="121">
        <v>129218</v>
      </c>
      <c r="C447" s="120" t="str">
        <f>+Prchi!C446</f>
        <v>chocolat  sms</v>
      </c>
      <c r="D447" t="s">
        <v>436</v>
      </c>
      <c r="E447" s="116">
        <f>+Prchi!E446</f>
        <v>0</v>
      </c>
      <c r="F447" s="117"/>
      <c r="G447" s="130">
        <f>+Prchi!AL446</f>
        <v>0</v>
      </c>
      <c r="H447" s="119"/>
      <c r="I447" s="119"/>
      <c r="J447" s="119"/>
      <c r="K447" s="119"/>
      <c r="L447" s="130">
        <f t="shared" si="12"/>
        <v>0</v>
      </c>
      <c r="M447" s="130">
        <f>+Table13[[#This Row],[Total]]</f>
        <v>0</v>
      </c>
      <c r="N447" s="130">
        <f t="shared" si="13"/>
        <v>0</v>
      </c>
    </row>
    <row r="448" spans="2:14">
      <c r="B448" s="121">
        <v>129219</v>
      </c>
      <c r="C448" s="120" t="str">
        <f>+Prchi!C447</f>
        <v>molto</v>
      </c>
      <c r="D448" t="s">
        <v>436</v>
      </c>
      <c r="E448" s="116">
        <f>+Prchi!E447</f>
        <v>0</v>
      </c>
      <c r="F448" s="117"/>
      <c r="G448" s="130">
        <f>+Prchi!AL447</f>
        <v>0</v>
      </c>
      <c r="H448" s="119"/>
      <c r="I448" s="119"/>
      <c r="J448" s="119"/>
      <c r="K448" s="119"/>
      <c r="L448" s="130">
        <f t="shared" si="12"/>
        <v>0</v>
      </c>
      <c r="M448" s="130">
        <f>+Table13[[#This Row],[Total]]</f>
        <v>0</v>
      </c>
      <c r="N448" s="130">
        <f t="shared" si="13"/>
        <v>0</v>
      </c>
    </row>
    <row r="449" spans="1:14">
      <c r="B449" s="121">
        <v>129225</v>
      </c>
      <c r="C449" s="120" t="str">
        <f>+Prchi!C448</f>
        <v>locker milk 45</v>
      </c>
      <c r="D449" t="s">
        <v>435</v>
      </c>
      <c r="E449" s="116">
        <f>+Prchi!E448</f>
        <v>0</v>
      </c>
      <c r="F449" s="117"/>
      <c r="G449" s="130">
        <f>+Prchi!AL448</f>
        <v>0</v>
      </c>
      <c r="H449" s="119"/>
      <c r="I449" s="119"/>
      <c r="J449" s="119"/>
      <c r="K449" s="119"/>
      <c r="L449" s="130">
        <f t="shared" si="12"/>
        <v>0</v>
      </c>
      <c r="M449" s="130">
        <f>+Table13[[#This Row],[Total]]</f>
        <v>0</v>
      </c>
      <c r="N449" s="130">
        <f t="shared" si="13"/>
        <v>0</v>
      </c>
    </row>
    <row r="450" spans="1:14">
      <c r="B450" s="121">
        <v>129226</v>
      </c>
      <c r="C450" s="120" t="str">
        <f>+Prchi!C449</f>
        <v>Apple</v>
      </c>
      <c r="D450" t="s">
        <v>435</v>
      </c>
      <c r="E450" s="116">
        <f>+Prchi!E449</f>
        <v>6.75</v>
      </c>
      <c r="F450" s="117"/>
      <c r="G450" s="130">
        <f>+Prchi!AL449</f>
        <v>0</v>
      </c>
      <c r="H450" s="119"/>
      <c r="I450" s="119"/>
      <c r="J450" s="119"/>
      <c r="K450" s="119"/>
      <c r="L450" s="130">
        <f t="shared" si="12"/>
        <v>0</v>
      </c>
      <c r="M450" s="130">
        <f>+Table13[[#This Row],[Total]]</f>
        <v>0</v>
      </c>
      <c r="N450" s="130">
        <f t="shared" si="13"/>
        <v>0</v>
      </c>
    </row>
    <row r="451" spans="1:14">
      <c r="B451" s="121">
        <v>129227</v>
      </c>
      <c r="C451" s="120" t="str">
        <f>+Prchi!C450</f>
        <v>Sweet melom</v>
      </c>
      <c r="D451" t="s">
        <v>435</v>
      </c>
      <c r="E451" s="116">
        <f>+Prchi!E450</f>
        <v>9.9777777777777779</v>
      </c>
      <c r="F451" s="117"/>
      <c r="G451" s="130">
        <f>+Prchi!AL450</f>
        <v>0</v>
      </c>
      <c r="H451" s="119"/>
      <c r="I451" s="119"/>
      <c r="J451" s="119"/>
      <c r="K451" s="119"/>
      <c r="L451" s="130">
        <f t="shared" si="12"/>
        <v>0</v>
      </c>
      <c r="M451" s="130">
        <f>+Table13[[#This Row],[Total]]</f>
        <v>0</v>
      </c>
      <c r="N451" s="130">
        <f t="shared" si="13"/>
        <v>0</v>
      </c>
    </row>
    <row r="452" spans="1:14">
      <c r="B452" s="121">
        <v>129228</v>
      </c>
      <c r="C452" s="120" t="str">
        <f>+Prchi!C451</f>
        <v>Strwberry frozan</v>
      </c>
      <c r="D452" t="s">
        <v>435</v>
      </c>
      <c r="E452" s="116">
        <f>+Prchi!E451</f>
        <v>8.5</v>
      </c>
      <c r="F452" s="117"/>
      <c r="G452" s="130">
        <f>+Prchi!AL451</f>
        <v>0</v>
      </c>
      <c r="H452" s="119"/>
      <c r="I452" s="119"/>
      <c r="J452" s="119"/>
      <c r="K452" s="119"/>
      <c r="L452" s="130">
        <f t="shared" ref="L452:L515" si="14">(K452+J452+I452)-(H452+G452+F452)</f>
        <v>0</v>
      </c>
      <c r="M452" s="130">
        <f>+Table13[[#This Row],[Total]]</f>
        <v>0</v>
      </c>
      <c r="N452" s="130">
        <f t="shared" ref="N452:N515" si="15">+L452+M452</f>
        <v>0</v>
      </c>
    </row>
    <row r="453" spans="1:14">
      <c r="B453" s="121">
        <v>129229</v>
      </c>
      <c r="C453" s="120" t="str">
        <f>+Prchi!C452</f>
        <v>Mango Frozen</v>
      </c>
      <c r="D453" t="s">
        <v>435</v>
      </c>
      <c r="E453" s="116">
        <f>+Prchi!E452</f>
        <v>11.25</v>
      </c>
      <c r="F453" s="117"/>
      <c r="G453" s="130">
        <f>+Prchi!AL452</f>
        <v>0</v>
      </c>
      <c r="H453" s="119"/>
      <c r="I453" s="119"/>
      <c r="J453" s="119"/>
      <c r="K453" s="119"/>
      <c r="L453" s="130">
        <f t="shared" si="14"/>
        <v>0</v>
      </c>
      <c r="M453" s="130">
        <f>+Table13[[#This Row],[Total]]</f>
        <v>0</v>
      </c>
      <c r="N453" s="130">
        <f t="shared" si="15"/>
        <v>0</v>
      </c>
    </row>
    <row r="454" spans="1:14">
      <c r="B454" s="121">
        <v>129230</v>
      </c>
      <c r="C454" s="120" t="str">
        <f>+Prchi!C453</f>
        <v>Espresso cofe</v>
      </c>
      <c r="D454" t="s">
        <v>435</v>
      </c>
      <c r="E454" s="116">
        <f>+Prchi!E453</f>
        <v>60</v>
      </c>
      <c r="F454" s="117"/>
      <c r="G454" s="130">
        <f>+Prchi!AL453</f>
        <v>0</v>
      </c>
      <c r="H454" s="119"/>
      <c r="I454" s="119"/>
      <c r="J454" s="119"/>
      <c r="K454" s="119"/>
      <c r="L454" s="130">
        <f t="shared" si="14"/>
        <v>0</v>
      </c>
      <c r="M454" s="130">
        <f>+Table13[[#This Row],[Total]]</f>
        <v>0</v>
      </c>
      <c r="N454" s="130">
        <f t="shared" si="15"/>
        <v>0</v>
      </c>
    </row>
    <row r="455" spans="1:14">
      <c r="A455" s="4"/>
      <c r="B455" s="121">
        <f>B454+1</f>
        <v>129231</v>
      </c>
      <c r="C455" s="120" t="str">
        <f>+Prchi!C454</f>
        <v>Mango Juce</v>
      </c>
      <c r="D455" t="s">
        <v>432</v>
      </c>
      <c r="E455" s="116">
        <f>+Prchi!E454</f>
        <v>4.1399999999999997</v>
      </c>
      <c r="F455" s="117"/>
      <c r="G455" s="130">
        <f>+Prchi!AL454</f>
        <v>0</v>
      </c>
      <c r="H455" s="119"/>
      <c r="I455" s="119"/>
      <c r="J455" s="119"/>
      <c r="K455" s="119"/>
      <c r="L455" s="130">
        <f t="shared" si="14"/>
        <v>0</v>
      </c>
      <c r="M455" s="130">
        <f>+Table13[[#This Row],[Total]]</f>
        <v>0</v>
      </c>
      <c r="N455" s="130">
        <f t="shared" si="15"/>
        <v>0</v>
      </c>
    </row>
    <row r="456" spans="1:14">
      <c r="A456" s="4"/>
      <c r="B456" s="121">
        <v>129231</v>
      </c>
      <c r="C456" s="120" t="str">
        <f>+Prchi!C455</f>
        <v>Snopar</v>
      </c>
      <c r="D456" t="s">
        <v>432</v>
      </c>
      <c r="E456" s="116">
        <f>+Prchi!E455</f>
        <v>0</v>
      </c>
      <c r="F456" s="117"/>
      <c r="G456" s="130">
        <f>+Prchi!AL455</f>
        <v>0</v>
      </c>
      <c r="H456" s="119"/>
      <c r="I456" s="119"/>
      <c r="J456" s="119"/>
      <c r="K456" s="119"/>
      <c r="L456" s="130">
        <f t="shared" si="14"/>
        <v>0</v>
      </c>
      <c r="M456" s="130">
        <f>+Table13[[#This Row],[Total]]</f>
        <v>0</v>
      </c>
      <c r="N456" s="130">
        <f t="shared" si="15"/>
        <v>0</v>
      </c>
    </row>
    <row r="457" spans="1:14">
      <c r="A457" s="4"/>
      <c r="B457" s="121">
        <v>129232</v>
      </c>
      <c r="C457" s="120" t="str">
        <f>+Prchi!C456</f>
        <v xml:space="preserve">Mango </v>
      </c>
      <c r="D457" s="3" t="s">
        <v>432</v>
      </c>
      <c r="E457" s="116">
        <f>+Prchi!E456</f>
        <v>18.95</v>
      </c>
      <c r="F457" s="117"/>
      <c r="G457" s="130">
        <f>+Prchi!AL456</f>
        <v>0</v>
      </c>
      <c r="H457" s="119"/>
      <c r="I457" s="119"/>
      <c r="J457" s="119"/>
      <c r="K457" s="119"/>
      <c r="L457" s="130">
        <f t="shared" si="14"/>
        <v>0</v>
      </c>
      <c r="M457" s="130">
        <f>+Table13[[#This Row],[Total]]</f>
        <v>0</v>
      </c>
      <c r="N457" s="130">
        <f t="shared" si="15"/>
        <v>0</v>
      </c>
    </row>
    <row r="458" spans="1:14">
      <c r="A458" t="s">
        <v>447</v>
      </c>
      <c r="B458" s="121">
        <v>340001</v>
      </c>
      <c r="C458" s="118" t="s">
        <v>590</v>
      </c>
      <c r="D458" t="s">
        <v>432</v>
      </c>
      <c r="E458" s="116">
        <f>+Prchi!E457</f>
        <v>2.25</v>
      </c>
      <c r="F458" s="117"/>
      <c r="G458" s="130">
        <f>+Prchi!AL457</f>
        <v>0</v>
      </c>
      <c r="H458" s="119"/>
      <c r="I458" s="119"/>
      <c r="J458" s="119"/>
      <c r="K458" s="119"/>
      <c r="L458" s="130">
        <f t="shared" si="14"/>
        <v>0</v>
      </c>
      <c r="M458" s="130">
        <f>+Table13[[#This Row],[Total]]</f>
        <v>0</v>
      </c>
      <c r="N458" s="130">
        <f t="shared" si="15"/>
        <v>0</v>
      </c>
    </row>
    <row r="459" spans="1:14">
      <c r="B459" s="121">
        <v>340002</v>
      </c>
      <c r="C459" s="118" t="s">
        <v>591</v>
      </c>
      <c r="D459" t="s">
        <v>432</v>
      </c>
      <c r="E459" s="116">
        <f>+Prchi!E458</f>
        <v>0.1</v>
      </c>
      <c r="F459" s="117"/>
      <c r="G459" s="130">
        <f>+Prchi!AL458</f>
        <v>0</v>
      </c>
      <c r="H459" s="119"/>
      <c r="I459" s="119"/>
      <c r="J459" s="119"/>
      <c r="K459" s="119"/>
      <c r="L459" s="130">
        <f t="shared" si="14"/>
        <v>0</v>
      </c>
      <c r="M459" s="130">
        <f>+Table13[[#This Row],[Total]]</f>
        <v>0</v>
      </c>
      <c r="N459" s="130">
        <f t="shared" si="15"/>
        <v>0</v>
      </c>
    </row>
    <row r="460" spans="1:14">
      <c r="B460" s="121">
        <v>340003</v>
      </c>
      <c r="C460" s="118" t="s">
        <v>592</v>
      </c>
      <c r="D460" t="s">
        <v>432</v>
      </c>
      <c r="E460" s="116">
        <f>+Prchi!E459</f>
        <v>1</v>
      </c>
      <c r="F460" s="117"/>
      <c r="G460" s="130">
        <f>+Prchi!AL459</f>
        <v>0</v>
      </c>
      <c r="H460" s="119"/>
      <c r="I460" s="119"/>
      <c r="J460" s="119"/>
      <c r="K460" s="119"/>
      <c r="L460" s="130">
        <f t="shared" si="14"/>
        <v>0</v>
      </c>
      <c r="M460" s="130">
        <f>+Table13[[#This Row],[Total]]</f>
        <v>0</v>
      </c>
      <c r="N460" s="130">
        <f t="shared" si="15"/>
        <v>0</v>
      </c>
    </row>
    <row r="461" spans="1:14">
      <c r="B461" s="121">
        <v>340004</v>
      </c>
      <c r="C461" s="118" t="s">
        <v>597</v>
      </c>
      <c r="D461" t="s">
        <v>432</v>
      </c>
      <c r="E461" s="116">
        <f>+Prchi!E460</f>
        <v>60</v>
      </c>
      <c r="F461" s="117"/>
      <c r="G461" s="130">
        <f>+Prchi!AL460</f>
        <v>0</v>
      </c>
      <c r="H461" s="119"/>
      <c r="I461" s="119"/>
      <c r="J461" s="119"/>
      <c r="K461" s="119"/>
      <c r="L461" s="130">
        <f t="shared" si="14"/>
        <v>0</v>
      </c>
      <c r="M461" s="130">
        <f>+Table13[[#This Row],[Total]]</f>
        <v>0</v>
      </c>
      <c r="N461" s="130">
        <f t="shared" si="15"/>
        <v>0</v>
      </c>
    </row>
    <row r="462" spans="1:14">
      <c r="B462" s="121">
        <v>340005</v>
      </c>
      <c r="C462" s="118" t="s">
        <v>598</v>
      </c>
      <c r="D462" t="s">
        <v>435</v>
      </c>
      <c r="E462" s="116">
        <f>+Prchi!E461</f>
        <v>15.95</v>
      </c>
      <c r="F462" s="117"/>
      <c r="G462" s="130">
        <f>+Prchi!AL461</f>
        <v>0</v>
      </c>
      <c r="H462" s="119"/>
      <c r="I462" s="119"/>
      <c r="J462" s="119"/>
      <c r="K462" s="119"/>
      <c r="L462" s="130">
        <f t="shared" si="14"/>
        <v>0</v>
      </c>
      <c r="M462" s="130">
        <f>+Table13[[#This Row],[Total]]</f>
        <v>0</v>
      </c>
      <c r="N462" s="130">
        <f t="shared" si="15"/>
        <v>0</v>
      </c>
    </row>
    <row r="463" spans="1:14">
      <c r="B463" s="121">
        <v>340006</v>
      </c>
      <c r="C463" s="118" t="s">
        <v>600</v>
      </c>
      <c r="D463" t="s">
        <v>435</v>
      </c>
      <c r="E463" s="116">
        <f>+Prchi!E462</f>
        <v>66.111111111111114</v>
      </c>
      <c r="F463" s="117"/>
      <c r="G463" s="130">
        <f>+Prchi!AL462</f>
        <v>0</v>
      </c>
      <c r="H463" s="119"/>
      <c r="I463" s="119"/>
      <c r="J463" s="119"/>
      <c r="K463" s="119"/>
      <c r="L463" s="130">
        <f t="shared" si="14"/>
        <v>0</v>
      </c>
      <c r="M463" s="130">
        <f>+Table13[[#This Row],[Total]]</f>
        <v>0</v>
      </c>
      <c r="N463" s="130">
        <f t="shared" si="15"/>
        <v>0</v>
      </c>
    </row>
    <row r="464" spans="1:14">
      <c r="B464" s="121">
        <v>340007</v>
      </c>
      <c r="C464" s="118" t="s">
        <v>601</v>
      </c>
      <c r="D464" t="s">
        <v>432</v>
      </c>
      <c r="E464" s="116">
        <f>+Prchi!E463</f>
        <v>8.125</v>
      </c>
      <c r="F464" s="117"/>
      <c r="G464" s="130">
        <f>+Prchi!AL463</f>
        <v>0</v>
      </c>
      <c r="H464" s="119"/>
      <c r="I464" s="119"/>
      <c r="J464" s="119"/>
      <c r="K464" s="119"/>
      <c r="L464" s="130">
        <f t="shared" si="14"/>
        <v>0</v>
      </c>
      <c r="M464" s="130">
        <f>+Table13[[#This Row],[Total]]</f>
        <v>0</v>
      </c>
      <c r="N464" s="130">
        <f t="shared" si="15"/>
        <v>0</v>
      </c>
    </row>
    <row r="465" spans="2:14">
      <c r="B465" s="121">
        <v>340008</v>
      </c>
      <c r="C465" s="118" t="s">
        <v>603</v>
      </c>
      <c r="D465" t="s">
        <v>432</v>
      </c>
      <c r="E465" s="116">
        <f>+Prchi!E464</f>
        <v>35.5</v>
      </c>
      <c r="F465" s="117"/>
      <c r="G465" s="130">
        <f>+Prchi!AL464</f>
        <v>0</v>
      </c>
      <c r="H465" s="119"/>
      <c r="I465" s="119"/>
      <c r="J465" s="119"/>
      <c r="K465" s="119"/>
      <c r="L465" s="130">
        <f t="shared" si="14"/>
        <v>0</v>
      </c>
      <c r="M465" s="130">
        <f>+Table13[[#This Row],[Total]]</f>
        <v>0</v>
      </c>
      <c r="N465" s="130">
        <f t="shared" si="15"/>
        <v>0</v>
      </c>
    </row>
    <row r="466" spans="2:14">
      <c r="B466" s="121">
        <v>340009</v>
      </c>
      <c r="C466" s="118" t="s">
        <v>604</v>
      </c>
      <c r="D466" t="s">
        <v>435</v>
      </c>
      <c r="E466" s="116">
        <f>+Prchi!E465</f>
        <v>15.95</v>
      </c>
      <c r="F466" s="117"/>
      <c r="G466" s="130">
        <f>+Prchi!AL465</f>
        <v>0</v>
      </c>
      <c r="H466" s="119"/>
      <c r="I466" s="119"/>
      <c r="J466" s="119"/>
      <c r="K466" s="119"/>
      <c r="L466" s="130">
        <f t="shared" si="14"/>
        <v>0</v>
      </c>
      <c r="M466" s="130">
        <f>+Table13[[#This Row],[Total]]</f>
        <v>0</v>
      </c>
      <c r="N466" s="130">
        <f t="shared" si="15"/>
        <v>0</v>
      </c>
    </row>
    <row r="467" spans="2:14">
      <c r="B467" s="121">
        <v>340010</v>
      </c>
      <c r="C467" s="118" t="s">
        <v>609</v>
      </c>
      <c r="D467" t="s">
        <v>435</v>
      </c>
      <c r="E467" s="116">
        <f>+Prchi!E466</f>
        <v>0.17</v>
      </c>
      <c r="F467" s="117">
        <v>25</v>
      </c>
      <c r="G467" s="130">
        <f>+Prchi!AL466</f>
        <v>0</v>
      </c>
      <c r="H467" s="119"/>
      <c r="I467" s="119"/>
      <c r="J467" s="119"/>
      <c r="K467" s="119"/>
      <c r="L467" s="130">
        <f t="shared" si="14"/>
        <v>-25</v>
      </c>
      <c r="M467" s="130">
        <f>+Table13[[#This Row],[Total]]</f>
        <v>0</v>
      </c>
      <c r="N467" s="130">
        <f t="shared" si="15"/>
        <v>-25</v>
      </c>
    </row>
    <row r="468" spans="2:14">
      <c r="B468" s="121">
        <v>340011</v>
      </c>
      <c r="C468" s="118" t="s">
        <v>608</v>
      </c>
      <c r="D468" t="s">
        <v>435</v>
      </c>
      <c r="E468" s="116">
        <f>+Prchi!E467</f>
        <v>16.95</v>
      </c>
      <c r="F468" s="117"/>
      <c r="G468" s="130">
        <f>+Prchi!AL467</f>
        <v>0</v>
      </c>
      <c r="H468" s="119"/>
      <c r="I468" s="119"/>
      <c r="J468" s="119"/>
      <c r="K468" s="119"/>
      <c r="L468" s="130">
        <f t="shared" si="14"/>
        <v>0</v>
      </c>
      <c r="M468" s="130">
        <f>+Table13[[#This Row],[Total]]</f>
        <v>0</v>
      </c>
      <c r="N468" s="130">
        <f t="shared" si="15"/>
        <v>0</v>
      </c>
    </row>
    <row r="469" spans="2:14">
      <c r="B469" s="121">
        <v>340012</v>
      </c>
      <c r="C469" s="118" t="s">
        <v>610</v>
      </c>
      <c r="D469" t="s">
        <v>432</v>
      </c>
      <c r="E469" s="116">
        <f>+Prchi!E468</f>
        <v>8.01</v>
      </c>
      <c r="F469" s="117"/>
      <c r="G469" s="130">
        <f>+Prchi!AL468</f>
        <v>0</v>
      </c>
      <c r="H469" s="119"/>
      <c r="I469" s="119"/>
      <c r="J469" s="119"/>
      <c r="K469" s="119"/>
      <c r="L469" s="130">
        <f t="shared" si="14"/>
        <v>0</v>
      </c>
      <c r="M469" s="130">
        <f>+Table13[[#This Row],[Total]]</f>
        <v>0</v>
      </c>
      <c r="N469" s="130">
        <f t="shared" si="15"/>
        <v>0</v>
      </c>
    </row>
    <row r="470" spans="2:14">
      <c r="B470" s="121">
        <v>340013</v>
      </c>
      <c r="C470" s="118" t="s">
        <v>611</v>
      </c>
      <c r="D470" t="s">
        <v>435</v>
      </c>
      <c r="E470" s="116">
        <f>+Prchi!E469</f>
        <v>8.9499999999999993</v>
      </c>
      <c r="F470" s="117"/>
      <c r="G470" s="130">
        <f>+Prchi!AL469</f>
        <v>0</v>
      </c>
      <c r="H470" s="119"/>
      <c r="I470" s="119"/>
      <c r="J470" s="119"/>
      <c r="K470" s="119"/>
      <c r="L470" s="130">
        <f t="shared" si="14"/>
        <v>0</v>
      </c>
      <c r="M470" s="130">
        <f>+Table13[[#This Row],[Total]]</f>
        <v>0</v>
      </c>
      <c r="N470" s="130">
        <f t="shared" si="15"/>
        <v>0</v>
      </c>
    </row>
    <row r="471" spans="2:14">
      <c r="B471" s="121">
        <v>340014</v>
      </c>
      <c r="C471" s="118" t="s">
        <v>628</v>
      </c>
      <c r="D471" t="s">
        <v>432</v>
      </c>
      <c r="E471" s="116">
        <f>+Prchi!E470</f>
        <v>1.6583333333333332</v>
      </c>
      <c r="F471" s="117">
        <v>1</v>
      </c>
      <c r="G471" s="130">
        <f>+Prchi!AL470</f>
        <v>0</v>
      </c>
      <c r="H471" s="119"/>
      <c r="I471" s="119"/>
      <c r="J471" s="119"/>
      <c r="K471" s="119"/>
      <c r="L471" s="130">
        <f t="shared" si="14"/>
        <v>-1</v>
      </c>
      <c r="M471" s="130">
        <f>+Table13[[#This Row],[Total]]</f>
        <v>0</v>
      </c>
      <c r="N471" s="130">
        <f t="shared" si="15"/>
        <v>-1</v>
      </c>
    </row>
    <row r="472" spans="2:14">
      <c r="B472" s="121">
        <v>340015</v>
      </c>
      <c r="C472" s="118" t="s">
        <v>629</v>
      </c>
      <c r="D472" t="s">
        <v>432</v>
      </c>
      <c r="E472" s="116">
        <f>+Prchi!E471</f>
        <v>1.66</v>
      </c>
      <c r="F472" s="117">
        <v>2</v>
      </c>
      <c r="G472" s="130">
        <f>+Prchi!AL471</f>
        <v>0</v>
      </c>
      <c r="H472" s="119"/>
      <c r="I472" s="119"/>
      <c r="J472" s="119"/>
      <c r="K472" s="119"/>
      <c r="L472" s="130">
        <f t="shared" si="14"/>
        <v>-2</v>
      </c>
      <c r="M472" s="130">
        <f>+Table13[[#This Row],[Total]]</f>
        <v>0</v>
      </c>
      <c r="N472" s="130">
        <f t="shared" si="15"/>
        <v>-2</v>
      </c>
    </row>
    <row r="473" spans="2:14">
      <c r="B473" s="121">
        <v>340016</v>
      </c>
      <c r="C473" s="118" t="s">
        <v>660</v>
      </c>
      <c r="D473" t="s">
        <v>433</v>
      </c>
      <c r="E473" s="116">
        <f>+Prchi!E472</f>
        <v>21.21</v>
      </c>
      <c r="F473" s="117">
        <v>6</v>
      </c>
      <c r="G473" s="130">
        <f>+Prchi!AL472</f>
        <v>0</v>
      </c>
      <c r="H473" s="119"/>
      <c r="I473" s="119"/>
      <c r="J473" s="119"/>
      <c r="K473" s="119"/>
      <c r="L473" s="130">
        <f t="shared" si="14"/>
        <v>-6</v>
      </c>
      <c r="M473" s="130">
        <f>+Table13[[#This Row],[Total]]</f>
        <v>0</v>
      </c>
      <c r="N473" s="130">
        <f t="shared" si="15"/>
        <v>-6</v>
      </c>
    </row>
    <row r="474" spans="2:14">
      <c r="B474" s="121">
        <v>340017</v>
      </c>
      <c r="C474" s="118" t="s">
        <v>630</v>
      </c>
      <c r="D474" t="s">
        <v>435</v>
      </c>
      <c r="E474" s="116">
        <f>+Prchi!E473</f>
        <v>42</v>
      </c>
      <c r="F474" s="117">
        <v>0.25</v>
      </c>
      <c r="G474" s="130">
        <f>+Prchi!AL473</f>
        <v>0</v>
      </c>
      <c r="H474" s="119"/>
      <c r="I474" s="119"/>
      <c r="J474" s="119"/>
      <c r="K474" s="119"/>
      <c r="L474" s="130">
        <f t="shared" si="14"/>
        <v>-0.25</v>
      </c>
      <c r="M474" s="130">
        <f>+Table13[[#This Row],[Total]]</f>
        <v>0</v>
      </c>
      <c r="N474" s="130">
        <f t="shared" si="15"/>
        <v>-0.25</v>
      </c>
    </row>
    <row r="475" spans="2:14">
      <c r="B475" s="121">
        <v>340018</v>
      </c>
      <c r="C475" s="118" t="s">
        <v>631</v>
      </c>
      <c r="D475" t="s">
        <v>435</v>
      </c>
      <c r="E475" s="116">
        <f>+Prchi!E474</f>
        <v>0.47499999999999998</v>
      </c>
      <c r="F475" s="117">
        <v>60</v>
      </c>
      <c r="G475" s="130">
        <f>+Prchi!AL474</f>
        <v>0</v>
      </c>
      <c r="H475" s="119"/>
      <c r="I475" s="119"/>
      <c r="J475" s="119"/>
      <c r="K475" s="119"/>
      <c r="L475" s="130">
        <f t="shared" si="14"/>
        <v>-60</v>
      </c>
      <c r="M475" s="130">
        <f>+Table13[[#This Row],[Total]]</f>
        <v>0</v>
      </c>
      <c r="N475" s="130">
        <f t="shared" si="15"/>
        <v>-60</v>
      </c>
    </row>
    <row r="476" spans="2:14">
      <c r="B476" s="121">
        <v>340019</v>
      </c>
      <c r="C476" s="118" t="s">
        <v>632</v>
      </c>
      <c r="D476" t="s">
        <v>435</v>
      </c>
      <c r="E476" s="116">
        <f>+Prchi!E475</f>
        <v>2</v>
      </c>
      <c r="F476" s="117">
        <v>38</v>
      </c>
      <c r="G476" s="130">
        <f>+Prchi!AL475</f>
        <v>0</v>
      </c>
      <c r="H476" s="119"/>
      <c r="I476" s="119"/>
      <c r="J476" s="119"/>
      <c r="K476" s="119"/>
      <c r="L476" s="130">
        <f t="shared" si="14"/>
        <v>-38</v>
      </c>
      <c r="M476" s="130">
        <f>+Table13[[#This Row],[Total]]</f>
        <v>0</v>
      </c>
      <c r="N476" s="130">
        <f t="shared" si="15"/>
        <v>-38</v>
      </c>
    </row>
    <row r="477" spans="2:14">
      <c r="B477" s="121">
        <v>340020</v>
      </c>
      <c r="C477" s="118" t="s">
        <v>606</v>
      </c>
      <c r="D477" t="s">
        <v>435</v>
      </c>
      <c r="E477" s="116">
        <f>+Prchi!E476</f>
        <v>0</v>
      </c>
      <c r="F477" s="117">
        <v>10</v>
      </c>
      <c r="G477" s="130">
        <f>+Prchi!AL476</f>
        <v>0</v>
      </c>
      <c r="H477" s="119"/>
      <c r="I477" s="119"/>
      <c r="J477" s="119"/>
      <c r="K477" s="119"/>
      <c r="L477" s="130">
        <f t="shared" si="14"/>
        <v>-10</v>
      </c>
      <c r="M477" s="130">
        <f>+Table13[[#This Row],[Total]]</f>
        <v>0</v>
      </c>
      <c r="N477" s="130">
        <f t="shared" si="15"/>
        <v>-10</v>
      </c>
    </row>
    <row r="478" spans="2:14">
      <c r="B478" s="121">
        <v>340021</v>
      </c>
      <c r="C478" s="118" t="s">
        <v>633</v>
      </c>
      <c r="D478" t="s">
        <v>435</v>
      </c>
      <c r="E478" s="116">
        <f>+Prchi!E477</f>
        <v>0</v>
      </c>
      <c r="F478" s="117">
        <v>12</v>
      </c>
      <c r="G478" s="130">
        <f>+Prchi!AL477</f>
        <v>0</v>
      </c>
      <c r="H478" s="119"/>
      <c r="I478" s="119"/>
      <c r="J478" s="119"/>
      <c r="K478" s="119"/>
      <c r="L478" s="130">
        <f t="shared" si="14"/>
        <v>-12</v>
      </c>
      <c r="M478" s="130">
        <f>+Table13[[#This Row],[Total]]</f>
        <v>0</v>
      </c>
      <c r="N478" s="130">
        <f t="shared" si="15"/>
        <v>-12</v>
      </c>
    </row>
    <row r="479" spans="2:14">
      <c r="B479" s="121">
        <v>340022</v>
      </c>
      <c r="C479" s="118" t="s">
        <v>634</v>
      </c>
      <c r="D479" t="s">
        <v>435</v>
      </c>
      <c r="E479" s="116">
        <f>+Prchi!E478</f>
        <v>0</v>
      </c>
      <c r="F479" s="117">
        <v>10</v>
      </c>
      <c r="G479" s="130">
        <f>+Prchi!AL478</f>
        <v>0</v>
      </c>
      <c r="H479" s="119"/>
      <c r="I479" s="119"/>
      <c r="J479" s="119"/>
      <c r="K479" s="119"/>
      <c r="L479" s="130">
        <f t="shared" si="14"/>
        <v>-10</v>
      </c>
      <c r="M479" s="130">
        <f>+Table13[[#This Row],[Total]]</f>
        <v>0</v>
      </c>
      <c r="N479" s="130">
        <f t="shared" si="15"/>
        <v>-10</v>
      </c>
    </row>
    <row r="480" spans="2:14">
      <c r="B480" s="121">
        <v>340023</v>
      </c>
      <c r="C480" s="118" t="s">
        <v>636</v>
      </c>
      <c r="D480" t="s">
        <v>435</v>
      </c>
      <c r="E480" s="116">
        <f>+Prchi!E479</f>
        <v>0</v>
      </c>
      <c r="F480" s="117">
        <v>11</v>
      </c>
      <c r="G480" s="130">
        <f>+Prchi!AL479</f>
        <v>0</v>
      </c>
      <c r="H480" s="119"/>
      <c r="I480" s="119"/>
      <c r="J480" s="119"/>
      <c r="K480" s="119"/>
      <c r="L480" s="130">
        <f t="shared" si="14"/>
        <v>-11</v>
      </c>
      <c r="M480" s="130">
        <f>+Table13[[#This Row],[Total]]</f>
        <v>0</v>
      </c>
      <c r="N480" s="130">
        <f t="shared" si="15"/>
        <v>-11</v>
      </c>
    </row>
    <row r="481" spans="2:14">
      <c r="B481" s="121">
        <v>340024</v>
      </c>
      <c r="C481" s="118" t="s">
        <v>635</v>
      </c>
      <c r="D481" t="s">
        <v>435</v>
      </c>
      <c r="E481" s="116">
        <f>+Prchi!E480</f>
        <v>0</v>
      </c>
      <c r="F481" s="117">
        <v>11</v>
      </c>
      <c r="G481" s="130">
        <f>+Prchi!AL480</f>
        <v>0</v>
      </c>
      <c r="H481" s="119"/>
      <c r="I481" s="119"/>
      <c r="J481" s="119"/>
      <c r="K481" s="119"/>
      <c r="L481" s="130">
        <f t="shared" si="14"/>
        <v>-11</v>
      </c>
      <c r="M481" s="130">
        <f>+Table13[[#This Row],[Total]]</f>
        <v>0</v>
      </c>
      <c r="N481" s="130">
        <f t="shared" si="15"/>
        <v>-11</v>
      </c>
    </row>
    <row r="482" spans="2:14">
      <c r="B482" s="121">
        <v>340025</v>
      </c>
      <c r="C482" s="118" t="s">
        <v>53</v>
      </c>
      <c r="D482" t="s">
        <v>435</v>
      </c>
      <c r="E482" s="116">
        <f>+Prchi!E481</f>
        <v>0</v>
      </c>
      <c r="F482" s="117">
        <v>2</v>
      </c>
      <c r="G482" s="130">
        <f>+Prchi!AL481</f>
        <v>0</v>
      </c>
      <c r="H482" s="119"/>
      <c r="I482" s="119"/>
      <c r="J482" s="119"/>
      <c r="K482" s="119"/>
      <c r="L482" s="130">
        <f t="shared" si="14"/>
        <v>-2</v>
      </c>
      <c r="M482" s="130">
        <f>+Table13[[#This Row],[Total]]</f>
        <v>0</v>
      </c>
      <c r="N482" s="130">
        <f t="shared" si="15"/>
        <v>-2</v>
      </c>
    </row>
    <row r="483" spans="2:14">
      <c r="B483" s="121">
        <v>340026</v>
      </c>
      <c r="C483" s="118" t="s">
        <v>56</v>
      </c>
      <c r="D483" t="s">
        <v>435</v>
      </c>
      <c r="E483" s="116">
        <f>+Prchi!E482</f>
        <v>0</v>
      </c>
      <c r="F483" s="117">
        <v>0.15</v>
      </c>
      <c r="G483" s="130">
        <f>+Prchi!AL482</f>
        <v>0</v>
      </c>
      <c r="H483" s="119"/>
      <c r="I483" s="119"/>
      <c r="J483" s="119"/>
      <c r="K483" s="119"/>
      <c r="L483" s="130">
        <f t="shared" si="14"/>
        <v>-0.15</v>
      </c>
      <c r="M483" s="130">
        <f>+Table13[[#This Row],[Total]]</f>
        <v>0</v>
      </c>
      <c r="N483" s="130">
        <f t="shared" si="15"/>
        <v>-0.15</v>
      </c>
    </row>
    <row r="484" spans="2:14">
      <c r="B484" s="121">
        <v>340027</v>
      </c>
      <c r="C484" s="118" t="s">
        <v>637</v>
      </c>
      <c r="D484" t="s">
        <v>435</v>
      </c>
      <c r="E484" s="116">
        <f>+Prchi!E483</f>
        <v>0</v>
      </c>
      <c r="F484" s="117">
        <v>0.2</v>
      </c>
      <c r="G484" s="130">
        <f>+Prchi!AL483</f>
        <v>0</v>
      </c>
      <c r="H484" s="119"/>
      <c r="I484" s="119"/>
      <c r="J484" s="119"/>
      <c r="K484" s="119"/>
      <c r="L484" s="130">
        <f t="shared" si="14"/>
        <v>-0.2</v>
      </c>
      <c r="M484" s="130">
        <f>+Table13[[#This Row],[Total]]</f>
        <v>0</v>
      </c>
      <c r="N484" s="130">
        <f t="shared" si="15"/>
        <v>-0.2</v>
      </c>
    </row>
    <row r="485" spans="2:14">
      <c r="B485" s="121">
        <v>340028</v>
      </c>
      <c r="C485" s="118" t="s">
        <v>567</v>
      </c>
      <c r="D485" t="s">
        <v>435</v>
      </c>
      <c r="E485" s="116">
        <f>+Prchi!E484</f>
        <v>0</v>
      </c>
      <c r="F485" s="117">
        <v>0.62</v>
      </c>
      <c r="G485" s="130">
        <f>+Prchi!AL484</f>
        <v>0</v>
      </c>
      <c r="H485" s="119"/>
      <c r="I485" s="119"/>
      <c r="J485" s="119"/>
      <c r="K485" s="119"/>
      <c r="L485" s="130">
        <f t="shared" si="14"/>
        <v>-0.62</v>
      </c>
      <c r="M485" s="130">
        <f>+Table13[[#This Row],[Total]]</f>
        <v>0</v>
      </c>
      <c r="N485" s="130">
        <f t="shared" si="15"/>
        <v>-0.62</v>
      </c>
    </row>
    <row r="486" spans="2:14">
      <c r="B486" s="121">
        <v>340029</v>
      </c>
      <c r="C486" s="118" t="s">
        <v>638</v>
      </c>
      <c r="D486" t="s">
        <v>435</v>
      </c>
      <c r="E486" s="116">
        <f>+Prchi!E485</f>
        <v>0</v>
      </c>
      <c r="F486" s="117">
        <v>0.65</v>
      </c>
      <c r="G486" s="130">
        <f>+Prchi!AL485</f>
        <v>0</v>
      </c>
      <c r="H486" s="119"/>
      <c r="I486" s="119"/>
      <c r="J486" s="119"/>
      <c r="K486" s="119"/>
      <c r="L486" s="130">
        <f t="shared" si="14"/>
        <v>-0.65</v>
      </c>
      <c r="M486" s="130">
        <f>+Table13[[#This Row],[Total]]</f>
        <v>0</v>
      </c>
      <c r="N486" s="130">
        <f t="shared" si="15"/>
        <v>-0.65</v>
      </c>
    </row>
    <row r="487" spans="2:14">
      <c r="B487" s="121">
        <v>340030</v>
      </c>
      <c r="C487" s="118" t="s">
        <v>639</v>
      </c>
      <c r="D487" t="s">
        <v>435</v>
      </c>
      <c r="E487" s="116">
        <f>+Prchi!E486</f>
        <v>0</v>
      </c>
      <c r="F487" s="117">
        <v>5</v>
      </c>
      <c r="G487" s="130">
        <f>+Prchi!AL486</f>
        <v>0</v>
      </c>
      <c r="H487" s="119"/>
      <c r="I487" s="119"/>
      <c r="J487" s="119"/>
      <c r="K487" s="119"/>
      <c r="L487" s="130">
        <f t="shared" si="14"/>
        <v>-5</v>
      </c>
      <c r="M487" s="130">
        <f>+Table13[[#This Row],[Total]]</f>
        <v>0</v>
      </c>
      <c r="N487" s="130">
        <f t="shared" si="15"/>
        <v>-5</v>
      </c>
    </row>
    <row r="488" spans="2:14">
      <c r="B488" s="121">
        <v>340031</v>
      </c>
      <c r="C488" s="118" t="s">
        <v>640</v>
      </c>
      <c r="D488" t="s">
        <v>435</v>
      </c>
      <c r="E488" s="116">
        <f>+Prchi!E487</f>
        <v>0</v>
      </c>
      <c r="F488" s="117">
        <v>0.45</v>
      </c>
      <c r="G488" s="130">
        <f>+Prchi!AL487</f>
        <v>0</v>
      </c>
      <c r="H488" s="119"/>
      <c r="I488" s="119"/>
      <c r="J488" s="119"/>
      <c r="K488" s="119"/>
      <c r="L488" s="130">
        <f t="shared" si="14"/>
        <v>-0.45</v>
      </c>
      <c r="M488" s="130">
        <f>+Table13[[#This Row],[Total]]</f>
        <v>0</v>
      </c>
      <c r="N488" s="130">
        <f t="shared" si="15"/>
        <v>-0.45</v>
      </c>
    </row>
    <row r="489" spans="2:14">
      <c r="B489" s="121">
        <v>340032</v>
      </c>
      <c r="C489" s="118" t="s">
        <v>641</v>
      </c>
      <c r="D489" t="s">
        <v>435</v>
      </c>
      <c r="E489" s="116">
        <f>+Prchi!E488</f>
        <v>0</v>
      </c>
      <c r="F489" s="117">
        <v>0.8</v>
      </c>
      <c r="G489" s="130">
        <f>+Prchi!AL488</f>
        <v>0</v>
      </c>
      <c r="H489" s="119"/>
      <c r="I489" s="119"/>
      <c r="J489" s="119"/>
      <c r="K489" s="119"/>
      <c r="L489" s="130">
        <f t="shared" si="14"/>
        <v>-0.8</v>
      </c>
      <c r="M489" s="130">
        <f>+Table13[[#This Row],[Total]]</f>
        <v>0</v>
      </c>
      <c r="N489" s="130">
        <f t="shared" si="15"/>
        <v>-0.8</v>
      </c>
    </row>
    <row r="490" spans="2:14">
      <c r="B490" s="121">
        <v>340033</v>
      </c>
      <c r="C490" s="118"/>
      <c r="D490" t="s">
        <v>435</v>
      </c>
      <c r="E490" s="116">
        <f>+Prchi!E489</f>
        <v>0</v>
      </c>
      <c r="F490" s="117"/>
      <c r="G490" s="130">
        <f>+Prchi!AL489</f>
        <v>0</v>
      </c>
      <c r="H490" s="119"/>
      <c r="I490" s="119"/>
      <c r="J490" s="119"/>
      <c r="K490" s="119"/>
      <c r="L490" s="130">
        <f t="shared" si="14"/>
        <v>0</v>
      </c>
      <c r="M490" s="130">
        <f>+Table13[[#This Row],[Total]]</f>
        <v>0</v>
      </c>
      <c r="N490" s="130">
        <f t="shared" si="15"/>
        <v>0</v>
      </c>
    </row>
    <row r="491" spans="2:14">
      <c r="B491" s="121">
        <v>340034</v>
      </c>
      <c r="C491" s="118" t="s">
        <v>642</v>
      </c>
      <c r="D491" t="s">
        <v>435</v>
      </c>
      <c r="E491" s="116">
        <f>+Prchi!E490</f>
        <v>9.18</v>
      </c>
      <c r="F491" s="117"/>
      <c r="G491" s="130">
        <f>+Prchi!AL490</f>
        <v>0</v>
      </c>
      <c r="H491" s="119"/>
      <c r="I491" s="119"/>
      <c r="J491" s="119"/>
      <c r="K491" s="119"/>
      <c r="L491" s="130">
        <f t="shared" si="14"/>
        <v>0</v>
      </c>
      <c r="M491" s="130">
        <f>+Table13[[#This Row],[Total]]</f>
        <v>0</v>
      </c>
      <c r="N491" s="130">
        <f t="shared" si="15"/>
        <v>0</v>
      </c>
    </row>
    <row r="492" spans="2:14">
      <c r="B492" s="121">
        <v>340035</v>
      </c>
      <c r="C492" s="118" t="s">
        <v>643</v>
      </c>
      <c r="D492" t="s">
        <v>435</v>
      </c>
      <c r="E492" s="116">
        <f>+Prchi!E491</f>
        <v>0</v>
      </c>
      <c r="F492" s="117"/>
      <c r="G492" s="130">
        <f>+Prchi!AL491</f>
        <v>0</v>
      </c>
      <c r="H492" s="119"/>
      <c r="I492" s="119"/>
      <c r="J492" s="119"/>
      <c r="K492" s="119"/>
      <c r="L492" s="130">
        <f t="shared" si="14"/>
        <v>0</v>
      </c>
      <c r="M492" s="130">
        <f>+Table13[[#This Row],[Total]]</f>
        <v>0</v>
      </c>
      <c r="N492" s="130">
        <f t="shared" si="15"/>
        <v>0</v>
      </c>
    </row>
    <row r="493" spans="2:14">
      <c r="B493" s="121">
        <v>340036</v>
      </c>
      <c r="C493" s="118" t="s">
        <v>584</v>
      </c>
      <c r="D493" t="s">
        <v>435</v>
      </c>
      <c r="E493" s="116">
        <f>+Prchi!E492</f>
        <v>0</v>
      </c>
      <c r="F493" s="117"/>
      <c r="G493" s="130">
        <f>+Prchi!AL492</f>
        <v>0</v>
      </c>
      <c r="H493" s="119"/>
      <c r="I493" s="119"/>
      <c r="J493" s="119"/>
      <c r="K493" s="119"/>
      <c r="L493" s="130">
        <f t="shared" si="14"/>
        <v>0</v>
      </c>
      <c r="M493" s="130">
        <f>+Table13[[#This Row],[Total]]</f>
        <v>0</v>
      </c>
      <c r="N493" s="130">
        <f t="shared" si="15"/>
        <v>0</v>
      </c>
    </row>
    <row r="494" spans="2:14">
      <c r="B494" s="121">
        <v>340037</v>
      </c>
      <c r="C494" s="118" t="s">
        <v>644</v>
      </c>
      <c r="D494" t="s">
        <v>435</v>
      </c>
      <c r="E494" s="116">
        <f>+Prchi!E493</f>
        <v>0</v>
      </c>
      <c r="F494" s="117"/>
      <c r="G494" s="130">
        <f>+Prchi!AL493</f>
        <v>0</v>
      </c>
      <c r="H494" s="119"/>
      <c r="I494" s="119"/>
      <c r="J494" s="119"/>
      <c r="K494" s="119"/>
      <c r="L494" s="130">
        <f t="shared" si="14"/>
        <v>0</v>
      </c>
      <c r="M494" s="130">
        <f>+Table13[[#This Row],[Total]]</f>
        <v>0</v>
      </c>
      <c r="N494" s="130">
        <f t="shared" si="15"/>
        <v>0</v>
      </c>
    </row>
    <row r="495" spans="2:14">
      <c r="B495" s="121">
        <v>340038</v>
      </c>
      <c r="C495" s="118" t="s">
        <v>645</v>
      </c>
      <c r="D495" t="s">
        <v>435</v>
      </c>
      <c r="E495" s="116">
        <f>+Prchi!E494</f>
        <v>0</v>
      </c>
      <c r="F495" s="117"/>
      <c r="G495" s="130">
        <f>+Prchi!AL494</f>
        <v>0</v>
      </c>
      <c r="H495" s="119"/>
      <c r="I495" s="119"/>
      <c r="J495" s="119"/>
      <c r="K495" s="119"/>
      <c r="L495" s="130">
        <f t="shared" si="14"/>
        <v>0</v>
      </c>
      <c r="M495" s="130">
        <f>+Table13[[#This Row],[Total]]</f>
        <v>0</v>
      </c>
      <c r="N495" s="130">
        <f t="shared" si="15"/>
        <v>0</v>
      </c>
    </row>
    <row r="496" spans="2:14">
      <c r="B496" s="121">
        <v>340039</v>
      </c>
      <c r="C496" s="118" t="s">
        <v>646</v>
      </c>
      <c r="D496" t="s">
        <v>435</v>
      </c>
      <c r="E496" s="116">
        <f>+Prchi!E495</f>
        <v>0</v>
      </c>
      <c r="F496" s="117"/>
      <c r="G496" s="130">
        <f>+Prchi!AL495</f>
        <v>0</v>
      </c>
      <c r="H496" s="119"/>
      <c r="I496" s="119"/>
      <c r="J496" s="119"/>
      <c r="K496" s="119"/>
      <c r="L496" s="130">
        <f t="shared" si="14"/>
        <v>0</v>
      </c>
      <c r="M496" s="130">
        <f>+Table13[[#This Row],[Total]]</f>
        <v>0</v>
      </c>
      <c r="N496" s="130">
        <f t="shared" si="15"/>
        <v>0</v>
      </c>
    </row>
    <row r="497" spans="2:14">
      <c r="B497" s="121">
        <v>340040</v>
      </c>
      <c r="C497" s="118" t="s">
        <v>647</v>
      </c>
      <c r="D497" t="s">
        <v>435</v>
      </c>
      <c r="E497" s="116">
        <f>+Prchi!E496</f>
        <v>0</v>
      </c>
      <c r="F497" s="117"/>
      <c r="G497" s="130">
        <f>+Prchi!AL496</f>
        <v>0</v>
      </c>
      <c r="H497" s="119"/>
      <c r="I497" s="119"/>
      <c r="J497" s="119"/>
      <c r="K497" s="119"/>
      <c r="L497" s="130">
        <f t="shared" si="14"/>
        <v>0</v>
      </c>
      <c r="M497" s="130">
        <f>+Table13[[#This Row],[Total]]</f>
        <v>0</v>
      </c>
      <c r="N497" s="130">
        <f t="shared" si="15"/>
        <v>0</v>
      </c>
    </row>
    <row r="498" spans="2:14">
      <c r="B498" s="121">
        <v>340041</v>
      </c>
      <c r="C498" s="118" t="s">
        <v>648</v>
      </c>
      <c r="D498" t="s">
        <v>435</v>
      </c>
      <c r="E498" s="116">
        <f>+Prchi!E497</f>
        <v>0</v>
      </c>
      <c r="F498" s="117"/>
      <c r="G498" s="130">
        <f>+Prchi!AL497</f>
        <v>0</v>
      </c>
      <c r="H498" s="119"/>
      <c r="I498" s="119"/>
      <c r="J498" s="119"/>
      <c r="K498" s="119"/>
      <c r="L498" s="130">
        <f t="shared" si="14"/>
        <v>0</v>
      </c>
      <c r="M498" s="130">
        <f>+Table13[[#This Row],[Total]]</f>
        <v>0</v>
      </c>
      <c r="N498" s="130">
        <f t="shared" si="15"/>
        <v>0</v>
      </c>
    </row>
    <row r="499" spans="2:14">
      <c r="B499" s="121">
        <v>340042</v>
      </c>
      <c r="C499" s="118" t="s">
        <v>649</v>
      </c>
      <c r="D499" t="s">
        <v>435</v>
      </c>
      <c r="E499" s="116">
        <f>+Prchi!E498</f>
        <v>0</v>
      </c>
      <c r="F499" s="117"/>
      <c r="G499" s="130">
        <f>+Prchi!AL498</f>
        <v>0</v>
      </c>
      <c r="H499" s="119"/>
      <c r="I499" s="119"/>
      <c r="J499" s="119"/>
      <c r="K499" s="119"/>
      <c r="L499" s="130">
        <f t="shared" si="14"/>
        <v>0</v>
      </c>
      <c r="M499" s="130">
        <f>+Table13[[#This Row],[Total]]</f>
        <v>0</v>
      </c>
      <c r="N499" s="130">
        <f t="shared" si="15"/>
        <v>0</v>
      </c>
    </row>
    <row r="500" spans="2:14">
      <c r="B500" s="121">
        <v>340043</v>
      </c>
      <c r="C500" s="118" t="s">
        <v>650</v>
      </c>
      <c r="D500" t="s">
        <v>435</v>
      </c>
      <c r="E500" s="116">
        <f>+Prchi!E499</f>
        <v>0</v>
      </c>
      <c r="F500" s="117"/>
      <c r="G500" s="130">
        <f>+Prchi!AL499</f>
        <v>0</v>
      </c>
      <c r="H500" s="119"/>
      <c r="I500" s="119"/>
      <c r="J500" s="119"/>
      <c r="K500" s="119"/>
      <c r="L500" s="130">
        <f t="shared" si="14"/>
        <v>0</v>
      </c>
      <c r="M500" s="130">
        <f>+Table13[[#This Row],[Total]]</f>
        <v>0</v>
      </c>
      <c r="N500" s="130">
        <f t="shared" si="15"/>
        <v>0</v>
      </c>
    </row>
    <row r="501" spans="2:14">
      <c r="B501" s="121">
        <v>340044</v>
      </c>
      <c r="C501" s="118" t="s">
        <v>651</v>
      </c>
      <c r="D501" t="s">
        <v>435</v>
      </c>
      <c r="E501" s="116">
        <f>+Prchi!E500</f>
        <v>0</v>
      </c>
      <c r="F501" s="117">
        <v>12</v>
      </c>
      <c r="G501" s="130">
        <f>+Prchi!AL500</f>
        <v>0</v>
      </c>
      <c r="H501" s="119"/>
      <c r="I501" s="119"/>
      <c r="J501" s="119"/>
      <c r="K501" s="119"/>
      <c r="L501" s="130">
        <f t="shared" si="14"/>
        <v>-12</v>
      </c>
      <c r="M501" s="130">
        <f>+Table13[[#This Row],[Total]]</f>
        <v>0</v>
      </c>
      <c r="N501" s="130">
        <f t="shared" si="15"/>
        <v>-12</v>
      </c>
    </row>
    <row r="502" spans="2:14">
      <c r="B502" s="121">
        <v>340045</v>
      </c>
      <c r="C502" s="118" t="s">
        <v>652</v>
      </c>
      <c r="D502" t="s">
        <v>435</v>
      </c>
      <c r="E502" s="116">
        <f>+Prchi!E501</f>
        <v>0</v>
      </c>
      <c r="F502" s="117">
        <v>24</v>
      </c>
      <c r="G502" s="130">
        <f>+Prchi!AL501</f>
        <v>0</v>
      </c>
      <c r="H502" s="119"/>
      <c r="I502" s="119"/>
      <c r="J502" s="119"/>
      <c r="K502" s="119"/>
      <c r="L502" s="130">
        <f t="shared" si="14"/>
        <v>-24</v>
      </c>
      <c r="M502" s="130">
        <f>+Table13[[#This Row],[Total]]</f>
        <v>0</v>
      </c>
      <c r="N502" s="130">
        <f t="shared" si="15"/>
        <v>-24</v>
      </c>
    </row>
    <row r="503" spans="2:14">
      <c r="B503" s="121">
        <v>340046</v>
      </c>
      <c r="C503" s="118" t="s">
        <v>653</v>
      </c>
      <c r="D503" t="s">
        <v>435</v>
      </c>
      <c r="E503" s="116">
        <f>+Prchi!E502</f>
        <v>0</v>
      </c>
      <c r="F503" s="117">
        <f>4*12</f>
        <v>48</v>
      </c>
      <c r="G503" s="130">
        <f>+Prchi!AL502</f>
        <v>0</v>
      </c>
      <c r="H503" s="119"/>
      <c r="I503" s="119"/>
      <c r="J503" s="119"/>
      <c r="K503" s="119"/>
      <c r="L503" s="130">
        <f t="shared" si="14"/>
        <v>-48</v>
      </c>
      <c r="M503" s="130">
        <f>+Table13[[#This Row],[Total]]</f>
        <v>0</v>
      </c>
      <c r="N503" s="130">
        <f t="shared" si="15"/>
        <v>-48</v>
      </c>
    </row>
    <row r="504" spans="2:14">
      <c r="B504" s="121">
        <v>340047</v>
      </c>
      <c r="C504" s="118" t="s">
        <v>654</v>
      </c>
      <c r="D504" t="s">
        <v>435</v>
      </c>
      <c r="E504" s="116">
        <f>+Prchi!E503</f>
        <v>0</v>
      </c>
      <c r="F504" s="117">
        <v>7</v>
      </c>
      <c r="G504" s="130">
        <f>+Prchi!AL503</f>
        <v>0</v>
      </c>
      <c r="H504" s="119"/>
      <c r="I504" s="119"/>
      <c r="J504" s="119"/>
      <c r="K504" s="119"/>
      <c r="L504" s="130">
        <f t="shared" si="14"/>
        <v>-7</v>
      </c>
      <c r="M504" s="130">
        <f>+Table13[[#This Row],[Total]]</f>
        <v>0</v>
      </c>
      <c r="N504" s="130">
        <f t="shared" si="15"/>
        <v>-7</v>
      </c>
    </row>
    <row r="505" spans="2:14">
      <c r="B505" s="121">
        <v>340048</v>
      </c>
      <c r="C505" s="118" t="s">
        <v>655</v>
      </c>
      <c r="D505" t="s">
        <v>435</v>
      </c>
      <c r="E505" s="116">
        <f>+Prchi!E504</f>
        <v>0</v>
      </c>
      <c r="F505" s="117">
        <v>5</v>
      </c>
      <c r="G505" s="130">
        <f>+Prchi!AL504</f>
        <v>0</v>
      </c>
      <c r="H505" s="119"/>
      <c r="I505" s="119"/>
      <c r="J505" s="119"/>
      <c r="K505" s="119"/>
      <c r="L505" s="130">
        <f t="shared" si="14"/>
        <v>-5</v>
      </c>
      <c r="M505" s="130">
        <f>+Table13[[#This Row],[Total]]</f>
        <v>0</v>
      </c>
      <c r="N505" s="130">
        <f t="shared" si="15"/>
        <v>-5</v>
      </c>
    </row>
    <row r="506" spans="2:14">
      <c r="B506" s="121">
        <v>340049</v>
      </c>
      <c r="C506" s="118" t="s">
        <v>614</v>
      </c>
      <c r="D506" t="s">
        <v>435</v>
      </c>
      <c r="E506" s="116">
        <f>+Prchi!E505</f>
        <v>0</v>
      </c>
      <c r="F506" s="117">
        <v>7</v>
      </c>
      <c r="G506" s="130">
        <f>+Prchi!AL505</f>
        <v>0</v>
      </c>
      <c r="H506" s="119"/>
      <c r="I506" s="119"/>
      <c r="J506" s="119"/>
      <c r="K506" s="119"/>
      <c r="L506" s="130">
        <f t="shared" si="14"/>
        <v>-7</v>
      </c>
      <c r="M506" s="130">
        <f>+Table13[[#This Row],[Total]]</f>
        <v>0</v>
      </c>
      <c r="N506" s="130">
        <f t="shared" si="15"/>
        <v>-7</v>
      </c>
    </row>
    <row r="507" spans="2:14">
      <c r="B507" s="121">
        <v>340050</v>
      </c>
      <c r="C507" s="118" t="s">
        <v>656</v>
      </c>
      <c r="D507" t="s">
        <v>435</v>
      </c>
      <c r="E507" s="116">
        <f>+Prchi!E506</f>
        <v>0</v>
      </c>
      <c r="F507" s="117"/>
      <c r="G507" s="130">
        <f>+Prchi!AL506</f>
        <v>0</v>
      </c>
      <c r="H507" s="119"/>
      <c r="I507" s="119"/>
      <c r="J507" s="119"/>
      <c r="K507" s="119"/>
      <c r="L507" s="130">
        <f t="shared" si="14"/>
        <v>0</v>
      </c>
      <c r="M507" s="130">
        <f>+Table13[[#This Row],[Total]]</f>
        <v>0</v>
      </c>
      <c r="N507" s="130">
        <f t="shared" si="15"/>
        <v>0</v>
      </c>
    </row>
    <row r="508" spans="2:14">
      <c r="B508" s="121">
        <v>340051</v>
      </c>
      <c r="C508" s="118" t="s">
        <v>657</v>
      </c>
      <c r="D508" t="s">
        <v>435</v>
      </c>
      <c r="E508" s="116">
        <f>+Prchi!E507</f>
        <v>0</v>
      </c>
      <c r="F508" s="117"/>
      <c r="G508" s="130">
        <f>+Prchi!AL507</f>
        <v>0</v>
      </c>
      <c r="H508" s="119"/>
      <c r="I508" s="119"/>
      <c r="J508" s="119"/>
      <c r="K508" s="119"/>
      <c r="L508" s="130">
        <f t="shared" si="14"/>
        <v>0</v>
      </c>
      <c r="M508" s="130">
        <f>+Table13[[#This Row],[Total]]</f>
        <v>0</v>
      </c>
      <c r="N508" s="130">
        <f t="shared" si="15"/>
        <v>0</v>
      </c>
    </row>
    <row r="509" spans="2:14">
      <c r="B509" s="121">
        <v>340052</v>
      </c>
      <c r="C509" s="118" t="s">
        <v>658</v>
      </c>
      <c r="D509" t="s">
        <v>435</v>
      </c>
      <c r="E509" s="116">
        <f>+Prchi!E508</f>
        <v>0</v>
      </c>
      <c r="F509" s="117"/>
      <c r="G509" s="130">
        <f>+Prchi!AL508</f>
        <v>0</v>
      </c>
      <c r="H509" s="119"/>
      <c r="I509" s="119"/>
      <c r="J509" s="119"/>
      <c r="K509" s="119"/>
      <c r="L509" s="130">
        <f t="shared" si="14"/>
        <v>0</v>
      </c>
      <c r="M509" s="130">
        <f>+Table13[[#This Row],[Total]]</f>
        <v>0</v>
      </c>
      <c r="N509" s="130">
        <f t="shared" si="15"/>
        <v>0</v>
      </c>
    </row>
    <row r="510" spans="2:14">
      <c r="B510" s="121">
        <v>340053</v>
      </c>
      <c r="C510" s="118" t="s">
        <v>659</v>
      </c>
      <c r="D510" t="s">
        <v>433</v>
      </c>
      <c r="E510" s="116">
        <f>+Prchi!E509</f>
        <v>0</v>
      </c>
      <c r="F510" s="117">
        <v>2</v>
      </c>
      <c r="G510" s="130">
        <f>+Prchi!AL509</f>
        <v>0</v>
      </c>
      <c r="H510" s="119"/>
      <c r="I510" s="119"/>
      <c r="J510" s="119"/>
      <c r="K510" s="119"/>
      <c r="L510" s="130">
        <f t="shared" si="14"/>
        <v>-2</v>
      </c>
      <c r="M510" s="130">
        <f>+Table13[[#This Row],[Total]]</f>
        <v>0</v>
      </c>
      <c r="N510" s="130">
        <f t="shared" si="15"/>
        <v>-2</v>
      </c>
    </row>
    <row r="511" spans="2:14">
      <c r="B511" s="121">
        <v>340054</v>
      </c>
      <c r="C511" s="118" t="s">
        <v>675</v>
      </c>
      <c r="D511" t="s">
        <v>435</v>
      </c>
      <c r="E511" s="116">
        <f>+Prchi!E510</f>
        <v>0</v>
      </c>
      <c r="F511" s="117">
        <v>50</v>
      </c>
      <c r="G511" s="130">
        <f>+Prchi!AL510</f>
        <v>0</v>
      </c>
      <c r="H511" s="119"/>
      <c r="I511" s="119"/>
      <c r="J511" s="119"/>
      <c r="K511" s="119"/>
      <c r="L511" s="130">
        <f t="shared" si="14"/>
        <v>-50</v>
      </c>
      <c r="M511" s="130">
        <f>+Table13[[#This Row],[Total]]</f>
        <v>0</v>
      </c>
      <c r="N511" s="130">
        <f t="shared" si="15"/>
        <v>-50</v>
      </c>
    </row>
    <row r="512" spans="2:14">
      <c r="B512" s="121">
        <v>340055</v>
      </c>
      <c r="C512" s="118" t="s">
        <v>661</v>
      </c>
      <c r="D512" t="s">
        <v>435</v>
      </c>
      <c r="E512" s="116">
        <f>+Prchi!E511</f>
        <v>0</v>
      </c>
      <c r="F512" s="117"/>
      <c r="G512" s="130">
        <f>+Prchi!AL511</f>
        <v>0</v>
      </c>
      <c r="H512" s="119"/>
      <c r="I512" s="119"/>
      <c r="J512" s="119"/>
      <c r="K512" s="119"/>
      <c r="L512" s="130">
        <f t="shared" si="14"/>
        <v>0</v>
      </c>
      <c r="M512" s="130">
        <f>+Table13[[#This Row],[Total]]</f>
        <v>0</v>
      </c>
      <c r="N512" s="130">
        <f t="shared" si="15"/>
        <v>0</v>
      </c>
    </row>
    <row r="513" spans="2:14">
      <c r="B513" s="121">
        <v>340056</v>
      </c>
      <c r="C513" s="118" t="s">
        <v>662</v>
      </c>
      <c r="D513" t="s">
        <v>435</v>
      </c>
      <c r="E513" s="116">
        <f>+Prchi!E512</f>
        <v>0</v>
      </c>
      <c r="F513" s="117"/>
      <c r="G513" s="130">
        <f>+Prchi!AL512</f>
        <v>0</v>
      </c>
      <c r="H513" s="119"/>
      <c r="I513" s="119"/>
      <c r="J513" s="119"/>
      <c r="K513" s="119"/>
      <c r="L513" s="130">
        <f t="shared" si="14"/>
        <v>0</v>
      </c>
      <c r="M513" s="130">
        <f>+Table13[[#This Row],[Total]]</f>
        <v>0</v>
      </c>
      <c r="N513" s="130">
        <f t="shared" si="15"/>
        <v>0</v>
      </c>
    </row>
    <row r="514" spans="2:14">
      <c r="B514" s="121">
        <v>340057</v>
      </c>
      <c r="C514" s="118" t="s">
        <v>663</v>
      </c>
      <c r="D514" t="s">
        <v>435</v>
      </c>
      <c r="E514" s="116">
        <f>+Prchi!E513</f>
        <v>0</v>
      </c>
      <c r="F514" s="117">
        <v>0.5</v>
      </c>
      <c r="G514" s="130">
        <f>+Prchi!AL513</f>
        <v>0</v>
      </c>
      <c r="H514" s="119"/>
      <c r="I514" s="119"/>
      <c r="J514" s="119"/>
      <c r="K514" s="119"/>
      <c r="L514" s="130">
        <f t="shared" si="14"/>
        <v>-0.5</v>
      </c>
      <c r="M514" s="130">
        <f>+Table13[[#This Row],[Total]]</f>
        <v>0</v>
      </c>
      <c r="N514" s="130">
        <f t="shared" si="15"/>
        <v>-0.5</v>
      </c>
    </row>
    <row r="515" spans="2:14">
      <c r="B515" s="121">
        <v>340058</v>
      </c>
      <c r="C515" s="118" t="s">
        <v>664</v>
      </c>
      <c r="D515" t="s">
        <v>435</v>
      </c>
      <c r="E515" s="116">
        <f>+Prchi!E514</f>
        <v>0</v>
      </c>
      <c r="F515" s="117">
        <v>12</v>
      </c>
      <c r="G515" s="130">
        <f>+Prchi!AL514</f>
        <v>0</v>
      </c>
      <c r="H515" s="119"/>
      <c r="I515" s="119"/>
      <c r="J515" s="119"/>
      <c r="K515" s="119"/>
      <c r="L515" s="130">
        <f t="shared" si="14"/>
        <v>-12</v>
      </c>
      <c r="M515" s="130">
        <f>+Table13[[#This Row],[Total]]</f>
        <v>0</v>
      </c>
      <c r="N515" s="130">
        <f t="shared" si="15"/>
        <v>-12</v>
      </c>
    </row>
    <row r="516" spans="2:14">
      <c r="B516" s="121">
        <v>340059</v>
      </c>
      <c r="C516" s="118" t="s">
        <v>665</v>
      </c>
      <c r="D516" t="s">
        <v>435</v>
      </c>
      <c r="E516" s="116">
        <f>+Prchi!E515</f>
        <v>0</v>
      </c>
      <c r="F516" s="117">
        <v>3</v>
      </c>
      <c r="G516" s="130">
        <f>+Prchi!AL515</f>
        <v>0</v>
      </c>
      <c r="H516" s="119"/>
      <c r="I516" s="119"/>
      <c r="J516" s="119"/>
      <c r="K516" s="119"/>
      <c r="L516" s="130">
        <f t="shared" ref="L516:L579" si="16">(K516+J516+I516)-(H516+G516+F516)</f>
        <v>-3</v>
      </c>
      <c r="M516" s="130">
        <f>+Table13[[#This Row],[Total]]</f>
        <v>0</v>
      </c>
      <c r="N516" s="130">
        <f t="shared" ref="N516:N579" si="17">+L516+M516</f>
        <v>-3</v>
      </c>
    </row>
    <row r="517" spans="2:14">
      <c r="B517" s="121">
        <v>340060</v>
      </c>
      <c r="C517" s="118" t="s">
        <v>666</v>
      </c>
      <c r="D517" t="s">
        <v>435</v>
      </c>
      <c r="E517" s="116">
        <f>+Prchi!E516</f>
        <v>0</v>
      </c>
      <c r="F517" s="117">
        <v>7</v>
      </c>
      <c r="G517" s="130">
        <f>+Prchi!AL516</f>
        <v>0</v>
      </c>
      <c r="H517" s="119"/>
      <c r="I517" s="119"/>
      <c r="J517" s="119"/>
      <c r="K517" s="119"/>
      <c r="L517" s="130">
        <f t="shared" si="16"/>
        <v>-7</v>
      </c>
      <c r="M517" s="130">
        <f>+Table13[[#This Row],[Total]]</f>
        <v>0</v>
      </c>
      <c r="N517" s="130">
        <f t="shared" si="17"/>
        <v>-7</v>
      </c>
    </row>
    <row r="518" spans="2:14">
      <c r="B518" s="121">
        <v>340061</v>
      </c>
      <c r="C518" s="118" t="s">
        <v>667</v>
      </c>
      <c r="D518" t="s">
        <v>435</v>
      </c>
      <c r="E518" s="116">
        <f>+Prchi!E517</f>
        <v>0</v>
      </c>
      <c r="F518" s="117">
        <v>6</v>
      </c>
      <c r="G518" s="130">
        <f>+Prchi!AL517</f>
        <v>0</v>
      </c>
      <c r="H518" s="119"/>
      <c r="I518" s="119"/>
      <c r="J518" s="119"/>
      <c r="K518" s="119"/>
      <c r="L518" s="130">
        <f t="shared" si="16"/>
        <v>-6</v>
      </c>
      <c r="M518" s="130">
        <f>+Table13[[#This Row],[Total]]</f>
        <v>0</v>
      </c>
      <c r="N518" s="130">
        <f t="shared" si="17"/>
        <v>-6</v>
      </c>
    </row>
    <row r="519" spans="2:14">
      <c r="B519" s="121">
        <v>340062</v>
      </c>
      <c r="C519" s="118" t="s">
        <v>668</v>
      </c>
      <c r="D519" t="s">
        <v>435</v>
      </c>
      <c r="E519" s="116">
        <f>+Prchi!E518</f>
        <v>0</v>
      </c>
      <c r="F519" s="117"/>
      <c r="G519" s="130">
        <f>+Prchi!AL518</f>
        <v>0</v>
      </c>
      <c r="H519" s="119"/>
      <c r="I519" s="119"/>
      <c r="J519" s="119"/>
      <c r="K519" s="119"/>
      <c r="L519" s="130">
        <f t="shared" si="16"/>
        <v>0</v>
      </c>
      <c r="M519" s="130">
        <f>+Table13[[#This Row],[Total]]</f>
        <v>0</v>
      </c>
      <c r="N519" s="130">
        <f t="shared" si="17"/>
        <v>0</v>
      </c>
    </row>
    <row r="520" spans="2:14">
      <c r="B520" s="121">
        <v>340063</v>
      </c>
      <c r="C520" s="118" t="s">
        <v>669</v>
      </c>
      <c r="D520" t="s">
        <v>435</v>
      </c>
      <c r="E520" s="116">
        <f>+Prchi!E519</f>
        <v>54</v>
      </c>
      <c r="F520" s="117"/>
      <c r="G520" s="130">
        <f>+Prchi!AL519</f>
        <v>0</v>
      </c>
      <c r="H520" s="119"/>
      <c r="I520" s="119"/>
      <c r="J520" s="119"/>
      <c r="K520" s="119"/>
      <c r="L520" s="130">
        <f t="shared" si="16"/>
        <v>0</v>
      </c>
      <c r="M520" s="130">
        <f>+Table13[[#This Row],[Total]]</f>
        <v>0</v>
      </c>
      <c r="N520" s="130">
        <f t="shared" si="17"/>
        <v>0</v>
      </c>
    </row>
    <row r="521" spans="2:14">
      <c r="B521" s="121">
        <v>340064</v>
      </c>
      <c r="C521" s="118" t="s">
        <v>670</v>
      </c>
      <c r="D521" t="s">
        <v>435</v>
      </c>
      <c r="E521" s="116">
        <f>+Prchi!E520</f>
        <v>0</v>
      </c>
      <c r="F521" s="117">
        <v>1</v>
      </c>
      <c r="G521" s="130">
        <f>+Prchi!AL520</f>
        <v>0</v>
      </c>
      <c r="H521" s="119"/>
      <c r="I521" s="119"/>
      <c r="J521" s="119"/>
      <c r="K521" s="119"/>
      <c r="L521" s="130">
        <f t="shared" si="16"/>
        <v>-1</v>
      </c>
      <c r="M521" s="130">
        <f>+Table13[[#This Row],[Total]]</f>
        <v>0</v>
      </c>
      <c r="N521" s="130">
        <f t="shared" si="17"/>
        <v>-1</v>
      </c>
    </row>
    <row r="522" spans="2:14">
      <c r="B522" s="121">
        <v>340065</v>
      </c>
      <c r="C522" s="118" t="s">
        <v>671</v>
      </c>
      <c r="D522" t="s">
        <v>435</v>
      </c>
      <c r="E522" s="116">
        <f>+Prchi!E521</f>
        <v>0</v>
      </c>
      <c r="F522" s="117">
        <v>0.4</v>
      </c>
      <c r="G522" s="130">
        <f>+Prchi!AL521</f>
        <v>0</v>
      </c>
      <c r="H522" s="119"/>
      <c r="I522" s="119"/>
      <c r="J522" s="119"/>
      <c r="K522" s="119"/>
      <c r="L522" s="130">
        <f t="shared" si="16"/>
        <v>-0.4</v>
      </c>
      <c r="M522" s="130">
        <f>+Table13[[#This Row],[Total]]</f>
        <v>0</v>
      </c>
      <c r="N522" s="130">
        <f t="shared" si="17"/>
        <v>-0.4</v>
      </c>
    </row>
    <row r="523" spans="2:14">
      <c r="B523" s="121">
        <v>340066</v>
      </c>
      <c r="C523" s="118" t="s">
        <v>672</v>
      </c>
      <c r="D523" t="s">
        <v>435</v>
      </c>
      <c r="E523" s="116">
        <f>+Prchi!E522</f>
        <v>0</v>
      </c>
      <c r="F523" s="117">
        <v>0.2</v>
      </c>
      <c r="G523" s="130">
        <f>+Prchi!AL522</f>
        <v>0</v>
      </c>
      <c r="H523" s="119"/>
      <c r="I523" s="119"/>
      <c r="J523" s="119"/>
      <c r="K523" s="119"/>
      <c r="L523" s="130">
        <f t="shared" si="16"/>
        <v>-0.2</v>
      </c>
      <c r="M523" s="130">
        <f>+Table13[[#This Row],[Total]]</f>
        <v>0</v>
      </c>
      <c r="N523" s="130">
        <f t="shared" si="17"/>
        <v>-0.2</v>
      </c>
    </row>
    <row r="524" spans="2:14">
      <c r="B524" s="121">
        <v>340067</v>
      </c>
      <c r="C524" s="118" t="s">
        <v>673</v>
      </c>
      <c r="D524" t="s">
        <v>435</v>
      </c>
      <c r="E524" s="116">
        <f>+Prchi!E523</f>
        <v>0</v>
      </c>
      <c r="F524" s="117">
        <v>3</v>
      </c>
      <c r="G524" s="130">
        <f>+Prchi!AL523</f>
        <v>0</v>
      </c>
      <c r="H524" s="119"/>
      <c r="I524" s="119"/>
      <c r="J524" s="119"/>
      <c r="K524" s="119"/>
      <c r="L524" s="130">
        <f t="shared" si="16"/>
        <v>-3</v>
      </c>
      <c r="M524" s="130">
        <f>+Table13[[#This Row],[Total]]</f>
        <v>0</v>
      </c>
      <c r="N524" s="130">
        <f t="shared" si="17"/>
        <v>-3</v>
      </c>
    </row>
    <row r="525" spans="2:14">
      <c r="B525" s="121">
        <v>340068</v>
      </c>
      <c r="C525" s="118" t="s">
        <v>674</v>
      </c>
      <c r="D525" t="s">
        <v>433</v>
      </c>
      <c r="E525" s="116">
        <f>+Prchi!E524</f>
        <v>0</v>
      </c>
      <c r="F525" s="117">
        <v>6</v>
      </c>
      <c r="G525" s="130">
        <f>+Prchi!AL524</f>
        <v>0</v>
      </c>
      <c r="H525" s="119"/>
      <c r="I525" s="119"/>
      <c r="J525" s="119"/>
      <c r="K525" s="119"/>
      <c r="L525" s="130">
        <f t="shared" si="16"/>
        <v>-6</v>
      </c>
      <c r="M525" s="130">
        <f>+Table13[[#This Row],[Total]]</f>
        <v>0</v>
      </c>
      <c r="N525" s="130">
        <f t="shared" si="17"/>
        <v>-6</v>
      </c>
    </row>
    <row r="526" spans="2:14">
      <c r="B526" s="121">
        <v>340069</v>
      </c>
      <c r="C526" s="118" t="s">
        <v>676</v>
      </c>
      <c r="D526" t="s">
        <v>435</v>
      </c>
      <c r="E526" s="116">
        <f>+Prchi!E525</f>
        <v>0</v>
      </c>
      <c r="F526" s="117">
        <v>250</v>
      </c>
      <c r="G526" s="130">
        <f>+Prchi!AL525</f>
        <v>0</v>
      </c>
      <c r="H526" s="119"/>
      <c r="I526" s="119"/>
      <c r="J526" s="119"/>
      <c r="K526" s="119"/>
      <c r="L526" s="130">
        <f t="shared" si="16"/>
        <v>-250</v>
      </c>
      <c r="M526" s="130">
        <f>+Table13[[#This Row],[Total]]</f>
        <v>0</v>
      </c>
      <c r="N526" s="130">
        <f t="shared" si="17"/>
        <v>-250</v>
      </c>
    </row>
    <row r="527" spans="2:14">
      <c r="B527" s="121">
        <v>340070</v>
      </c>
      <c r="C527" s="118" t="s">
        <v>679</v>
      </c>
      <c r="D527" t="s">
        <v>432</v>
      </c>
      <c r="E527" s="116">
        <f>+Prchi!E526</f>
        <v>0</v>
      </c>
      <c r="F527" s="117">
        <f>150+270</f>
        <v>420</v>
      </c>
      <c r="G527" s="130">
        <f>+Prchi!AL526</f>
        <v>0</v>
      </c>
      <c r="H527" s="119"/>
      <c r="I527" s="119"/>
      <c r="J527" s="119"/>
      <c r="K527" s="119"/>
      <c r="L527" s="130">
        <f t="shared" si="16"/>
        <v>-420</v>
      </c>
      <c r="M527" s="130">
        <f>+Table13[[#This Row],[Total]]</f>
        <v>0</v>
      </c>
      <c r="N527" s="130">
        <f t="shared" si="17"/>
        <v>-420</v>
      </c>
    </row>
    <row r="528" spans="2:14">
      <c r="B528" s="121">
        <v>340071</v>
      </c>
      <c r="C528" s="118" t="s">
        <v>678</v>
      </c>
      <c r="D528" t="s">
        <v>432</v>
      </c>
      <c r="E528" s="116">
        <f>+Prchi!E527</f>
        <v>0</v>
      </c>
      <c r="F528" s="117">
        <f>65+275</f>
        <v>340</v>
      </c>
      <c r="G528" s="130">
        <f>+Prchi!AL527</f>
        <v>0</v>
      </c>
      <c r="H528" s="119"/>
      <c r="I528" s="119"/>
      <c r="J528" s="119"/>
      <c r="K528" s="119"/>
      <c r="L528" s="130">
        <f t="shared" si="16"/>
        <v>-340</v>
      </c>
      <c r="M528" s="130">
        <f>+Table13[[#This Row],[Total]]</f>
        <v>0</v>
      </c>
      <c r="N528" s="130">
        <f t="shared" si="17"/>
        <v>-340</v>
      </c>
    </row>
    <row r="529" spans="1:14">
      <c r="B529" s="121">
        <v>340072</v>
      </c>
      <c r="C529" s="118" t="s">
        <v>677</v>
      </c>
      <c r="D529" t="s">
        <v>432</v>
      </c>
      <c r="E529" s="116">
        <f>+Prchi!E528</f>
        <v>0</v>
      </c>
      <c r="F529" s="117">
        <f>65+240</f>
        <v>305</v>
      </c>
      <c r="G529" s="130">
        <f>+Prchi!AL528</f>
        <v>0</v>
      </c>
      <c r="H529" s="119"/>
      <c r="I529" s="119"/>
      <c r="J529" s="119"/>
      <c r="K529" s="119"/>
      <c r="L529" s="130">
        <f t="shared" si="16"/>
        <v>-305</v>
      </c>
      <c r="M529" s="130">
        <f>+Table13[[#This Row],[Total]]</f>
        <v>0</v>
      </c>
      <c r="N529" s="130">
        <f t="shared" si="17"/>
        <v>-305</v>
      </c>
    </row>
    <row r="530" spans="1:14">
      <c r="A530" t="s">
        <v>496</v>
      </c>
      <c r="B530" s="121"/>
      <c r="C530" s="120"/>
      <c r="D530" s="38"/>
      <c r="E530" s="116">
        <f>+Prchi!E529</f>
        <v>0</v>
      </c>
      <c r="F530" s="117"/>
      <c r="G530" s="130">
        <f>+Prchi!AL529</f>
        <v>0</v>
      </c>
      <c r="H530" s="119"/>
      <c r="I530" s="119"/>
      <c r="J530" s="119"/>
      <c r="K530" s="119"/>
      <c r="L530" s="130">
        <f t="shared" si="16"/>
        <v>0</v>
      </c>
      <c r="M530" s="130">
        <f>+Table13[[#This Row],[Total]]</f>
        <v>0</v>
      </c>
      <c r="N530" s="130">
        <f t="shared" si="17"/>
        <v>0</v>
      </c>
    </row>
    <row r="531" spans="1:14">
      <c r="B531" s="121">
        <v>130000</v>
      </c>
      <c r="C531" s="120" t="s">
        <v>453</v>
      </c>
      <c r="D531" t="s">
        <v>432</v>
      </c>
      <c r="E531" s="116">
        <f>+Prchi!E530</f>
        <v>0</v>
      </c>
      <c r="F531" s="117"/>
      <c r="G531" s="130">
        <f>+Prchi!AL530</f>
        <v>0</v>
      </c>
      <c r="H531" s="119"/>
      <c r="I531" s="119"/>
      <c r="J531" s="119"/>
      <c r="K531" s="119"/>
      <c r="L531" s="130">
        <f t="shared" si="16"/>
        <v>0</v>
      </c>
      <c r="M531" s="130">
        <f>+Table13[[#This Row],[Total]]</f>
        <v>0</v>
      </c>
      <c r="N531" s="130">
        <f t="shared" si="17"/>
        <v>0</v>
      </c>
    </row>
    <row r="532" spans="1:14">
      <c r="B532" s="121">
        <v>130001</v>
      </c>
      <c r="C532" s="120" t="s">
        <v>454</v>
      </c>
      <c r="D532" t="s">
        <v>432</v>
      </c>
      <c r="E532" s="116">
        <f>+Prchi!E531</f>
        <v>0</v>
      </c>
      <c r="F532" s="117"/>
      <c r="G532" s="130">
        <f>+Prchi!AL531</f>
        <v>0</v>
      </c>
      <c r="H532" s="119"/>
      <c r="I532" s="119"/>
      <c r="J532" s="119"/>
      <c r="K532" s="119"/>
      <c r="L532" s="130">
        <f t="shared" si="16"/>
        <v>0</v>
      </c>
      <c r="M532" s="130">
        <f>+Table13[[#This Row],[Total]]</f>
        <v>0</v>
      </c>
      <c r="N532" s="130">
        <f t="shared" si="17"/>
        <v>0</v>
      </c>
    </row>
    <row r="533" spans="1:14">
      <c r="B533" s="121">
        <f t="shared" ref="B533:B551" si="18">B532+1</f>
        <v>130002</v>
      </c>
      <c r="C533" s="120" t="s">
        <v>455</v>
      </c>
      <c r="D533" t="s">
        <v>449</v>
      </c>
      <c r="E533" s="116">
        <f>+Prchi!E532</f>
        <v>0</v>
      </c>
      <c r="F533" s="117"/>
      <c r="G533" s="130">
        <f>+Prchi!AL532</f>
        <v>0</v>
      </c>
      <c r="H533" s="119"/>
      <c r="I533" s="119"/>
      <c r="J533" s="119"/>
      <c r="K533" s="119"/>
      <c r="L533" s="130">
        <f t="shared" si="16"/>
        <v>0</v>
      </c>
      <c r="M533" s="130">
        <f>+Table13[[#This Row],[Total]]</f>
        <v>0</v>
      </c>
      <c r="N533" s="130">
        <f t="shared" si="17"/>
        <v>0</v>
      </c>
    </row>
    <row r="534" spans="1:14">
      <c r="B534" s="121">
        <f t="shared" si="18"/>
        <v>130003</v>
      </c>
      <c r="C534" s="120" t="s">
        <v>459</v>
      </c>
      <c r="D534" t="s">
        <v>432</v>
      </c>
      <c r="E534" s="116">
        <f>+Prchi!E533</f>
        <v>0</v>
      </c>
      <c r="F534" s="117"/>
      <c r="G534" s="130">
        <f>+Prchi!AL533</f>
        <v>0</v>
      </c>
      <c r="H534" s="119"/>
      <c r="I534" s="119"/>
      <c r="J534" s="119"/>
      <c r="K534" s="119"/>
      <c r="L534" s="130">
        <f t="shared" si="16"/>
        <v>0</v>
      </c>
      <c r="M534" s="130">
        <f>+Table13[[#This Row],[Total]]</f>
        <v>0</v>
      </c>
      <c r="N534" s="130">
        <f t="shared" si="17"/>
        <v>0</v>
      </c>
    </row>
    <row r="535" spans="1:14">
      <c r="A535" s="4"/>
      <c r="B535" s="121">
        <f t="shared" si="18"/>
        <v>130004</v>
      </c>
      <c r="C535" s="120" t="s">
        <v>458</v>
      </c>
      <c r="D535" t="s">
        <v>432</v>
      </c>
      <c r="E535" s="116">
        <f>+Prchi!E534</f>
        <v>0</v>
      </c>
      <c r="F535" s="117"/>
      <c r="G535" s="130">
        <f>+Prchi!AL534</f>
        <v>0</v>
      </c>
      <c r="H535" s="119"/>
      <c r="I535" s="119"/>
      <c r="J535" s="119"/>
      <c r="K535" s="119"/>
      <c r="L535" s="130">
        <f t="shared" si="16"/>
        <v>0</v>
      </c>
      <c r="M535" s="130">
        <f>+Table13[[#This Row],[Total]]</f>
        <v>0</v>
      </c>
      <c r="N535" s="130">
        <f t="shared" si="17"/>
        <v>0</v>
      </c>
    </row>
    <row r="536" spans="1:14">
      <c r="A536" s="4"/>
      <c r="B536" s="121">
        <f t="shared" si="18"/>
        <v>130005</v>
      </c>
      <c r="C536" s="120" t="s">
        <v>460</v>
      </c>
      <c r="D536" s="6" t="s">
        <v>432</v>
      </c>
      <c r="E536" s="116">
        <f>+Prchi!E535</f>
        <v>0</v>
      </c>
      <c r="F536" s="117"/>
      <c r="G536" s="130">
        <f>+Prchi!AL535</f>
        <v>0</v>
      </c>
      <c r="H536" s="119"/>
      <c r="I536" s="119"/>
      <c r="J536" s="119"/>
      <c r="K536" s="119"/>
      <c r="L536" s="130">
        <f t="shared" si="16"/>
        <v>0</v>
      </c>
      <c r="M536" s="130">
        <f>+Table13[[#This Row],[Total]]</f>
        <v>0</v>
      </c>
      <c r="N536" s="130">
        <f t="shared" si="17"/>
        <v>0</v>
      </c>
    </row>
    <row r="537" spans="1:14">
      <c r="A537" s="4"/>
      <c r="B537" s="121">
        <f t="shared" si="18"/>
        <v>130006</v>
      </c>
      <c r="C537" s="120" t="s">
        <v>462</v>
      </c>
      <c r="D537" s="6" t="s">
        <v>461</v>
      </c>
      <c r="E537" s="116">
        <f>+Prchi!E536</f>
        <v>0</v>
      </c>
      <c r="F537" s="117"/>
      <c r="G537" s="130">
        <f>+Prchi!AL536</f>
        <v>0</v>
      </c>
      <c r="H537" s="119"/>
      <c r="I537" s="119"/>
      <c r="J537" s="119"/>
      <c r="K537" s="119"/>
      <c r="L537" s="130">
        <f t="shared" si="16"/>
        <v>0</v>
      </c>
      <c r="M537" s="130">
        <f>+Table13[[#This Row],[Total]]</f>
        <v>0</v>
      </c>
      <c r="N537" s="130">
        <f t="shared" si="17"/>
        <v>0</v>
      </c>
    </row>
    <row r="538" spans="1:14">
      <c r="A538" s="4"/>
      <c r="B538" s="121">
        <f t="shared" si="18"/>
        <v>130007</v>
      </c>
      <c r="C538" s="120" t="s">
        <v>466</v>
      </c>
      <c r="D538" s="6" t="s">
        <v>461</v>
      </c>
      <c r="E538" s="116">
        <f>+Prchi!E537</f>
        <v>0</v>
      </c>
      <c r="F538" s="117"/>
      <c r="G538" s="130">
        <f>+Prchi!AL537</f>
        <v>0</v>
      </c>
      <c r="H538" s="119"/>
      <c r="I538" s="119"/>
      <c r="J538" s="119"/>
      <c r="K538" s="119"/>
      <c r="L538" s="130">
        <f t="shared" si="16"/>
        <v>0</v>
      </c>
      <c r="M538" s="130">
        <f>+Table13[[#This Row],[Total]]</f>
        <v>0</v>
      </c>
      <c r="N538" s="130">
        <f t="shared" si="17"/>
        <v>0</v>
      </c>
    </row>
    <row r="539" spans="1:14">
      <c r="A539" s="4"/>
      <c r="B539" s="121">
        <f t="shared" si="18"/>
        <v>130008</v>
      </c>
      <c r="C539" s="120" t="s">
        <v>467</v>
      </c>
      <c r="D539" s="6" t="s">
        <v>461</v>
      </c>
      <c r="E539" s="116">
        <f>+Prchi!E538</f>
        <v>0</v>
      </c>
      <c r="F539" s="117"/>
      <c r="G539" s="130">
        <f>+Prchi!AL538</f>
        <v>0</v>
      </c>
      <c r="H539" s="119"/>
      <c r="I539" s="119"/>
      <c r="J539" s="119"/>
      <c r="K539" s="119"/>
      <c r="L539" s="130">
        <f t="shared" si="16"/>
        <v>0</v>
      </c>
      <c r="M539" s="130">
        <f>+Table13[[#This Row],[Total]]</f>
        <v>0</v>
      </c>
      <c r="N539" s="130">
        <f t="shared" si="17"/>
        <v>0</v>
      </c>
    </row>
    <row r="540" spans="1:14">
      <c r="A540" s="4"/>
      <c r="B540" s="121">
        <f t="shared" si="18"/>
        <v>130009</v>
      </c>
      <c r="C540" s="120" t="s">
        <v>525</v>
      </c>
      <c r="D540" s="6" t="s">
        <v>461</v>
      </c>
      <c r="E540" s="116">
        <f>+Prchi!E539</f>
        <v>60</v>
      </c>
      <c r="F540" s="117"/>
      <c r="G540" s="130">
        <f>+Prchi!AL539</f>
        <v>0</v>
      </c>
      <c r="H540" s="119"/>
      <c r="I540" s="119"/>
      <c r="J540" s="119"/>
      <c r="K540" s="119"/>
      <c r="L540" s="130">
        <f t="shared" si="16"/>
        <v>0</v>
      </c>
      <c r="M540" s="130">
        <f>+Table13[[#This Row],[Total]]</f>
        <v>0</v>
      </c>
      <c r="N540" s="130">
        <f t="shared" si="17"/>
        <v>0</v>
      </c>
    </row>
    <row r="541" spans="1:14">
      <c r="A541" s="4"/>
      <c r="B541" s="121">
        <f t="shared" si="18"/>
        <v>130010</v>
      </c>
      <c r="C541" s="120" t="s">
        <v>468</v>
      </c>
      <c r="D541" s="6" t="s">
        <v>461</v>
      </c>
      <c r="E541" s="116">
        <f>+Prchi!E540</f>
        <v>0</v>
      </c>
      <c r="F541" s="117"/>
      <c r="G541" s="130">
        <f>+Prchi!AL540</f>
        <v>0</v>
      </c>
      <c r="H541" s="119"/>
      <c r="I541" s="119"/>
      <c r="J541" s="119"/>
      <c r="K541" s="119"/>
      <c r="L541" s="130">
        <f t="shared" si="16"/>
        <v>0</v>
      </c>
      <c r="M541" s="130">
        <f>+Table13[[#This Row],[Total]]</f>
        <v>0</v>
      </c>
      <c r="N541" s="130">
        <f t="shared" si="17"/>
        <v>0</v>
      </c>
    </row>
    <row r="542" spans="1:14">
      <c r="A542" s="4"/>
      <c r="B542" s="121">
        <f t="shared" si="18"/>
        <v>130011</v>
      </c>
      <c r="C542" s="120" t="s">
        <v>470</v>
      </c>
      <c r="D542" s="6" t="s">
        <v>461</v>
      </c>
      <c r="E542" s="116">
        <f>+Prchi!E541</f>
        <v>0</v>
      </c>
      <c r="F542" s="117"/>
      <c r="G542" s="130">
        <f>+Prchi!AL541</f>
        <v>0</v>
      </c>
      <c r="H542" s="119"/>
      <c r="I542" s="119"/>
      <c r="J542" s="119"/>
      <c r="K542" s="119"/>
      <c r="L542" s="130">
        <f t="shared" si="16"/>
        <v>0</v>
      </c>
      <c r="M542" s="130">
        <f>+Table13[[#This Row],[Total]]</f>
        <v>0</v>
      </c>
      <c r="N542" s="130">
        <f t="shared" si="17"/>
        <v>0</v>
      </c>
    </row>
    <row r="543" spans="1:14">
      <c r="A543" s="4"/>
      <c r="B543" s="121">
        <f t="shared" si="18"/>
        <v>130012</v>
      </c>
      <c r="C543" s="120" t="s">
        <v>469</v>
      </c>
      <c r="D543" s="6" t="s">
        <v>461</v>
      </c>
      <c r="E543" s="116">
        <f>+Prchi!E542</f>
        <v>0</v>
      </c>
      <c r="F543" s="117"/>
      <c r="G543" s="130">
        <f>+Prchi!AL542</f>
        <v>0</v>
      </c>
      <c r="H543" s="119"/>
      <c r="I543" s="119"/>
      <c r="J543" s="119"/>
      <c r="K543" s="119"/>
      <c r="L543" s="130">
        <f t="shared" si="16"/>
        <v>0</v>
      </c>
      <c r="M543" s="130">
        <f>+Table13[[#This Row],[Total]]</f>
        <v>0</v>
      </c>
      <c r="N543" s="130">
        <f t="shared" si="17"/>
        <v>0</v>
      </c>
    </row>
    <row r="544" spans="1:14">
      <c r="A544" s="4"/>
      <c r="B544" s="121">
        <f t="shared" si="18"/>
        <v>130013</v>
      </c>
      <c r="C544" s="120" t="s">
        <v>471</v>
      </c>
      <c r="D544" s="6" t="s">
        <v>461</v>
      </c>
      <c r="E544" s="116">
        <f>+Prchi!E543</f>
        <v>0</v>
      </c>
      <c r="F544" s="117"/>
      <c r="G544" s="130">
        <f>+Prchi!AL543</f>
        <v>0</v>
      </c>
      <c r="H544" s="119"/>
      <c r="I544" s="119"/>
      <c r="J544" s="119"/>
      <c r="K544" s="119"/>
      <c r="L544" s="130">
        <f t="shared" si="16"/>
        <v>0</v>
      </c>
      <c r="M544" s="130">
        <f>+Table13[[#This Row],[Total]]</f>
        <v>0</v>
      </c>
      <c r="N544" s="130">
        <f t="shared" si="17"/>
        <v>0</v>
      </c>
    </row>
    <row r="545" spans="1:14">
      <c r="A545" s="4"/>
      <c r="B545" s="121">
        <f t="shared" si="18"/>
        <v>130014</v>
      </c>
      <c r="C545" s="120" t="s">
        <v>472</v>
      </c>
      <c r="D545" s="6" t="s">
        <v>461</v>
      </c>
      <c r="E545" s="116">
        <f>+Prchi!E544</f>
        <v>0</v>
      </c>
      <c r="F545" s="117">
        <v>0.4</v>
      </c>
      <c r="G545" s="130">
        <f>+Prchi!AL544</f>
        <v>0</v>
      </c>
      <c r="H545" s="119"/>
      <c r="I545" s="119"/>
      <c r="J545" s="119"/>
      <c r="K545" s="119"/>
      <c r="L545" s="130">
        <f t="shared" si="16"/>
        <v>-0.4</v>
      </c>
      <c r="M545" s="130">
        <f>+Table13[[#This Row],[Total]]</f>
        <v>0</v>
      </c>
      <c r="N545" s="130">
        <f t="shared" si="17"/>
        <v>-0.4</v>
      </c>
    </row>
    <row r="546" spans="1:14">
      <c r="A546" s="4"/>
      <c r="B546" s="121">
        <f t="shared" si="18"/>
        <v>130015</v>
      </c>
      <c r="C546" s="120" t="s">
        <v>571</v>
      </c>
      <c r="D546" s="3" t="s">
        <v>461</v>
      </c>
      <c r="E546" s="116" t="e">
        <f>+Prchi!E545</f>
        <v>#REF!</v>
      </c>
      <c r="F546" s="117">
        <v>0.2</v>
      </c>
      <c r="G546" s="130">
        <f>+Prchi!AL545</f>
        <v>0</v>
      </c>
      <c r="H546" s="119"/>
      <c r="I546" s="119"/>
      <c r="J546" s="119"/>
      <c r="K546" s="119"/>
      <c r="L546" s="130">
        <f t="shared" si="16"/>
        <v>-0.2</v>
      </c>
      <c r="M546" s="130">
        <f>+Table13[[#This Row],[Total]]</f>
        <v>0</v>
      </c>
      <c r="N546" s="130">
        <f t="shared" si="17"/>
        <v>-0.2</v>
      </c>
    </row>
    <row r="547" spans="1:14">
      <c r="A547" s="4"/>
      <c r="B547" s="121">
        <f t="shared" si="18"/>
        <v>130016</v>
      </c>
      <c r="C547" s="120" t="s">
        <v>509</v>
      </c>
      <c r="D547" s="3" t="s">
        <v>461</v>
      </c>
      <c r="E547" s="116" t="e">
        <f>+Prchi!E546</f>
        <v>#REF!</v>
      </c>
      <c r="F547" s="117"/>
      <c r="G547" s="130">
        <f>+Prchi!AL546</f>
        <v>0</v>
      </c>
      <c r="H547" s="119"/>
      <c r="I547" s="119"/>
      <c r="J547" s="119"/>
      <c r="K547" s="119"/>
      <c r="L547" s="130">
        <f t="shared" si="16"/>
        <v>0</v>
      </c>
      <c r="M547" s="130">
        <f>+Table13[[#This Row],[Total]]</f>
        <v>0</v>
      </c>
      <c r="N547" s="130">
        <f t="shared" si="17"/>
        <v>0</v>
      </c>
    </row>
    <row r="548" spans="1:14">
      <c r="A548" s="4"/>
      <c r="B548" s="121">
        <f t="shared" si="18"/>
        <v>130017</v>
      </c>
      <c r="C548" s="120" t="s">
        <v>518</v>
      </c>
      <c r="D548" s="3" t="s">
        <v>461</v>
      </c>
      <c r="E548" s="116">
        <f>+Prchi!E547</f>
        <v>24.528301886792452</v>
      </c>
      <c r="F548" s="117"/>
      <c r="G548" s="130">
        <f>+Prchi!AL547</f>
        <v>0</v>
      </c>
      <c r="H548" s="119"/>
      <c r="I548" s="119"/>
      <c r="J548" s="119"/>
      <c r="K548" s="119"/>
      <c r="L548" s="130">
        <f t="shared" si="16"/>
        <v>0</v>
      </c>
      <c r="M548" s="130">
        <f>+Table13[[#This Row],[Total]]</f>
        <v>0</v>
      </c>
      <c r="N548" s="130">
        <f t="shared" si="17"/>
        <v>0</v>
      </c>
    </row>
    <row r="549" spans="1:14">
      <c r="A549" s="4"/>
      <c r="B549" s="121">
        <f t="shared" si="18"/>
        <v>130018</v>
      </c>
      <c r="C549" s="120" t="s">
        <v>543</v>
      </c>
      <c r="D549" s="3" t="s">
        <v>461</v>
      </c>
      <c r="E549" s="116" t="e">
        <f>+Prchi!E548</f>
        <v>#REF!</v>
      </c>
      <c r="F549" s="117"/>
      <c r="G549" s="130">
        <f>+Prchi!AL548</f>
        <v>0</v>
      </c>
      <c r="H549" s="119"/>
      <c r="I549" s="119"/>
      <c r="J549" s="119"/>
      <c r="K549" s="119"/>
      <c r="L549" s="130">
        <f t="shared" si="16"/>
        <v>0</v>
      </c>
      <c r="M549" s="130">
        <f>+Table13[[#This Row],[Total]]</f>
        <v>0</v>
      </c>
      <c r="N549" s="130">
        <f t="shared" si="17"/>
        <v>0</v>
      </c>
    </row>
    <row r="550" spans="1:14">
      <c r="A550" s="4"/>
      <c r="B550" s="121">
        <f t="shared" si="18"/>
        <v>130019</v>
      </c>
      <c r="C550" s="120" t="s">
        <v>544</v>
      </c>
      <c r="D550" s="3" t="s">
        <v>461</v>
      </c>
      <c r="E550" s="116" t="e">
        <f>+Prchi!E549</f>
        <v>#REF!</v>
      </c>
      <c r="F550" s="117">
        <v>0.3</v>
      </c>
      <c r="G550" s="130">
        <f>+Prchi!AL549</f>
        <v>0</v>
      </c>
      <c r="H550" s="119"/>
      <c r="I550" s="119"/>
      <c r="J550" s="119"/>
      <c r="K550" s="119"/>
      <c r="L550" s="130">
        <f t="shared" si="16"/>
        <v>-0.3</v>
      </c>
      <c r="M550" s="130">
        <f>+Table13[[#This Row],[Total]]</f>
        <v>0</v>
      </c>
      <c r="N550" s="130">
        <f t="shared" si="17"/>
        <v>-0.3</v>
      </c>
    </row>
    <row r="551" spans="1:14">
      <c r="A551" s="4"/>
      <c r="B551" s="121">
        <f t="shared" si="18"/>
        <v>130020</v>
      </c>
      <c r="C551" s="120" t="s">
        <v>519</v>
      </c>
      <c r="D551" s="3" t="s">
        <v>461</v>
      </c>
      <c r="E551" s="116" t="e">
        <f>+Prchi!E550</f>
        <v>#REF!</v>
      </c>
      <c r="F551" s="117">
        <v>4</v>
      </c>
      <c r="G551" s="130">
        <f>+Prchi!AL550</f>
        <v>0</v>
      </c>
      <c r="H551" s="119"/>
      <c r="I551" s="119"/>
      <c r="J551" s="119"/>
      <c r="K551" s="119"/>
      <c r="L551" s="130">
        <f t="shared" si="16"/>
        <v>-4</v>
      </c>
      <c r="M551" s="130">
        <f>+Table13[[#This Row],[Total]]</f>
        <v>0</v>
      </c>
      <c r="N551" s="130">
        <f t="shared" si="17"/>
        <v>-4</v>
      </c>
    </row>
    <row r="552" spans="1:14">
      <c r="A552" t="s">
        <v>497</v>
      </c>
      <c r="B552" s="121">
        <v>140000</v>
      </c>
      <c r="C552" s="120" t="s">
        <v>556</v>
      </c>
      <c r="D552" s="6" t="s">
        <v>449</v>
      </c>
      <c r="E552" s="116">
        <f>+Prchi!E551</f>
        <v>0</v>
      </c>
      <c r="F552" s="117"/>
      <c r="G552" s="130">
        <f>+Prchi!AL551</f>
        <v>0</v>
      </c>
      <c r="H552" s="119"/>
      <c r="I552" s="119"/>
      <c r="J552" s="119"/>
      <c r="K552" s="119"/>
      <c r="L552" s="130">
        <f t="shared" si="16"/>
        <v>0</v>
      </c>
      <c r="M552" s="130">
        <f>+Table13[[#This Row],[Total]]</f>
        <v>0</v>
      </c>
      <c r="N552" s="130">
        <f t="shared" si="17"/>
        <v>0</v>
      </c>
    </row>
    <row r="553" spans="1:14">
      <c r="A553" t="s">
        <v>555</v>
      </c>
      <c r="B553" s="121">
        <f t="shared" ref="B553:B584" si="19">B552+1</f>
        <v>140001</v>
      </c>
      <c r="C553" s="120" t="s">
        <v>558</v>
      </c>
      <c r="D553" s="6" t="s">
        <v>449</v>
      </c>
      <c r="E553" s="116" t="e">
        <f>+Prchi!E552</f>
        <v>#REF!</v>
      </c>
      <c r="F553" s="117"/>
      <c r="G553" s="130">
        <f>+Prchi!AL552</f>
        <v>0</v>
      </c>
      <c r="H553" s="119"/>
      <c r="I553" s="119"/>
      <c r="J553" s="119"/>
      <c r="K553" s="119"/>
      <c r="L553" s="130">
        <f t="shared" si="16"/>
        <v>0</v>
      </c>
      <c r="M553" s="130">
        <f>+Table13[[#This Row],[Total]]</f>
        <v>0</v>
      </c>
      <c r="N553" s="130">
        <f t="shared" si="17"/>
        <v>0</v>
      </c>
    </row>
    <row r="554" spans="1:14">
      <c r="B554" s="121">
        <f t="shared" si="19"/>
        <v>140002</v>
      </c>
      <c r="C554" s="120" t="s">
        <v>560</v>
      </c>
      <c r="D554" s="6" t="s">
        <v>449</v>
      </c>
      <c r="E554" s="116" t="e">
        <f>+Prchi!E553</f>
        <v>#REF!</v>
      </c>
      <c r="F554" s="117"/>
      <c r="G554" s="130">
        <f>+Prchi!AL553</f>
        <v>0</v>
      </c>
      <c r="H554" s="119"/>
      <c r="I554" s="119"/>
      <c r="J554" s="119"/>
      <c r="K554" s="119"/>
      <c r="L554" s="130">
        <f t="shared" si="16"/>
        <v>0</v>
      </c>
      <c r="M554" s="130">
        <f>+Table13[[#This Row],[Total]]</f>
        <v>0</v>
      </c>
      <c r="N554" s="130">
        <f t="shared" si="17"/>
        <v>0</v>
      </c>
    </row>
    <row r="555" spans="1:14">
      <c r="B555" s="121">
        <f t="shared" si="19"/>
        <v>140003</v>
      </c>
      <c r="C555" s="120" t="s">
        <v>561</v>
      </c>
      <c r="D555" s="6" t="s">
        <v>449</v>
      </c>
      <c r="E555" s="116" t="e">
        <f>+Prchi!E554</f>
        <v>#REF!</v>
      </c>
      <c r="F555" s="117"/>
      <c r="G555" s="130">
        <f>+Prchi!AL554</f>
        <v>0</v>
      </c>
      <c r="H555" s="119"/>
      <c r="I555" s="119"/>
      <c r="J555" s="119"/>
      <c r="K555" s="119"/>
      <c r="L555" s="130">
        <f t="shared" si="16"/>
        <v>0</v>
      </c>
      <c r="M555" s="130">
        <f>+Table13[[#This Row],[Total]]</f>
        <v>0</v>
      </c>
      <c r="N555" s="130">
        <f t="shared" si="17"/>
        <v>0</v>
      </c>
    </row>
    <row r="556" spans="1:14">
      <c r="B556" s="121">
        <f t="shared" si="19"/>
        <v>140004</v>
      </c>
      <c r="C556" s="120" t="s">
        <v>563</v>
      </c>
      <c r="D556" s="6" t="s">
        <v>449</v>
      </c>
      <c r="E556" s="116" t="e">
        <f>+Prchi!E555</f>
        <v>#REF!</v>
      </c>
      <c r="F556" s="117"/>
      <c r="G556" s="130">
        <f>+Prchi!AL555</f>
        <v>0</v>
      </c>
      <c r="H556" s="119"/>
      <c r="I556" s="119"/>
      <c r="J556" s="119"/>
      <c r="K556" s="119"/>
      <c r="L556" s="130">
        <f t="shared" si="16"/>
        <v>0</v>
      </c>
      <c r="M556" s="130">
        <f>+Table13[[#This Row],[Total]]</f>
        <v>0</v>
      </c>
      <c r="N556" s="130">
        <f t="shared" si="17"/>
        <v>0</v>
      </c>
    </row>
    <row r="557" spans="1:14">
      <c r="B557" s="121">
        <f t="shared" si="19"/>
        <v>140005</v>
      </c>
      <c r="C557" s="120" t="s">
        <v>566</v>
      </c>
      <c r="D557" s="6" t="s">
        <v>449</v>
      </c>
      <c r="E557" s="116" t="e">
        <f>+Prchi!E556</f>
        <v>#REF!</v>
      </c>
      <c r="F557" s="117"/>
      <c r="G557" s="130">
        <f>+Prchi!AL556</f>
        <v>0</v>
      </c>
      <c r="H557" s="119"/>
      <c r="I557" s="119"/>
      <c r="J557" s="119"/>
      <c r="K557" s="119"/>
      <c r="L557" s="130">
        <f t="shared" si="16"/>
        <v>0</v>
      </c>
      <c r="M557" s="130">
        <f>+Table13[[#This Row],[Total]]</f>
        <v>0</v>
      </c>
      <c r="N557" s="130">
        <f t="shared" si="17"/>
        <v>0</v>
      </c>
    </row>
    <row r="558" spans="1:14">
      <c r="B558" s="121">
        <f t="shared" si="19"/>
        <v>140006</v>
      </c>
      <c r="C558" s="120" t="s">
        <v>568</v>
      </c>
      <c r="D558" s="6" t="s">
        <v>449</v>
      </c>
      <c r="E558" s="116" t="e">
        <f>+Prchi!E557</f>
        <v>#REF!</v>
      </c>
      <c r="F558" s="117"/>
      <c r="G558" s="130">
        <f>+Prchi!AL557</f>
        <v>0</v>
      </c>
      <c r="H558" s="119"/>
      <c r="I558" s="119"/>
      <c r="J558" s="119"/>
      <c r="K558" s="119"/>
      <c r="L558" s="130">
        <f t="shared" si="16"/>
        <v>0</v>
      </c>
      <c r="M558" s="130">
        <f>+Table13[[#This Row],[Total]]</f>
        <v>0</v>
      </c>
      <c r="N558" s="130">
        <f t="shared" si="17"/>
        <v>0</v>
      </c>
    </row>
    <row r="559" spans="1:14">
      <c r="B559" s="121">
        <f t="shared" si="19"/>
        <v>140007</v>
      </c>
      <c r="C559" s="120"/>
      <c r="D559" s="6" t="s">
        <v>449</v>
      </c>
      <c r="E559" s="116">
        <f>+Prchi!E558</f>
        <v>0</v>
      </c>
      <c r="F559" s="117"/>
      <c r="G559" s="130">
        <f>+Prchi!AL558</f>
        <v>0</v>
      </c>
      <c r="H559" s="119"/>
      <c r="I559" s="119"/>
      <c r="J559" s="119"/>
      <c r="K559" s="119"/>
      <c r="L559" s="130">
        <f t="shared" si="16"/>
        <v>0</v>
      </c>
      <c r="M559" s="130">
        <f>+Table13[[#This Row],[Total]]</f>
        <v>0</v>
      </c>
      <c r="N559" s="130">
        <f t="shared" si="17"/>
        <v>0</v>
      </c>
    </row>
    <row r="560" spans="1:14">
      <c r="B560" s="121">
        <f t="shared" si="19"/>
        <v>140008</v>
      </c>
      <c r="C560" s="120"/>
      <c r="D560" s="6" t="s">
        <v>449</v>
      </c>
      <c r="E560" s="116">
        <f>+Prchi!E559</f>
        <v>0</v>
      </c>
      <c r="F560" s="117"/>
      <c r="G560" s="130">
        <f>+Prchi!AL559</f>
        <v>0</v>
      </c>
      <c r="H560" s="119"/>
      <c r="I560" s="119"/>
      <c r="J560" s="119"/>
      <c r="K560" s="119"/>
      <c r="L560" s="130">
        <f t="shared" si="16"/>
        <v>0</v>
      </c>
      <c r="M560" s="130">
        <f>+Table13[[#This Row],[Total]]</f>
        <v>0</v>
      </c>
      <c r="N560" s="130">
        <f t="shared" si="17"/>
        <v>0</v>
      </c>
    </row>
    <row r="561" spans="1:14">
      <c r="B561" s="121">
        <f t="shared" si="19"/>
        <v>140009</v>
      </c>
      <c r="C561" s="120"/>
      <c r="D561" s="6" t="s">
        <v>449</v>
      </c>
      <c r="E561" s="116">
        <f>+Prchi!E560</f>
        <v>0</v>
      </c>
      <c r="F561" s="117"/>
      <c r="G561" s="130">
        <f>+Prchi!AL560</f>
        <v>0</v>
      </c>
      <c r="H561" s="119"/>
      <c r="I561" s="119"/>
      <c r="J561" s="119"/>
      <c r="K561" s="119"/>
      <c r="L561" s="130">
        <f t="shared" si="16"/>
        <v>0</v>
      </c>
      <c r="M561" s="130">
        <f>+Table13[[#This Row],[Total]]</f>
        <v>0</v>
      </c>
      <c r="N561" s="130">
        <f t="shared" si="17"/>
        <v>0</v>
      </c>
    </row>
    <row r="562" spans="1:14">
      <c r="B562" s="121">
        <f t="shared" si="19"/>
        <v>140010</v>
      </c>
      <c r="C562" s="120"/>
      <c r="D562" s="6" t="s">
        <v>449</v>
      </c>
      <c r="E562" s="116">
        <f>+Prchi!E561</f>
        <v>0</v>
      </c>
      <c r="F562" s="117"/>
      <c r="G562" s="130">
        <f>+Prchi!AL561</f>
        <v>0</v>
      </c>
      <c r="H562" s="119"/>
      <c r="I562" s="119"/>
      <c r="J562" s="119"/>
      <c r="K562" s="119"/>
      <c r="L562" s="130">
        <f t="shared" si="16"/>
        <v>0</v>
      </c>
      <c r="M562" s="130">
        <f>+Table13[[#This Row],[Total]]</f>
        <v>0</v>
      </c>
      <c r="N562" s="130">
        <f t="shared" si="17"/>
        <v>0</v>
      </c>
    </row>
    <row r="563" spans="1:14">
      <c r="B563" s="121">
        <f t="shared" si="19"/>
        <v>140011</v>
      </c>
      <c r="C563" s="120"/>
      <c r="D563" s="6" t="s">
        <v>449</v>
      </c>
      <c r="E563" s="116">
        <f>+Prchi!E562</f>
        <v>0</v>
      </c>
      <c r="F563" s="117"/>
      <c r="G563" s="130">
        <f>+Prchi!AL562</f>
        <v>0</v>
      </c>
      <c r="H563" s="119"/>
      <c r="I563" s="119"/>
      <c r="J563" s="119"/>
      <c r="K563" s="119"/>
      <c r="L563" s="130">
        <f t="shared" si="16"/>
        <v>0</v>
      </c>
      <c r="M563" s="130">
        <f>+Table13[[#This Row],[Total]]</f>
        <v>0</v>
      </c>
      <c r="N563" s="130">
        <f t="shared" si="17"/>
        <v>0</v>
      </c>
    </row>
    <row r="564" spans="1:14">
      <c r="B564" s="121">
        <f t="shared" si="19"/>
        <v>140012</v>
      </c>
      <c r="C564" s="120"/>
      <c r="D564" s="6" t="s">
        <v>449</v>
      </c>
      <c r="E564" s="116">
        <f>+Prchi!E563</f>
        <v>0</v>
      </c>
      <c r="F564" s="117"/>
      <c r="G564" s="130">
        <f>+Prchi!AL563</f>
        <v>0</v>
      </c>
      <c r="H564" s="119"/>
      <c r="I564" s="119"/>
      <c r="J564" s="119"/>
      <c r="K564" s="119"/>
      <c r="L564" s="130">
        <f t="shared" si="16"/>
        <v>0</v>
      </c>
      <c r="M564" s="130">
        <f>+Table13[[#This Row],[Total]]</f>
        <v>0</v>
      </c>
      <c r="N564" s="130">
        <f t="shared" si="17"/>
        <v>0</v>
      </c>
    </row>
    <row r="565" spans="1:14">
      <c r="B565" s="121">
        <f t="shared" si="19"/>
        <v>140013</v>
      </c>
      <c r="C565" s="120"/>
      <c r="D565" s="6" t="s">
        <v>449</v>
      </c>
      <c r="E565" s="116">
        <f>+Prchi!E564</f>
        <v>0</v>
      </c>
      <c r="F565" s="117"/>
      <c r="G565" s="130">
        <f>+Prchi!AL564</f>
        <v>0</v>
      </c>
      <c r="H565" s="119"/>
      <c r="I565" s="119"/>
      <c r="J565" s="119"/>
      <c r="K565" s="119"/>
      <c r="L565" s="130">
        <f t="shared" si="16"/>
        <v>0</v>
      </c>
      <c r="M565" s="130">
        <f>+Table13[[#This Row],[Total]]</f>
        <v>0</v>
      </c>
      <c r="N565" s="130">
        <f t="shared" si="17"/>
        <v>0</v>
      </c>
    </row>
    <row r="566" spans="1:14">
      <c r="B566" s="121">
        <f t="shared" si="19"/>
        <v>140014</v>
      </c>
      <c r="C566" s="120"/>
      <c r="D566" s="6" t="s">
        <v>449</v>
      </c>
      <c r="E566" s="116">
        <f>+Prchi!E565</f>
        <v>0</v>
      </c>
      <c r="F566" s="117"/>
      <c r="G566" s="130">
        <f>+Prchi!AL565</f>
        <v>0</v>
      </c>
      <c r="H566" s="119"/>
      <c r="I566" s="119"/>
      <c r="J566" s="119"/>
      <c r="K566" s="119"/>
      <c r="L566" s="130">
        <f t="shared" si="16"/>
        <v>0</v>
      </c>
      <c r="M566" s="130">
        <f>+Table13[[#This Row],[Total]]</f>
        <v>0</v>
      </c>
      <c r="N566" s="130">
        <f t="shared" si="17"/>
        <v>0</v>
      </c>
    </row>
    <row r="567" spans="1:14">
      <c r="B567" s="121">
        <f t="shared" si="19"/>
        <v>140015</v>
      </c>
      <c r="C567" s="120"/>
      <c r="D567" s="6" t="s">
        <v>449</v>
      </c>
      <c r="E567" s="116">
        <f>+Prchi!E566</f>
        <v>0</v>
      </c>
      <c r="F567" s="117"/>
      <c r="G567" s="130">
        <f>+Prchi!AL566</f>
        <v>0</v>
      </c>
      <c r="H567" s="119"/>
      <c r="I567" s="119"/>
      <c r="J567" s="119"/>
      <c r="K567" s="119"/>
      <c r="L567" s="130">
        <f t="shared" si="16"/>
        <v>0</v>
      </c>
      <c r="M567" s="130">
        <f>+Table13[[#This Row],[Total]]</f>
        <v>0</v>
      </c>
      <c r="N567" s="130">
        <f t="shared" si="17"/>
        <v>0</v>
      </c>
    </row>
    <row r="568" spans="1:14">
      <c r="B568" s="121">
        <f t="shared" si="19"/>
        <v>140016</v>
      </c>
      <c r="C568" s="120"/>
      <c r="D568" s="6" t="s">
        <v>449</v>
      </c>
      <c r="E568" s="116">
        <f>+Prchi!E567</f>
        <v>0</v>
      </c>
      <c r="F568" s="117"/>
      <c r="G568" s="130">
        <f>+Prchi!AL567</f>
        <v>0</v>
      </c>
      <c r="H568" s="119"/>
      <c r="I568" s="119"/>
      <c r="J568" s="119"/>
      <c r="K568" s="119"/>
      <c r="L568" s="130">
        <f t="shared" si="16"/>
        <v>0</v>
      </c>
      <c r="M568" s="130">
        <f>+Table13[[#This Row],[Total]]</f>
        <v>0</v>
      </c>
      <c r="N568" s="130">
        <f t="shared" si="17"/>
        <v>0</v>
      </c>
    </row>
    <row r="569" spans="1:14">
      <c r="A569" t="s">
        <v>477</v>
      </c>
      <c r="B569" s="121">
        <f t="shared" si="19"/>
        <v>140017</v>
      </c>
      <c r="C569" s="120" t="s">
        <v>506</v>
      </c>
      <c r="D569" s="6" t="s">
        <v>449</v>
      </c>
      <c r="E569" s="116">
        <f>+Prchi!E568</f>
        <v>0</v>
      </c>
      <c r="F569" s="117"/>
      <c r="G569" s="130">
        <f>+Prchi!AL568</f>
        <v>0</v>
      </c>
      <c r="H569" s="119"/>
      <c r="I569" s="119"/>
      <c r="J569" s="119"/>
      <c r="K569" s="119"/>
      <c r="L569" s="130">
        <f t="shared" si="16"/>
        <v>0</v>
      </c>
      <c r="M569" s="130">
        <f>+Table13[[#This Row],[Total]]</f>
        <v>0</v>
      </c>
      <c r="N569" s="130">
        <f t="shared" si="17"/>
        <v>0</v>
      </c>
    </row>
    <row r="570" spans="1:14">
      <c r="B570" s="121">
        <f t="shared" si="19"/>
        <v>140018</v>
      </c>
      <c r="C570" s="120" t="s">
        <v>507</v>
      </c>
      <c r="D570" s="6" t="s">
        <v>449</v>
      </c>
      <c r="E570" s="116" t="e">
        <f>+Prchi!E569</f>
        <v>#REF!</v>
      </c>
      <c r="F570" s="117"/>
      <c r="G570" s="130">
        <f>+Prchi!AL569</f>
        <v>0</v>
      </c>
      <c r="H570" s="119"/>
      <c r="I570" s="119"/>
      <c r="J570" s="119"/>
      <c r="K570" s="119"/>
      <c r="L570" s="130">
        <f t="shared" si="16"/>
        <v>0</v>
      </c>
      <c r="M570" s="130">
        <f>+Table13[[#This Row],[Total]]</f>
        <v>0</v>
      </c>
      <c r="N570" s="130">
        <f t="shared" si="17"/>
        <v>0</v>
      </c>
    </row>
    <row r="571" spans="1:14">
      <c r="B571" s="121">
        <f t="shared" si="19"/>
        <v>140019</v>
      </c>
      <c r="C571" s="120" t="s">
        <v>493</v>
      </c>
      <c r="D571" s="6" t="s">
        <v>449</v>
      </c>
      <c r="E571" s="116" t="e">
        <f>+Prchi!E570</f>
        <v>#REF!</v>
      </c>
      <c r="F571" s="117"/>
      <c r="G571" s="130">
        <f>+Prchi!AL570</f>
        <v>0</v>
      </c>
      <c r="H571" s="119"/>
      <c r="I571" s="119"/>
      <c r="J571" s="119"/>
      <c r="K571" s="119"/>
      <c r="L571" s="130">
        <f t="shared" si="16"/>
        <v>0</v>
      </c>
      <c r="M571" s="130">
        <f>+Table13[[#This Row],[Total]]</f>
        <v>0</v>
      </c>
      <c r="N571" s="130">
        <f t="shared" si="17"/>
        <v>0</v>
      </c>
    </row>
    <row r="572" spans="1:14">
      <c r="B572" s="121">
        <f t="shared" si="19"/>
        <v>140020</v>
      </c>
      <c r="C572" s="120" t="s">
        <v>480</v>
      </c>
      <c r="D572" s="6" t="s">
        <v>449</v>
      </c>
      <c r="E572" s="116" t="e">
        <f>+Prchi!E571</f>
        <v>#REF!</v>
      </c>
      <c r="F572" s="117"/>
      <c r="G572" s="130">
        <f>+Prchi!AL571</f>
        <v>0</v>
      </c>
      <c r="H572" s="119"/>
      <c r="I572" s="119"/>
      <c r="J572" s="119"/>
      <c r="K572" s="119"/>
      <c r="L572" s="130">
        <f t="shared" si="16"/>
        <v>0</v>
      </c>
      <c r="M572" s="130">
        <f>+Table13[[#This Row],[Total]]</f>
        <v>0</v>
      </c>
      <c r="N572" s="130">
        <f t="shared" si="17"/>
        <v>0</v>
      </c>
    </row>
    <row r="573" spans="1:14">
      <c r="B573" s="121">
        <f t="shared" si="19"/>
        <v>140021</v>
      </c>
      <c r="C573" s="120" t="s">
        <v>508</v>
      </c>
      <c r="D573" s="6" t="s">
        <v>449</v>
      </c>
      <c r="E573" s="116" t="e">
        <f>+Prchi!E572</f>
        <v>#REF!</v>
      </c>
      <c r="F573" s="117"/>
      <c r="G573" s="130">
        <f>+Prchi!AL572</f>
        <v>0</v>
      </c>
      <c r="H573" s="119"/>
      <c r="I573" s="119"/>
      <c r="J573" s="119"/>
      <c r="K573" s="119"/>
      <c r="L573" s="130">
        <f t="shared" si="16"/>
        <v>0</v>
      </c>
      <c r="M573" s="130">
        <f>+Table13[[#This Row],[Total]]</f>
        <v>0</v>
      </c>
      <c r="N573" s="130">
        <f t="shared" si="17"/>
        <v>0</v>
      </c>
    </row>
    <row r="574" spans="1:14">
      <c r="B574" s="121">
        <f t="shared" si="19"/>
        <v>140022</v>
      </c>
      <c r="C574" s="120"/>
      <c r="D574" s="6" t="s">
        <v>449</v>
      </c>
      <c r="E574" s="116">
        <f>+Prchi!E573</f>
        <v>0</v>
      </c>
      <c r="F574" s="117"/>
      <c r="G574" s="130">
        <f>+Prchi!AL573</f>
        <v>0</v>
      </c>
      <c r="H574" s="119"/>
      <c r="I574" s="119"/>
      <c r="J574" s="119"/>
      <c r="K574" s="119"/>
      <c r="L574" s="130">
        <f t="shared" si="16"/>
        <v>0</v>
      </c>
      <c r="M574" s="130">
        <f>+Table13[[#This Row],[Total]]</f>
        <v>0</v>
      </c>
      <c r="N574" s="130">
        <f t="shared" si="17"/>
        <v>0</v>
      </c>
    </row>
    <row r="575" spans="1:14">
      <c r="B575" s="121">
        <f t="shared" si="19"/>
        <v>140023</v>
      </c>
      <c r="C575" s="120"/>
      <c r="D575" s="6" t="s">
        <v>449</v>
      </c>
      <c r="E575" s="116">
        <f>+Prchi!E574</f>
        <v>0</v>
      </c>
      <c r="F575" s="117"/>
      <c r="G575" s="130">
        <f>+Prchi!AL574</f>
        <v>0</v>
      </c>
      <c r="H575" s="119"/>
      <c r="I575" s="119"/>
      <c r="J575" s="119"/>
      <c r="K575" s="119"/>
      <c r="L575" s="130">
        <f t="shared" si="16"/>
        <v>0</v>
      </c>
      <c r="M575" s="130">
        <f>+Table13[[#This Row],[Total]]</f>
        <v>0</v>
      </c>
      <c r="N575" s="130">
        <f t="shared" si="17"/>
        <v>0</v>
      </c>
    </row>
    <row r="576" spans="1:14">
      <c r="A576" t="s">
        <v>481</v>
      </c>
      <c r="B576" s="121">
        <f t="shared" si="19"/>
        <v>140024</v>
      </c>
      <c r="C576" s="120" t="s">
        <v>528</v>
      </c>
      <c r="D576" s="6" t="s">
        <v>449</v>
      </c>
      <c r="E576" s="116">
        <f>+Prchi!E575</f>
        <v>0</v>
      </c>
      <c r="F576" s="117"/>
      <c r="G576" s="130">
        <f>+Prchi!AL575</f>
        <v>0</v>
      </c>
      <c r="H576" s="119"/>
      <c r="I576" s="119"/>
      <c r="J576" s="119"/>
      <c r="K576" s="119"/>
      <c r="L576" s="130">
        <f t="shared" si="16"/>
        <v>0</v>
      </c>
      <c r="M576" s="130">
        <f>+Table13[[#This Row],[Total]]</f>
        <v>0</v>
      </c>
      <c r="N576" s="130">
        <f t="shared" si="17"/>
        <v>0</v>
      </c>
    </row>
    <row r="577" spans="1:14">
      <c r="B577" s="121">
        <f t="shared" si="19"/>
        <v>140025</v>
      </c>
      <c r="C577" s="120" t="s">
        <v>529</v>
      </c>
      <c r="D577" s="6" t="s">
        <v>449</v>
      </c>
      <c r="E577" s="116" t="e">
        <f>+Prchi!E576</f>
        <v>#REF!</v>
      </c>
      <c r="F577" s="117"/>
      <c r="G577" s="130">
        <f>+Prchi!AL576</f>
        <v>0</v>
      </c>
      <c r="H577" s="119"/>
      <c r="I577" s="119"/>
      <c r="J577" s="119"/>
      <c r="K577" s="119"/>
      <c r="L577" s="130">
        <f t="shared" si="16"/>
        <v>0</v>
      </c>
      <c r="M577" s="130">
        <f>+Table13[[#This Row],[Total]]</f>
        <v>0</v>
      </c>
      <c r="N577" s="130">
        <f t="shared" si="17"/>
        <v>0</v>
      </c>
    </row>
    <row r="578" spans="1:14">
      <c r="B578" s="121">
        <f t="shared" si="19"/>
        <v>140026</v>
      </c>
      <c r="C578" s="120" t="s">
        <v>530</v>
      </c>
      <c r="D578" s="6" t="s">
        <v>449</v>
      </c>
      <c r="E578" s="116" t="e">
        <f>+Prchi!E577</f>
        <v>#REF!</v>
      </c>
      <c r="F578" s="117"/>
      <c r="G578" s="130">
        <f>+Prchi!AL577</f>
        <v>0</v>
      </c>
      <c r="H578" s="119"/>
      <c r="I578" s="119"/>
      <c r="J578" s="119"/>
      <c r="K578" s="119"/>
      <c r="L578" s="130">
        <f t="shared" si="16"/>
        <v>0</v>
      </c>
      <c r="M578" s="130">
        <f>+Table13[[#This Row],[Total]]</f>
        <v>0</v>
      </c>
      <c r="N578" s="130">
        <f t="shared" si="17"/>
        <v>0</v>
      </c>
    </row>
    <row r="579" spans="1:14">
      <c r="B579" s="121">
        <f t="shared" si="19"/>
        <v>140027</v>
      </c>
      <c r="C579" s="120" t="s">
        <v>531</v>
      </c>
      <c r="D579" s="6" t="s">
        <v>449</v>
      </c>
      <c r="E579" s="116" t="e">
        <f>+Prchi!E578</f>
        <v>#REF!</v>
      </c>
      <c r="F579" s="117"/>
      <c r="G579" s="130">
        <f>+Prchi!AL578</f>
        <v>0</v>
      </c>
      <c r="H579" s="119"/>
      <c r="I579" s="119"/>
      <c r="J579" s="119"/>
      <c r="K579" s="119"/>
      <c r="L579" s="130">
        <f t="shared" si="16"/>
        <v>0</v>
      </c>
      <c r="M579" s="130">
        <f>+Table13[[#This Row],[Total]]</f>
        <v>0</v>
      </c>
      <c r="N579" s="130">
        <f t="shared" si="17"/>
        <v>0</v>
      </c>
    </row>
    <row r="580" spans="1:14">
      <c r="B580" s="121">
        <f t="shared" si="19"/>
        <v>140028</v>
      </c>
      <c r="C580" s="120" t="s">
        <v>482</v>
      </c>
      <c r="D580" s="6" t="s">
        <v>449</v>
      </c>
      <c r="E580" s="116" t="e">
        <f>+Prchi!E579</f>
        <v>#REF!</v>
      </c>
      <c r="F580" s="117"/>
      <c r="G580" s="130">
        <f>+Prchi!AL579</f>
        <v>0</v>
      </c>
      <c r="H580" s="119"/>
      <c r="I580" s="119"/>
      <c r="J580" s="119"/>
      <c r="K580" s="119"/>
      <c r="L580" s="130">
        <f t="shared" ref="L580:L620" si="20">(K580+J580+I580)-(H580+G580+F580)</f>
        <v>0</v>
      </c>
      <c r="M580" s="130">
        <f>+Table13[[#This Row],[Total]]</f>
        <v>0</v>
      </c>
      <c r="N580" s="130">
        <f t="shared" ref="N580:N628" si="21">+L580+M580</f>
        <v>0</v>
      </c>
    </row>
    <row r="581" spans="1:14">
      <c r="B581" s="121">
        <f t="shared" si="19"/>
        <v>140029</v>
      </c>
      <c r="C581" s="120" t="s">
        <v>532</v>
      </c>
      <c r="D581" s="6" t="s">
        <v>449</v>
      </c>
      <c r="E581" s="116" t="e">
        <f>+Prchi!E580</f>
        <v>#REF!</v>
      </c>
      <c r="F581" s="117"/>
      <c r="G581" s="130">
        <f>+Prchi!AL580</f>
        <v>0</v>
      </c>
      <c r="H581" s="119"/>
      <c r="I581" s="119"/>
      <c r="J581" s="119"/>
      <c r="K581" s="119"/>
      <c r="L581" s="130">
        <f t="shared" si="20"/>
        <v>0</v>
      </c>
      <c r="M581" s="130">
        <f>+Table13[[#This Row],[Total]]</f>
        <v>0</v>
      </c>
      <c r="N581" s="130">
        <f t="shared" si="21"/>
        <v>0</v>
      </c>
    </row>
    <row r="582" spans="1:14">
      <c r="B582" s="121">
        <f t="shared" si="19"/>
        <v>140030</v>
      </c>
      <c r="C582" s="120" t="s">
        <v>533</v>
      </c>
      <c r="D582" s="6" t="s">
        <v>449</v>
      </c>
      <c r="E582" s="116" t="e">
        <f>+Prchi!E581</f>
        <v>#REF!</v>
      </c>
      <c r="F582" s="117"/>
      <c r="G582" s="130">
        <f>+Prchi!AL581</f>
        <v>0</v>
      </c>
      <c r="H582" s="119"/>
      <c r="I582" s="119"/>
      <c r="J582" s="119"/>
      <c r="K582" s="119"/>
      <c r="L582" s="130">
        <f t="shared" si="20"/>
        <v>0</v>
      </c>
      <c r="M582" s="130">
        <f>+Table13[[#This Row],[Total]]</f>
        <v>0</v>
      </c>
      <c r="N582" s="130">
        <f t="shared" si="21"/>
        <v>0</v>
      </c>
    </row>
    <row r="583" spans="1:14">
      <c r="B583" s="121">
        <f t="shared" si="19"/>
        <v>140031</v>
      </c>
      <c r="C583" s="120" t="s">
        <v>534</v>
      </c>
      <c r="D583" s="6" t="s">
        <v>449</v>
      </c>
      <c r="E583" s="116" t="e">
        <f>+Prchi!E582</f>
        <v>#REF!</v>
      </c>
      <c r="F583" s="117"/>
      <c r="G583" s="130">
        <f>+Prchi!AL582</f>
        <v>0</v>
      </c>
      <c r="H583" s="119"/>
      <c r="I583" s="119"/>
      <c r="J583" s="119"/>
      <c r="K583" s="119"/>
      <c r="L583" s="130">
        <f t="shared" si="20"/>
        <v>0</v>
      </c>
      <c r="M583" s="130">
        <f>+Table13[[#This Row],[Total]]</f>
        <v>0</v>
      </c>
      <c r="N583" s="130">
        <f t="shared" si="21"/>
        <v>0</v>
      </c>
    </row>
    <row r="584" spans="1:14">
      <c r="A584" s="4"/>
      <c r="B584" s="121">
        <f t="shared" si="19"/>
        <v>140032</v>
      </c>
      <c r="C584" s="120" t="s">
        <v>535</v>
      </c>
      <c r="D584" s="6" t="s">
        <v>449</v>
      </c>
      <c r="E584" s="116" t="e">
        <f>+Prchi!E583</f>
        <v>#REF!</v>
      </c>
      <c r="F584" s="117"/>
      <c r="G584" s="130">
        <f>+Prchi!AL583</f>
        <v>0</v>
      </c>
      <c r="H584" s="119"/>
      <c r="I584" s="119"/>
      <c r="J584" s="119"/>
      <c r="K584" s="119"/>
      <c r="L584" s="130">
        <f t="shared" si="20"/>
        <v>0</v>
      </c>
      <c r="M584" s="130">
        <f>+Table13[[#This Row],[Total]]</f>
        <v>0</v>
      </c>
      <c r="N584" s="130">
        <f t="shared" si="21"/>
        <v>0</v>
      </c>
    </row>
    <row r="585" spans="1:14">
      <c r="B585" s="121">
        <f>+B584+1</f>
        <v>140033</v>
      </c>
      <c r="C585" s="120" t="s">
        <v>536</v>
      </c>
      <c r="D585" s="6" t="s">
        <v>449</v>
      </c>
      <c r="E585" s="116" t="e">
        <f>+Prchi!E584</f>
        <v>#REF!</v>
      </c>
      <c r="F585" s="117"/>
      <c r="G585" s="130">
        <f>+Prchi!AL584</f>
        <v>0</v>
      </c>
      <c r="H585" s="119"/>
      <c r="I585" s="119"/>
      <c r="J585" s="119"/>
      <c r="K585" s="119"/>
      <c r="L585" s="130">
        <f t="shared" si="20"/>
        <v>0</v>
      </c>
      <c r="M585" s="130">
        <f>+Table13[[#This Row],[Total]]</f>
        <v>0</v>
      </c>
      <c r="N585" s="130">
        <f t="shared" si="21"/>
        <v>0</v>
      </c>
    </row>
    <row r="586" spans="1:14">
      <c r="B586" s="121">
        <f>B585+1</f>
        <v>140034</v>
      </c>
      <c r="C586" s="117" t="s">
        <v>689</v>
      </c>
      <c r="D586" s="6" t="s">
        <v>449</v>
      </c>
      <c r="E586" s="116" t="e">
        <f>+Table1[[#This Row],[Cost Pris]]</f>
        <v>#REF!</v>
      </c>
      <c r="F586" s="117"/>
      <c r="G586" s="130">
        <f>+Prchi!AL585</f>
        <v>0</v>
      </c>
      <c r="H586" s="119"/>
      <c r="I586" s="119"/>
      <c r="J586" s="119"/>
      <c r="K586" s="119"/>
      <c r="L586" s="130">
        <f t="shared" si="20"/>
        <v>0</v>
      </c>
      <c r="M586" s="130">
        <f>+Table13[[#This Row],[Total]]</f>
        <v>0</v>
      </c>
      <c r="N586" s="130">
        <f t="shared" si="21"/>
        <v>0</v>
      </c>
    </row>
    <row r="587" spans="1:14">
      <c r="A587" s="4"/>
      <c r="B587" s="121">
        <f>B586+1</f>
        <v>140035</v>
      </c>
      <c r="C587" s="120"/>
      <c r="D587" s="6" t="s">
        <v>449</v>
      </c>
      <c r="E587" s="116">
        <f>+Prchi!E586</f>
        <v>0</v>
      </c>
      <c r="F587" s="117"/>
      <c r="G587" s="130">
        <f>+Prchi!AL586</f>
        <v>0</v>
      </c>
      <c r="H587" s="119"/>
      <c r="I587" s="119"/>
      <c r="J587" s="119"/>
      <c r="K587" s="119"/>
      <c r="L587" s="130">
        <f t="shared" si="20"/>
        <v>0</v>
      </c>
      <c r="M587" s="130">
        <f>+Table13[[#This Row],[Total]]</f>
        <v>0</v>
      </c>
      <c r="N587" s="130">
        <f t="shared" si="21"/>
        <v>0</v>
      </c>
    </row>
    <row r="588" spans="1:14">
      <c r="A588" t="s">
        <v>494</v>
      </c>
      <c r="B588" s="121">
        <f>+B587+1</f>
        <v>140036</v>
      </c>
      <c r="C588" s="120" t="s">
        <v>545</v>
      </c>
      <c r="D588" s="6" t="s">
        <v>449</v>
      </c>
      <c r="E588" s="116">
        <f>+Prchi!E587</f>
        <v>0</v>
      </c>
      <c r="F588" s="117"/>
      <c r="G588" s="130">
        <f>+Prchi!AL587</f>
        <v>0</v>
      </c>
      <c r="H588" s="119"/>
      <c r="I588" s="119"/>
      <c r="J588" s="119"/>
      <c r="K588" s="119"/>
      <c r="L588" s="130">
        <f t="shared" si="20"/>
        <v>0</v>
      </c>
      <c r="M588" s="130">
        <f>+Table13[[#This Row],[Total]]</f>
        <v>0</v>
      </c>
      <c r="N588" s="130">
        <f t="shared" si="21"/>
        <v>0</v>
      </c>
    </row>
    <row r="589" spans="1:14">
      <c r="B589" s="121">
        <f t="shared" ref="B589:B620" si="22">B588+1</f>
        <v>140037</v>
      </c>
      <c r="C589" s="120" t="s">
        <v>546</v>
      </c>
      <c r="D589" s="6" t="s">
        <v>449</v>
      </c>
      <c r="E589" s="116" t="e">
        <f>+Prchi!E588</f>
        <v>#REF!</v>
      </c>
      <c r="F589" s="117"/>
      <c r="G589" s="130">
        <f>+Prchi!AL588</f>
        <v>0</v>
      </c>
      <c r="H589" s="119"/>
      <c r="I589" s="119"/>
      <c r="J589" s="119"/>
      <c r="K589" s="119"/>
      <c r="L589" s="130">
        <f t="shared" si="20"/>
        <v>0</v>
      </c>
      <c r="M589" s="130">
        <f>+Table13[[#This Row],[Total]]</f>
        <v>0</v>
      </c>
      <c r="N589" s="130">
        <f t="shared" si="21"/>
        <v>0</v>
      </c>
    </row>
    <row r="590" spans="1:14">
      <c r="B590" s="121">
        <f t="shared" si="22"/>
        <v>140038</v>
      </c>
      <c r="C590" s="120" t="s">
        <v>547</v>
      </c>
      <c r="D590" s="6" t="s">
        <v>449</v>
      </c>
      <c r="E590" s="116" t="e">
        <f>+Prchi!E589</f>
        <v>#REF!</v>
      </c>
      <c r="F590" s="117"/>
      <c r="G590" s="130">
        <f>+Prchi!AL589</f>
        <v>0</v>
      </c>
      <c r="H590" s="119"/>
      <c r="I590" s="119"/>
      <c r="J590" s="119"/>
      <c r="K590" s="119"/>
      <c r="L590" s="130">
        <f t="shared" si="20"/>
        <v>0</v>
      </c>
      <c r="M590" s="130">
        <f>+Table13[[#This Row],[Total]]</f>
        <v>0</v>
      </c>
      <c r="N590" s="130">
        <f t="shared" si="21"/>
        <v>0</v>
      </c>
    </row>
    <row r="591" spans="1:14">
      <c r="B591" s="121">
        <f t="shared" si="22"/>
        <v>140039</v>
      </c>
      <c r="C591" s="120" t="s">
        <v>548</v>
      </c>
      <c r="D591" s="6" t="s">
        <v>449</v>
      </c>
      <c r="E591" s="116" t="e">
        <f>+Prchi!E590</f>
        <v>#REF!</v>
      </c>
      <c r="F591" s="117"/>
      <c r="G591" s="130">
        <f>+Prchi!AL590</f>
        <v>0</v>
      </c>
      <c r="H591" s="119"/>
      <c r="I591" s="119"/>
      <c r="J591" s="119"/>
      <c r="K591" s="119"/>
      <c r="L591" s="130">
        <f t="shared" si="20"/>
        <v>0</v>
      </c>
      <c r="M591" s="130">
        <f>+Table13[[#This Row],[Total]]</f>
        <v>0</v>
      </c>
      <c r="N591" s="130">
        <f t="shared" si="21"/>
        <v>0</v>
      </c>
    </row>
    <row r="592" spans="1:14">
      <c r="B592" s="121">
        <f t="shared" si="22"/>
        <v>140040</v>
      </c>
      <c r="C592" s="120" t="s">
        <v>549</v>
      </c>
      <c r="D592" s="6" t="s">
        <v>449</v>
      </c>
      <c r="E592" s="116" t="e">
        <f>+Prchi!E591</f>
        <v>#REF!</v>
      </c>
      <c r="F592" s="117"/>
      <c r="G592" s="130">
        <f>+Prchi!AL591</f>
        <v>0</v>
      </c>
      <c r="H592" s="119"/>
      <c r="I592" s="119"/>
      <c r="J592" s="119"/>
      <c r="K592" s="119"/>
      <c r="L592" s="130">
        <f t="shared" si="20"/>
        <v>0</v>
      </c>
      <c r="M592" s="130">
        <f>+Table13[[#This Row],[Total]]</f>
        <v>0</v>
      </c>
      <c r="N592" s="130">
        <f t="shared" si="21"/>
        <v>0</v>
      </c>
    </row>
    <row r="593" spans="1:14">
      <c r="B593" s="121">
        <f t="shared" si="22"/>
        <v>140041</v>
      </c>
      <c r="C593" s="120" t="s">
        <v>550</v>
      </c>
      <c r="D593" s="6" t="s">
        <v>449</v>
      </c>
      <c r="E593" s="116" t="e">
        <f>+Prchi!E592</f>
        <v>#REF!</v>
      </c>
      <c r="F593" s="117"/>
      <c r="G593" s="130">
        <f>+Prchi!AL592</f>
        <v>0</v>
      </c>
      <c r="H593" s="119"/>
      <c r="I593" s="119"/>
      <c r="J593" s="119"/>
      <c r="K593" s="119"/>
      <c r="L593" s="130">
        <f t="shared" si="20"/>
        <v>0</v>
      </c>
      <c r="M593" s="130">
        <f>+Table13[[#This Row],[Total]]</f>
        <v>0</v>
      </c>
      <c r="N593" s="130">
        <f t="shared" si="21"/>
        <v>0</v>
      </c>
    </row>
    <row r="594" spans="1:14">
      <c r="B594" s="121">
        <f t="shared" si="22"/>
        <v>140042</v>
      </c>
      <c r="C594" s="120"/>
      <c r="D594" s="6" t="s">
        <v>449</v>
      </c>
      <c r="E594" s="116">
        <f>+Prchi!E593</f>
        <v>0</v>
      </c>
      <c r="F594" s="117"/>
      <c r="G594" s="130">
        <f>+Prchi!AL593</f>
        <v>0</v>
      </c>
      <c r="H594" s="119"/>
      <c r="I594" s="119"/>
      <c r="J594" s="119"/>
      <c r="K594" s="119"/>
      <c r="L594" s="130">
        <f t="shared" si="20"/>
        <v>0</v>
      </c>
      <c r="M594" s="130">
        <f>+Table13[[#This Row],[Total]]</f>
        <v>0</v>
      </c>
      <c r="N594" s="130">
        <f t="shared" si="21"/>
        <v>0</v>
      </c>
    </row>
    <row r="595" spans="1:14">
      <c r="B595" s="121">
        <f t="shared" si="22"/>
        <v>140043</v>
      </c>
      <c r="C595" s="120"/>
      <c r="D595" s="6" t="s">
        <v>449</v>
      </c>
      <c r="E595" s="116">
        <f>+Prchi!E594</f>
        <v>0</v>
      </c>
      <c r="F595" s="117"/>
      <c r="G595" s="130">
        <f>+Prchi!AL594</f>
        <v>0</v>
      </c>
      <c r="H595" s="119"/>
      <c r="I595" s="119"/>
      <c r="J595" s="119"/>
      <c r="K595" s="119"/>
      <c r="L595" s="130">
        <f t="shared" si="20"/>
        <v>0</v>
      </c>
      <c r="M595" s="130">
        <f>+Table13[[#This Row],[Total]]</f>
        <v>0</v>
      </c>
      <c r="N595" s="130">
        <f t="shared" si="21"/>
        <v>0</v>
      </c>
    </row>
    <row r="596" spans="1:14">
      <c r="B596" s="121">
        <f t="shared" si="22"/>
        <v>140044</v>
      </c>
      <c r="C596" s="120"/>
      <c r="D596" s="6" t="s">
        <v>449</v>
      </c>
      <c r="E596" s="116">
        <f>+Prchi!E595</f>
        <v>0</v>
      </c>
      <c r="F596" s="117"/>
      <c r="G596" s="130">
        <f>+Prchi!AL595</f>
        <v>0</v>
      </c>
      <c r="H596" s="119"/>
      <c r="I596" s="119"/>
      <c r="J596" s="119"/>
      <c r="K596" s="119"/>
      <c r="L596" s="130">
        <f t="shared" si="20"/>
        <v>0</v>
      </c>
      <c r="M596" s="130">
        <f>+Table13[[#This Row],[Total]]</f>
        <v>0</v>
      </c>
      <c r="N596" s="130">
        <f t="shared" si="21"/>
        <v>0</v>
      </c>
    </row>
    <row r="597" spans="1:14">
      <c r="B597" s="121">
        <f t="shared" si="22"/>
        <v>140045</v>
      </c>
      <c r="C597" s="120"/>
      <c r="D597" s="6" t="s">
        <v>449</v>
      </c>
      <c r="E597" s="116">
        <f>+Prchi!E596</f>
        <v>0</v>
      </c>
      <c r="F597" s="117"/>
      <c r="G597" s="130">
        <f>+Prchi!AL596</f>
        <v>0</v>
      </c>
      <c r="H597" s="119"/>
      <c r="I597" s="119"/>
      <c r="J597" s="119"/>
      <c r="K597" s="119"/>
      <c r="L597" s="130">
        <f t="shared" si="20"/>
        <v>0</v>
      </c>
      <c r="M597" s="130">
        <f>+Table13[[#This Row],[Total]]</f>
        <v>0</v>
      </c>
      <c r="N597" s="130">
        <f t="shared" si="21"/>
        <v>0</v>
      </c>
    </row>
    <row r="598" spans="1:14">
      <c r="B598" s="121">
        <f t="shared" si="22"/>
        <v>140046</v>
      </c>
      <c r="C598" s="120"/>
      <c r="D598" s="6" t="s">
        <v>449</v>
      </c>
      <c r="E598" s="116">
        <f>+Prchi!E597</f>
        <v>0</v>
      </c>
      <c r="F598" s="117"/>
      <c r="G598" s="130">
        <f>+Prchi!AL597</f>
        <v>0</v>
      </c>
      <c r="H598" s="119"/>
      <c r="I598" s="119"/>
      <c r="J598" s="119"/>
      <c r="K598" s="119"/>
      <c r="L598" s="130">
        <f t="shared" si="20"/>
        <v>0</v>
      </c>
      <c r="M598" s="130">
        <f>+Table13[[#This Row],[Total]]</f>
        <v>0</v>
      </c>
      <c r="N598" s="130">
        <f t="shared" si="21"/>
        <v>0</v>
      </c>
    </row>
    <row r="599" spans="1:14">
      <c r="B599" s="121">
        <f t="shared" si="22"/>
        <v>140047</v>
      </c>
      <c r="C599" s="120"/>
      <c r="D599" s="6" t="s">
        <v>449</v>
      </c>
      <c r="E599" s="116">
        <f>+Prchi!E598</f>
        <v>0</v>
      </c>
      <c r="F599" s="117"/>
      <c r="G599" s="130">
        <f>+Prchi!AL598</f>
        <v>0</v>
      </c>
      <c r="H599" s="119"/>
      <c r="I599" s="119"/>
      <c r="J599" s="119"/>
      <c r="K599" s="119"/>
      <c r="L599" s="130">
        <f t="shared" si="20"/>
        <v>0</v>
      </c>
      <c r="M599" s="130">
        <f>+Table13[[#This Row],[Total]]</f>
        <v>0</v>
      </c>
      <c r="N599" s="130">
        <f t="shared" si="21"/>
        <v>0</v>
      </c>
    </row>
    <row r="600" spans="1:14">
      <c r="B600" s="121">
        <f t="shared" si="22"/>
        <v>140048</v>
      </c>
      <c r="C600" s="120"/>
      <c r="D600" s="6" t="s">
        <v>449</v>
      </c>
      <c r="E600" s="116">
        <f>+Prchi!E599</f>
        <v>0</v>
      </c>
      <c r="F600" s="117"/>
      <c r="G600" s="130">
        <f>+Prchi!AL599</f>
        <v>0</v>
      </c>
      <c r="H600" s="119"/>
      <c r="I600" s="119"/>
      <c r="J600" s="119"/>
      <c r="K600" s="119"/>
      <c r="L600" s="130">
        <f t="shared" si="20"/>
        <v>0</v>
      </c>
      <c r="M600" s="130">
        <f>+Table13[[#This Row],[Total]]</f>
        <v>0</v>
      </c>
      <c r="N600" s="130">
        <f t="shared" si="21"/>
        <v>0</v>
      </c>
    </row>
    <row r="601" spans="1:14">
      <c r="B601" s="121">
        <f t="shared" si="22"/>
        <v>140049</v>
      </c>
      <c r="C601" s="120"/>
      <c r="D601" s="6" t="s">
        <v>449</v>
      </c>
      <c r="E601" s="116">
        <f>+Prchi!E600</f>
        <v>0</v>
      </c>
      <c r="F601" s="117"/>
      <c r="G601" s="130">
        <f>+Prchi!AL600</f>
        <v>0</v>
      </c>
      <c r="H601" s="119"/>
      <c r="I601" s="119"/>
      <c r="J601" s="119"/>
      <c r="K601" s="119"/>
      <c r="L601" s="130">
        <f t="shared" si="20"/>
        <v>0</v>
      </c>
      <c r="M601" s="130">
        <f>+Table13[[#This Row],[Total]]</f>
        <v>0</v>
      </c>
      <c r="N601" s="130">
        <f t="shared" si="21"/>
        <v>0</v>
      </c>
    </row>
    <row r="602" spans="1:14">
      <c r="B602" s="121">
        <f t="shared" si="22"/>
        <v>140050</v>
      </c>
      <c r="C602" s="120"/>
      <c r="D602" s="6" t="s">
        <v>449</v>
      </c>
      <c r="E602" s="116">
        <f>+Prchi!E601</f>
        <v>0</v>
      </c>
      <c r="F602" s="117"/>
      <c r="G602" s="130">
        <f>+Prchi!AL601</f>
        <v>0</v>
      </c>
      <c r="H602" s="119"/>
      <c r="I602" s="119"/>
      <c r="J602" s="119"/>
      <c r="K602" s="119"/>
      <c r="L602" s="130">
        <f t="shared" si="20"/>
        <v>0</v>
      </c>
      <c r="M602" s="130">
        <f>+Table13[[#This Row],[Total]]</f>
        <v>0</v>
      </c>
      <c r="N602" s="130">
        <f t="shared" si="21"/>
        <v>0</v>
      </c>
    </row>
    <row r="603" spans="1:14">
      <c r="B603" s="121">
        <f t="shared" si="22"/>
        <v>140051</v>
      </c>
      <c r="C603" s="120"/>
      <c r="D603" s="6" t="s">
        <v>449</v>
      </c>
      <c r="E603" s="116">
        <f>+Prchi!E602</f>
        <v>0</v>
      </c>
      <c r="F603" s="117"/>
      <c r="G603" s="130">
        <f>+Prchi!AL602</f>
        <v>0</v>
      </c>
      <c r="H603" s="119"/>
      <c r="I603" s="119"/>
      <c r="J603" s="119"/>
      <c r="K603" s="119"/>
      <c r="L603" s="130">
        <f t="shared" si="20"/>
        <v>0</v>
      </c>
      <c r="M603" s="130">
        <f>+Table13[[#This Row],[Total]]</f>
        <v>0</v>
      </c>
      <c r="N603" s="130">
        <f t="shared" si="21"/>
        <v>0</v>
      </c>
    </row>
    <row r="604" spans="1:14">
      <c r="B604" s="121">
        <f t="shared" si="22"/>
        <v>140052</v>
      </c>
      <c r="C604" s="120"/>
      <c r="D604" s="6" t="s">
        <v>449</v>
      </c>
      <c r="E604" s="116">
        <f>+Prchi!E603</f>
        <v>0</v>
      </c>
      <c r="F604" s="117"/>
      <c r="G604" s="130">
        <f>+Prchi!AL603</f>
        <v>0</v>
      </c>
      <c r="H604" s="119"/>
      <c r="I604" s="119"/>
      <c r="J604" s="119"/>
      <c r="K604" s="119"/>
      <c r="L604" s="130">
        <f t="shared" si="20"/>
        <v>0</v>
      </c>
      <c r="M604" s="130">
        <f>+Table13[[#This Row],[Total]]</f>
        <v>0</v>
      </c>
      <c r="N604" s="130">
        <f t="shared" si="21"/>
        <v>0</v>
      </c>
    </row>
    <row r="605" spans="1:14">
      <c r="B605" s="121">
        <f t="shared" si="22"/>
        <v>140053</v>
      </c>
      <c r="C605" s="120"/>
      <c r="D605" s="6" t="s">
        <v>449</v>
      </c>
      <c r="E605" s="116">
        <f>+Prchi!E604</f>
        <v>0</v>
      </c>
      <c r="F605" s="117"/>
      <c r="G605" s="130">
        <f>+Prchi!AL604</f>
        <v>0</v>
      </c>
      <c r="H605" s="119"/>
      <c r="I605" s="119"/>
      <c r="J605" s="119"/>
      <c r="K605" s="119"/>
      <c r="L605" s="130">
        <f t="shared" si="20"/>
        <v>0</v>
      </c>
      <c r="M605" s="130">
        <f>+Table13[[#This Row],[Total]]</f>
        <v>0</v>
      </c>
      <c r="N605" s="130">
        <f t="shared" si="21"/>
        <v>0</v>
      </c>
    </row>
    <row r="606" spans="1:14">
      <c r="B606" s="121">
        <f t="shared" si="22"/>
        <v>140054</v>
      </c>
      <c r="C606" s="120"/>
      <c r="D606" s="6" t="s">
        <v>449</v>
      </c>
      <c r="E606" s="116">
        <f>+Prchi!E605</f>
        <v>0</v>
      </c>
      <c r="F606" s="117"/>
      <c r="G606" s="130">
        <f>+Prchi!AL605</f>
        <v>0</v>
      </c>
      <c r="H606" s="119"/>
      <c r="I606" s="119"/>
      <c r="J606" s="119"/>
      <c r="K606" s="119"/>
      <c r="L606" s="130">
        <f t="shared" si="20"/>
        <v>0</v>
      </c>
      <c r="M606" s="130">
        <f>+Table13[[#This Row],[Total]]</f>
        <v>0</v>
      </c>
      <c r="N606" s="130">
        <f t="shared" si="21"/>
        <v>0</v>
      </c>
    </row>
    <row r="607" spans="1:14">
      <c r="A607" t="s">
        <v>492</v>
      </c>
      <c r="B607" s="121">
        <f t="shared" si="22"/>
        <v>140055</v>
      </c>
      <c r="C607" s="120"/>
      <c r="D607" s="6" t="s">
        <v>449</v>
      </c>
      <c r="E607" s="116">
        <f>+Prchi!E606</f>
        <v>0</v>
      </c>
      <c r="F607" s="117"/>
      <c r="G607" s="130">
        <f>+Prchi!AL606</f>
        <v>0</v>
      </c>
      <c r="H607" s="119"/>
      <c r="I607" s="119"/>
      <c r="J607" s="119"/>
      <c r="K607" s="119"/>
      <c r="L607" s="130">
        <f t="shared" si="20"/>
        <v>0</v>
      </c>
      <c r="M607" s="130">
        <f>+Table13[[#This Row],[Total]]</f>
        <v>0</v>
      </c>
      <c r="N607" s="130">
        <f t="shared" si="21"/>
        <v>0</v>
      </c>
    </row>
    <row r="608" spans="1:14">
      <c r="A608" s="38"/>
      <c r="B608" s="121">
        <f t="shared" si="22"/>
        <v>140056</v>
      </c>
      <c r="C608" s="120"/>
      <c r="D608" s="6" t="s">
        <v>449</v>
      </c>
      <c r="E608" s="116">
        <f>+Prchi!E607</f>
        <v>0</v>
      </c>
      <c r="F608" s="117"/>
      <c r="G608" s="130">
        <f>+Prchi!AL607</f>
        <v>0</v>
      </c>
      <c r="H608" s="119"/>
      <c r="I608" s="119"/>
      <c r="J608" s="119"/>
      <c r="K608" s="119"/>
      <c r="L608" s="130">
        <f t="shared" si="20"/>
        <v>0</v>
      </c>
      <c r="M608" s="130">
        <f>+Table13[[#This Row],[Total]]</f>
        <v>0</v>
      </c>
      <c r="N608" s="130">
        <f t="shared" si="21"/>
        <v>0</v>
      </c>
    </row>
    <row r="609" spans="1:14">
      <c r="A609" s="38"/>
      <c r="B609" s="121">
        <f t="shared" si="22"/>
        <v>140057</v>
      </c>
      <c r="C609" s="120"/>
      <c r="D609" s="6" t="s">
        <v>449</v>
      </c>
      <c r="E609" s="116">
        <f>+Prchi!E608</f>
        <v>0</v>
      </c>
      <c r="F609" s="117"/>
      <c r="G609" s="130">
        <f>+Prchi!AL608</f>
        <v>0</v>
      </c>
      <c r="H609" s="119"/>
      <c r="I609" s="119"/>
      <c r="J609" s="119"/>
      <c r="K609" s="119"/>
      <c r="L609" s="130">
        <f t="shared" si="20"/>
        <v>0</v>
      </c>
      <c r="M609" s="130">
        <f>+Table13[[#This Row],[Total]]</f>
        <v>0</v>
      </c>
      <c r="N609" s="130">
        <f t="shared" si="21"/>
        <v>0</v>
      </c>
    </row>
    <row r="610" spans="1:14">
      <c r="A610" s="38"/>
      <c r="B610" s="121">
        <f t="shared" si="22"/>
        <v>140058</v>
      </c>
      <c r="C610" s="120"/>
      <c r="D610" s="6" t="s">
        <v>449</v>
      </c>
      <c r="E610" s="116">
        <f>+Prchi!E609</f>
        <v>0</v>
      </c>
      <c r="F610" s="117"/>
      <c r="G610" s="130">
        <f>+Prchi!AL609</f>
        <v>0</v>
      </c>
      <c r="H610" s="119"/>
      <c r="I610" s="119"/>
      <c r="J610" s="119"/>
      <c r="K610" s="119"/>
      <c r="L610" s="130">
        <f t="shared" si="20"/>
        <v>0</v>
      </c>
      <c r="M610" s="130">
        <f>+Table13[[#This Row],[Total]]</f>
        <v>0</v>
      </c>
      <c r="N610" s="130">
        <f t="shared" si="21"/>
        <v>0</v>
      </c>
    </row>
    <row r="611" spans="1:14">
      <c r="A611" s="38"/>
      <c r="B611" s="121">
        <f t="shared" si="22"/>
        <v>140059</v>
      </c>
      <c r="C611" s="120"/>
      <c r="D611" s="6" t="s">
        <v>449</v>
      </c>
      <c r="E611" s="116">
        <f>+Prchi!E610</f>
        <v>0</v>
      </c>
      <c r="F611" s="117"/>
      <c r="G611" s="130">
        <f>+Prchi!AL610</f>
        <v>0</v>
      </c>
      <c r="H611" s="119"/>
      <c r="I611" s="119"/>
      <c r="J611" s="119"/>
      <c r="K611" s="119"/>
      <c r="L611" s="130">
        <f t="shared" si="20"/>
        <v>0</v>
      </c>
      <c r="M611" s="130">
        <f>+Table13[[#This Row],[Total]]</f>
        <v>0</v>
      </c>
      <c r="N611" s="130">
        <f t="shared" si="21"/>
        <v>0</v>
      </c>
    </row>
    <row r="612" spans="1:14">
      <c r="A612" t="s">
        <v>570</v>
      </c>
      <c r="B612" s="121">
        <f t="shared" si="22"/>
        <v>140060</v>
      </c>
      <c r="C612" s="120" t="s">
        <v>614</v>
      </c>
      <c r="D612" s="6" t="s">
        <v>449</v>
      </c>
      <c r="E612" s="116">
        <f>+Prchi!E611</f>
        <v>0</v>
      </c>
      <c r="F612" s="117"/>
      <c r="G612" s="130">
        <f>+Prchi!AL611</f>
        <v>0</v>
      </c>
      <c r="H612" s="119"/>
      <c r="I612" s="119"/>
      <c r="J612" s="119"/>
      <c r="K612" s="119"/>
      <c r="L612" s="130">
        <f t="shared" si="20"/>
        <v>0</v>
      </c>
      <c r="M612" s="130">
        <f>+Table13[[#This Row],[Total]]</f>
        <v>0</v>
      </c>
      <c r="N612" s="130">
        <f t="shared" si="21"/>
        <v>0</v>
      </c>
    </row>
    <row r="613" spans="1:14">
      <c r="A613" s="38"/>
      <c r="B613" s="121">
        <f t="shared" si="22"/>
        <v>140061</v>
      </c>
      <c r="C613" s="120" t="s">
        <v>615</v>
      </c>
      <c r="D613" s="6" t="s">
        <v>449</v>
      </c>
      <c r="E613" s="116" t="e">
        <f>+Prchi!E612</f>
        <v>#REF!</v>
      </c>
      <c r="F613" s="117"/>
      <c r="G613" s="130">
        <f>+Prchi!AL612</f>
        <v>0</v>
      </c>
      <c r="H613" s="119"/>
      <c r="I613" s="119"/>
      <c r="J613" s="119"/>
      <c r="K613" s="119"/>
      <c r="L613" s="130">
        <f t="shared" si="20"/>
        <v>0</v>
      </c>
      <c r="M613" s="130">
        <f>+Table13[[#This Row],[Total]]</f>
        <v>0</v>
      </c>
      <c r="N613" s="130">
        <f t="shared" si="21"/>
        <v>0</v>
      </c>
    </row>
    <row r="614" spans="1:14">
      <c r="A614" s="38"/>
      <c r="B614" s="121">
        <f t="shared" si="22"/>
        <v>140062</v>
      </c>
      <c r="C614" s="120" t="s">
        <v>616</v>
      </c>
      <c r="D614" s="6" t="s">
        <v>449</v>
      </c>
      <c r="E614" s="116" t="e">
        <f>+Prchi!E613</f>
        <v>#REF!</v>
      </c>
      <c r="F614" s="117"/>
      <c r="G614" s="130">
        <f>+Prchi!AL613</f>
        <v>0</v>
      </c>
      <c r="H614" s="119"/>
      <c r="I614" s="119"/>
      <c r="J614" s="119"/>
      <c r="K614" s="119"/>
      <c r="L614" s="130">
        <f t="shared" si="20"/>
        <v>0</v>
      </c>
      <c r="M614" s="130">
        <f>+Table13[[#This Row],[Total]]</f>
        <v>0</v>
      </c>
      <c r="N614" s="130">
        <f t="shared" si="21"/>
        <v>0</v>
      </c>
    </row>
    <row r="615" spans="1:14">
      <c r="A615" s="38"/>
      <c r="B615" s="121">
        <f t="shared" si="22"/>
        <v>140063</v>
      </c>
      <c r="C615" s="120" t="s">
        <v>617</v>
      </c>
      <c r="D615" s="6" t="s">
        <v>449</v>
      </c>
      <c r="E615" s="116" t="e">
        <f>+Prchi!E614</f>
        <v>#REF!</v>
      </c>
      <c r="F615" s="117"/>
      <c r="G615" s="130">
        <f>+Prchi!AL614</f>
        <v>0</v>
      </c>
      <c r="H615" s="119"/>
      <c r="I615" s="119"/>
      <c r="J615" s="119"/>
      <c r="K615" s="119"/>
      <c r="L615" s="130">
        <f t="shared" si="20"/>
        <v>0</v>
      </c>
      <c r="M615" s="130">
        <f>+Table13[[#This Row],[Total]]</f>
        <v>0</v>
      </c>
      <c r="N615" s="130">
        <f t="shared" si="21"/>
        <v>0</v>
      </c>
    </row>
    <row r="616" spans="1:14">
      <c r="A616" s="38"/>
      <c r="B616" s="121">
        <f t="shared" si="22"/>
        <v>140064</v>
      </c>
      <c r="C616" s="120" t="s">
        <v>618</v>
      </c>
      <c r="D616" s="6" t="s">
        <v>449</v>
      </c>
      <c r="E616" s="116" t="e">
        <f>+Prchi!E615</f>
        <v>#REF!</v>
      </c>
      <c r="F616" s="117"/>
      <c r="G616" s="130">
        <f>+Prchi!AL615</f>
        <v>0</v>
      </c>
      <c r="H616" s="119"/>
      <c r="I616" s="119"/>
      <c r="J616" s="119"/>
      <c r="K616" s="119"/>
      <c r="L616" s="130">
        <f t="shared" si="20"/>
        <v>0</v>
      </c>
      <c r="M616" s="130">
        <f>+Table13[[#This Row],[Total]]</f>
        <v>0</v>
      </c>
      <c r="N616" s="130">
        <f t="shared" si="21"/>
        <v>0</v>
      </c>
    </row>
    <row r="617" spans="1:14">
      <c r="A617" s="38"/>
      <c r="B617" s="121">
        <f t="shared" si="22"/>
        <v>140065</v>
      </c>
      <c r="C617" s="120" t="s">
        <v>619</v>
      </c>
      <c r="D617" s="6" t="s">
        <v>449</v>
      </c>
      <c r="E617" s="116" t="e">
        <f>+Prchi!E616</f>
        <v>#REF!</v>
      </c>
      <c r="F617" s="117"/>
      <c r="G617" s="130">
        <f>+Prchi!AL616</f>
        <v>0</v>
      </c>
      <c r="H617" s="119"/>
      <c r="I617" s="119"/>
      <c r="J617" s="119"/>
      <c r="K617" s="119"/>
      <c r="L617" s="130">
        <f t="shared" si="20"/>
        <v>0</v>
      </c>
      <c r="M617" s="130">
        <f>+Table13[[#This Row],[Total]]</f>
        <v>0</v>
      </c>
      <c r="N617" s="130">
        <f t="shared" si="21"/>
        <v>0</v>
      </c>
    </row>
    <row r="618" spans="1:14">
      <c r="A618" s="38"/>
      <c r="B618" s="121">
        <f t="shared" si="22"/>
        <v>140066</v>
      </c>
      <c r="C618" s="120"/>
      <c r="D618" s="6" t="s">
        <v>449</v>
      </c>
      <c r="E618" s="116">
        <f>+Prchi!E617</f>
        <v>0</v>
      </c>
      <c r="F618" s="117"/>
      <c r="G618" s="130">
        <f>+Prchi!AL617</f>
        <v>0</v>
      </c>
      <c r="H618" s="119"/>
      <c r="I618" s="119"/>
      <c r="J618" s="119"/>
      <c r="K618" s="119"/>
      <c r="L618" s="130">
        <f t="shared" si="20"/>
        <v>0</v>
      </c>
      <c r="M618" s="130">
        <f>+Table13[[#This Row],[Total]]</f>
        <v>0</v>
      </c>
      <c r="N618" s="130">
        <f t="shared" si="21"/>
        <v>0</v>
      </c>
    </row>
    <row r="619" spans="1:14">
      <c r="A619" s="38"/>
      <c r="B619" s="121">
        <f t="shared" si="22"/>
        <v>140067</v>
      </c>
      <c r="C619" s="120"/>
      <c r="D619" s="6" t="s">
        <v>449</v>
      </c>
      <c r="E619" s="116">
        <f>+Prchi!E618</f>
        <v>0</v>
      </c>
      <c r="F619" s="117"/>
      <c r="G619" s="130">
        <f>+Prchi!AL618</f>
        <v>0</v>
      </c>
      <c r="H619" s="119"/>
      <c r="I619" s="119"/>
      <c r="J619" s="119"/>
      <c r="K619" s="119"/>
      <c r="L619" s="130">
        <f t="shared" si="20"/>
        <v>0</v>
      </c>
      <c r="M619" s="130">
        <f>+Table13[[#This Row],[Total]]</f>
        <v>0</v>
      </c>
      <c r="N619" s="130">
        <f t="shared" si="21"/>
        <v>0</v>
      </c>
    </row>
    <row r="620" spans="1:14">
      <c r="A620" s="38"/>
      <c r="B620" s="121">
        <f t="shared" si="22"/>
        <v>140068</v>
      </c>
      <c r="C620" s="120"/>
      <c r="D620" s="6" t="s">
        <v>449</v>
      </c>
      <c r="E620" s="116">
        <f>+Prchi!E619</f>
        <v>0</v>
      </c>
      <c r="F620" s="117"/>
      <c r="G620" s="130">
        <f>+Prchi!AL619</f>
        <v>0</v>
      </c>
      <c r="H620" s="119"/>
      <c r="I620" s="119"/>
      <c r="J620" s="119"/>
      <c r="K620" s="119"/>
      <c r="L620" s="130">
        <f t="shared" si="20"/>
        <v>0</v>
      </c>
      <c r="M620" s="130">
        <f>+Table13[[#This Row],[Total]]</f>
        <v>0</v>
      </c>
      <c r="N620" s="130">
        <f t="shared" si="21"/>
        <v>0</v>
      </c>
    </row>
    <row r="621" spans="1:14">
      <c r="A621" s="38"/>
      <c r="B621" s="47"/>
      <c r="C621" s="38"/>
      <c r="D621" s="38"/>
      <c r="E621" s="116" t="s">
        <v>680</v>
      </c>
      <c r="F621" s="119">
        <v>592.52476000000013</v>
      </c>
      <c r="M621" s="130">
        <f>+Table13[[#This Row],[Total]]</f>
        <v>0</v>
      </c>
      <c r="N621" s="130">
        <f t="shared" si="21"/>
        <v>0</v>
      </c>
    </row>
    <row r="622" spans="1:14">
      <c r="A622" s="38"/>
      <c r="B622" s="47"/>
      <c r="C622" s="38"/>
      <c r="D622" s="38"/>
      <c r="E622" s="38"/>
      <c r="M622" s="130">
        <f>+Table13[[#This Row],[Total]]</f>
        <v>0</v>
      </c>
      <c r="N622" s="130">
        <f t="shared" si="21"/>
        <v>0</v>
      </c>
    </row>
    <row r="623" spans="1:14">
      <c r="A623" s="38"/>
      <c r="B623" s="47"/>
      <c r="C623" s="38"/>
      <c r="D623" s="38"/>
      <c r="E623" s="38"/>
      <c r="M623" s="130">
        <f>+Table13[[#This Row],[Total]]</f>
        <v>0</v>
      </c>
      <c r="N623" s="130">
        <f t="shared" si="21"/>
        <v>0</v>
      </c>
    </row>
    <row r="624" spans="1:14">
      <c r="A624" s="38"/>
      <c r="B624" s="47"/>
      <c r="C624" s="38"/>
      <c r="D624" s="38"/>
      <c r="E624" s="38"/>
      <c r="M624" s="130">
        <f>+Table13[[#This Row],[Total]]</f>
        <v>0</v>
      </c>
      <c r="N624" s="130">
        <f t="shared" si="21"/>
        <v>0</v>
      </c>
    </row>
    <row r="625" spans="1:14">
      <c r="A625" s="38"/>
      <c r="B625" s="47"/>
      <c r="C625" s="38"/>
      <c r="D625" s="38"/>
      <c r="E625" s="38"/>
      <c r="M625" s="130">
        <f>+Table13[[#This Row],[Total]]</f>
        <v>0</v>
      </c>
      <c r="N625" s="130">
        <f t="shared" si="21"/>
        <v>0</v>
      </c>
    </row>
    <row r="626" spans="1:14">
      <c r="A626" s="38"/>
      <c r="B626" s="47"/>
      <c r="C626" s="38"/>
      <c r="D626" s="38"/>
      <c r="E626" s="38"/>
      <c r="M626" s="130">
        <f>+Table13[[#This Row],[Total]]</f>
        <v>0</v>
      </c>
      <c r="N626" s="130">
        <f t="shared" si="21"/>
        <v>0</v>
      </c>
    </row>
    <row r="627" spans="1:14">
      <c r="A627" s="38"/>
      <c r="B627" s="47"/>
      <c r="C627" s="38"/>
      <c r="D627" s="38"/>
      <c r="E627" s="38"/>
      <c r="M627" s="130">
        <f>+Table13[[#This Row],[Total]]</f>
        <v>0</v>
      </c>
      <c r="N627" s="130">
        <f t="shared" si="21"/>
        <v>0</v>
      </c>
    </row>
    <row r="628" spans="1:14">
      <c r="A628" s="38"/>
      <c r="B628" s="47"/>
      <c r="C628" s="38"/>
      <c r="D628" s="38"/>
      <c r="E628" s="38"/>
      <c r="M628" s="130">
        <f>+Table13[[#This Row],[Total]]</f>
        <v>0</v>
      </c>
      <c r="N628" s="130">
        <f t="shared" si="21"/>
        <v>0</v>
      </c>
    </row>
  </sheetData>
  <autoFilter ref="B1:N628">
    <filterColumn colId="12">
      <customFilters>
        <customFilter operator="notEqual" val=" "/>
      </customFilters>
    </filterColumn>
  </autoFilter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topLeftCell="A28" zoomScaleNormal="100" workbookViewId="0">
      <selection activeCell="B33" sqref="B33"/>
    </sheetView>
  </sheetViews>
  <sheetFormatPr defaultColWidth="9" defaultRowHeight="15"/>
  <cols>
    <col min="1" max="1" width="13.28515625" style="75" customWidth="1"/>
    <col min="2" max="2" width="35" style="75" bestFit="1" customWidth="1"/>
    <col min="3" max="3" width="9" style="75"/>
    <col min="4" max="4" width="10.42578125" style="75" customWidth="1"/>
    <col min="5" max="5" width="12.42578125" style="75" customWidth="1"/>
    <col min="6" max="6" width="11.42578125" style="75" customWidth="1"/>
    <col min="7" max="7" width="9.140625" style="75" bestFit="1" customWidth="1"/>
    <col min="8" max="9" width="11.5703125" style="75" bestFit="1" customWidth="1"/>
    <col min="10" max="10" width="9.140625" style="75" bestFit="1" customWidth="1"/>
    <col min="11" max="11" width="10.140625" style="75" bestFit="1" customWidth="1"/>
    <col min="12" max="12" width="9" style="75"/>
    <col min="13" max="13" width="11.85546875" style="75" customWidth="1"/>
    <col min="14" max="14" width="10.42578125" style="75" customWidth="1"/>
    <col min="15" max="15" width="12.42578125" style="75" customWidth="1"/>
    <col min="16" max="16384" width="9" style="75"/>
  </cols>
  <sheetData>
    <row r="1" spans="1:15" ht="15.75" thickBot="1">
      <c r="B1" s="76"/>
      <c r="C1" s="77"/>
      <c r="D1" s="78"/>
      <c r="E1" s="79"/>
      <c r="F1" s="79"/>
      <c r="G1" s="78"/>
      <c r="H1" s="79"/>
      <c r="I1" s="79"/>
      <c r="J1" s="79"/>
      <c r="K1" s="79"/>
      <c r="L1" s="78"/>
      <c r="M1" s="80"/>
      <c r="N1" s="80"/>
      <c r="O1" s="80"/>
    </row>
    <row r="2" spans="1:15" ht="18.75" thickBot="1">
      <c r="B2" s="81" t="s">
        <v>498</v>
      </c>
      <c r="C2" s="153" t="s">
        <v>569</v>
      </c>
      <c r="D2" s="154"/>
      <c r="E2" s="155"/>
      <c r="F2" s="79"/>
      <c r="G2" s="78"/>
      <c r="H2" s="79"/>
      <c r="I2" s="79"/>
      <c r="J2" s="79"/>
      <c r="K2" s="79"/>
      <c r="L2" s="78"/>
      <c r="M2" s="80"/>
      <c r="N2" s="80"/>
      <c r="O2" s="80"/>
    </row>
    <row r="3" spans="1:15" ht="45">
      <c r="A3" s="82" t="s">
        <v>406</v>
      </c>
      <c r="B3" s="82" t="s">
        <v>427</v>
      </c>
      <c r="C3" s="83" t="s">
        <v>418</v>
      </c>
      <c r="D3" s="84" t="s">
        <v>428</v>
      </c>
      <c r="E3" s="85" t="s">
        <v>429</v>
      </c>
      <c r="F3" s="85" t="s">
        <v>419</v>
      </c>
      <c r="G3" s="84" t="s">
        <v>430</v>
      </c>
      <c r="H3" s="85" t="s">
        <v>420</v>
      </c>
      <c r="I3" s="85" t="s">
        <v>421</v>
      </c>
      <c r="J3" s="85" t="s">
        <v>431</v>
      </c>
      <c r="K3" s="85" t="s">
        <v>422</v>
      </c>
      <c r="L3" s="84" t="s">
        <v>423</v>
      </c>
      <c r="M3" s="86" t="s">
        <v>424</v>
      </c>
      <c r="N3" s="86" t="s">
        <v>425</v>
      </c>
      <c r="O3" s="86" t="s">
        <v>426</v>
      </c>
    </row>
    <row r="4" spans="1:15">
      <c r="B4" s="87"/>
      <c r="C4" s="88"/>
      <c r="D4" s="89"/>
      <c r="E4" s="90"/>
      <c r="F4" s="90"/>
      <c r="G4" s="89"/>
      <c r="H4" s="90"/>
      <c r="I4" s="90"/>
      <c r="J4" s="90"/>
      <c r="K4" s="90"/>
      <c r="L4" s="89"/>
      <c r="M4" s="91"/>
      <c r="N4" s="91"/>
      <c r="O4" s="91"/>
    </row>
    <row r="5" spans="1:15" ht="30" customHeight="1">
      <c r="A5" s="97">
        <f t="shared" ref="A5:A23" si="0">IFERROR(INDEX(Table1_1,MATCH(B5,INDEX(Table1_1,,3),0),2),"")</f>
        <v>140000</v>
      </c>
      <c r="B5" s="97" t="s">
        <v>556</v>
      </c>
      <c r="C5" s="92">
        <v>1</v>
      </c>
      <c r="D5" s="93">
        <f t="shared" ref="D5:D23" si="1">IFERROR(C5/SUM($C$5:$C$23),"")</f>
        <v>0.14285714285714285</v>
      </c>
      <c r="E5" s="98">
        <f>Breakfast!$H$27</f>
        <v>0</v>
      </c>
      <c r="F5" s="98">
        <f>Breakfast!$E$32</f>
        <v>29</v>
      </c>
      <c r="G5" s="99">
        <f>IFERROR(E5/F5,"")</f>
        <v>0</v>
      </c>
      <c r="H5" s="100">
        <f>IFERROR(F5-E5,"")</f>
        <v>29</v>
      </c>
      <c r="I5" s="100">
        <f>IFERROR(E5*C5,"")</f>
        <v>0</v>
      </c>
      <c r="J5" s="100">
        <f>IFERROR(F5*C5,"")</f>
        <v>29</v>
      </c>
      <c r="K5" s="100">
        <f>IFERROR(J5-I5,"")</f>
        <v>29</v>
      </c>
      <c r="L5" s="93">
        <f t="shared" ref="L5:L24" si="2">IFERROR(K5/SUM($K$5:$K$25),"")</f>
        <v>0.47499999999999998</v>
      </c>
      <c r="M5" s="101" t="str">
        <f>IFERROR(IF(B5="","",IF(K5&gt;$K$24,"Bad","Good")),"")</f>
        <v>Bad</v>
      </c>
      <c r="N5" s="101" t="str">
        <f>IFERROR(IF(C5="","",IF(L5&gt;$K$24,"Bad","Good")),"")</f>
        <v>Good</v>
      </c>
      <c r="O5" s="102" t="str">
        <f>IF((AND(M5="Bad",N5="Bad")),"STAR",(IF((AND(M5="Bad",N5="Good")),"ENIGMA",(IF((AND(M5="Good",N5="Bad")),"PLOWHORSE",(IF((AND(M5="Good",N5="Good")),"DOG",(IF((AND(M5="",N5="")),"BLANK")))))))))</f>
        <v>ENIGMA</v>
      </c>
    </row>
    <row r="6" spans="1:15" ht="30" customHeight="1">
      <c r="A6" s="97">
        <f t="shared" si="0"/>
        <v>140001</v>
      </c>
      <c r="B6" s="97" t="s">
        <v>558</v>
      </c>
      <c r="C6" s="92">
        <v>1</v>
      </c>
      <c r="D6" s="93">
        <f t="shared" si="1"/>
        <v>0.14285714285714285</v>
      </c>
      <c r="E6" s="98" t="e">
        <f>Breakfast!#REF!</f>
        <v>#REF!</v>
      </c>
      <c r="F6" s="98"/>
      <c r="G6" s="99" t="str">
        <f t="shared" ref="G6:G23" si="3">IFERROR(E6/F6,"")</f>
        <v/>
      </c>
      <c r="H6" s="100" t="str">
        <f t="shared" ref="H6:H23" si="4">IFERROR(F6-E6,"")</f>
        <v/>
      </c>
      <c r="I6" s="100" t="str">
        <f t="shared" ref="I6:I23" si="5">IFERROR(E6*C6,"")</f>
        <v/>
      </c>
      <c r="J6" s="100">
        <f t="shared" ref="J6:J23" si="6">IFERROR(F6*C6,"")</f>
        <v>0</v>
      </c>
      <c r="K6" s="100" t="str">
        <f>IFERROR(J6-I6,"")</f>
        <v/>
      </c>
      <c r="L6" s="93" t="str">
        <f t="shared" si="2"/>
        <v/>
      </c>
      <c r="M6" s="101" t="str">
        <f>IFERROR(IF(B6="","",IF(K6&gt;$K$24,"Bad","Good")),"")</f>
        <v>Bad</v>
      </c>
      <c r="N6" s="101" t="str">
        <f>IFERROR(IF(C6="","",IF(L6&gt;$K$24,"Bad","Good")),"")</f>
        <v>Bad</v>
      </c>
      <c r="O6" s="102" t="b">
        <f t="shared" ref="O6:O20" si="7">IF((AND(M6="H",N6="H")),"STAR",(IF((AND(M6="H",N6="Good")),"ENIGMA",(IF((AND(M6="Good",N6="H")),"PLOWHORSE",(IF((AND(M6="Good",N6="Good")),"DOG",(IF((AND(M6="",N6="")),"BLANK")))))))))</f>
        <v>0</v>
      </c>
    </row>
    <row r="7" spans="1:15" ht="30" customHeight="1">
      <c r="A7" s="97">
        <f t="shared" si="0"/>
        <v>140002</v>
      </c>
      <c r="B7" s="97" t="s">
        <v>560</v>
      </c>
      <c r="C7" s="92">
        <v>1</v>
      </c>
      <c r="D7" s="93">
        <f t="shared" si="1"/>
        <v>0.14285714285714285</v>
      </c>
      <c r="E7" s="98" t="e">
        <f>Breakfast!#REF!</f>
        <v>#REF!</v>
      </c>
      <c r="F7" s="98"/>
      <c r="G7" s="99" t="str">
        <f t="shared" si="3"/>
        <v/>
      </c>
      <c r="H7" s="100" t="str">
        <f t="shared" si="4"/>
        <v/>
      </c>
      <c r="I7" s="100" t="str">
        <f t="shared" si="5"/>
        <v/>
      </c>
      <c r="J7" s="100">
        <f t="shared" si="6"/>
        <v>0</v>
      </c>
      <c r="K7" s="100" t="str">
        <f t="shared" ref="K7:K23" si="8">IFERROR(J7-I7,"")</f>
        <v/>
      </c>
      <c r="L7" s="93" t="str">
        <f t="shared" si="2"/>
        <v/>
      </c>
      <c r="M7" s="101" t="str">
        <f t="shared" ref="M7:M23" si="9">IFERROR(IF(B7="","",IF(K7&gt;$K$24,"Bad","Good")),"")</f>
        <v>Bad</v>
      </c>
      <c r="N7" s="101" t="str">
        <f t="shared" ref="N7:N23" si="10">IFERROR(IF(C7="","",IF(L7&gt;$K$24,"Bad","Good")),"")</f>
        <v>Bad</v>
      </c>
      <c r="O7" s="102" t="b">
        <f t="shared" si="7"/>
        <v>0</v>
      </c>
    </row>
    <row r="8" spans="1:15" ht="30" customHeight="1">
      <c r="A8" s="97">
        <f t="shared" si="0"/>
        <v>140003</v>
      </c>
      <c r="B8" s="97" t="s">
        <v>561</v>
      </c>
      <c r="C8" s="92">
        <v>1</v>
      </c>
      <c r="D8" s="93">
        <f t="shared" si="1"/>
        <v>0.14285714285714285</v>
      </c>
      <c r="E8" s="98" t="e">
        <f>Breakfast!#REF!</f>
        <v>#REF!</v>
      </c>
      <c r="F8" s="98"/>
      <c r="G8" s="99" t="str">
        <f t="shared" si="3"/>
        <v/>
      </c>
      <c r="H8" s="100" t="str">
        <f t="shared" si="4"/>
        <v/>
      </c>
      <c r="I8" s="100" t="str">
        <f t="shared" si="5"/>
        <v/>
      </c>
      <c r="J8" s="100">
        <f t="shared" si="6"/>
        <v>0</v>
      </c>
      <c r="K8" s="100" t="str">
        <f t="shared" si="8"/>
        <v/>
      </c>
      <c r="L8" s="93" t="str">
        <f t="shared" si="2"/>
        <v/>
      </c>
      <c r="M8" s="101" t="str">
        <f t="shared" si="9"/>
        <v>Bad</v>
      </c>
      <c r="N8" s="101" t="str">
        <f t="shared" si="10"/>
        <v>Bad</v>
      </c>
      <c r="O8" s="102" t="b">
        <f t="shared" si="7"/>
        <v>0</v>
      </c>
    </row>
    <row r="9" spans="1:15" ht="30" customHeight="1">
      <c r="A9" s="97">
        <f t="shared" si="0"/>
        <v>140004</v>
      </c>
      <c r="B9" s="97" t="s">
        <v>563</v>
      </c>
      <c r="C9" s="92">
        <v>1</v>
      </c>
      <c r="D9" s="93">
        <f t="shared" si="1"/>
        <v>0.14285714285714285</v>
      </c>
      <c r="E9" s="98" t="e">
        <f>Breakfast!#REF!</f>
        <v>#REF!</v>
      </c>
      <c r="F9" s="98"/>
      <c r="G9" s="99" t="str">
        <f t="shared" si="3"/>
        <v/>
      </c>
      <c r="H9" s="100" t="str">
        <f t="shared" si="4"/>
        <v/>
      </c>
      <c r="I9" s="100" t="str">
        <f t="shared" si="5"/>
        <v/>
      </c>
      <c r="J9" s="100">
        <f t="shared" si="6"/>
        <v>0</v>
      </c>
      <c r="K9" s="100" t="str">
        <f t="shared" si="8"/>
        <v/>
      </c>
      <c r="L9" s="93" t="str">
        <f t="shared" si="2"/>
        <v/>
      </c>
      <c r="M9" s="101" t="str">
        <f t="shared" si="9"/>
        <v>Bad</v>
      </c>
      <c r="N9" s="101" t="str">
        <f t="shared" si="10"/>
        <v>Bad</v>
      </c>
      <c r="O9" s="102" t="b">
        <f t="shared" si="7"/>
        <v>0</v>
      </c>
    </row>
    <row r="10" spans="1:15" ht="30" customHeight="1">
      <c r="A10" s="97">
        <f t="shared" si="0"/>
        <v>140005</v>
      </c>
      <c r="B10" s="97" t="s">
        <v>566</v>
      </c>
      <c r="C10" s="92">
        <v>1</v>
      </c>
      <c r="D10" s="93">
        <f t="shared" si="1"/>
        <v>0.14285714285714285</v>
      </c>
      <c r="E10" s="98" t="e">
        <f>Breakfast!#REF!</f>
        <v>#REF!</v>
      </c>
      <c r="F10" s="98"/>
      <c r="G10" s="99" t="str">
        <f t="shared" si="3"/>
        <v/>
      </c>
      <c r="H10" s="100" t="str">
        <f t="shared" si="4"/>
        <v/>
      </c>
      <c r="I10" s="100" t="str">
        <f t="shared" si="5"/>
        <v/>
      </c>
      <c r="J10" s="100">
        <f t="shared" si="6"/>
        <v>0</v>
      </c>
      <c r="K10" s="100" t="str">
        <f t="shared" si="8"/>
        <v/>
      </c>
      <c r="L10" s="93" t="str">
        <f t="shared" si="2"/>
        <v/>
      </c>
      <c r="M10" s="101" t="str">
        <f t="shared" si="9"/>
        <v>Bad</v>
      </c>
      <c r="N10" s="101" t="str">
        <f t="shared" si="10"/>
        <v>Bad</v>
      </c>
      <c r="O10" s="102" t="b">
        <f t="shared" si="7"/>
        <v>0</v>
      </c>
    </row>
    <row r="11" spans="1:15" ht="30" customHeight="1">
      <c r="A11" s="97">
        <f t="shared" si="0"/>
        <v>140006</v>
      </c>
      <c r="B11" s="97" t="s">
        <v>568</v>
      </c>
      <c r="C11" s="92">
        <v>1</v>
      </c>
      <c r="D11" s="93">
        <f t="shared" si="1"/>
        <v>0.14285714285714285</v>
      </c>
      <c r="E11" s="98" t="e">
        <f>Breakfast!#REF!</f>
        <v>#REF!</v>
      </c>
      <c r="F11" s="98"/>
      <c r="G11" s="99" t="str">
        <f t="shared" si="3"/>
        <v/>
      </c>
      <c r="H11" s="100" t="str">
        <f t="shared" si="4"/>
        <v/>
      </c>
      <c r="I11" s="100" t="str">
        <f t="shared" si="5"/>
        <v/>
      </c>
      <c r="J11" s="100">
        <f t="shared" si="6"/>
        <v>0</v>
      </c>
      <c r="K11" s="100" t="str">
        <f t="shared" si="8"/>
        <v/>
      </c>
      <c r="L11" s="93" t="str">
        <f t="shared" si="2"/>
        <v/>
      </c>
      <c r="M11" s="101" t="str">
        <f t="shared" si="9"/>
        <v>Bad</v>
      </c>
      <c r="N11" s="101" t="str">
        <f t="shared" si="10"/>
        <v>Bad</v>
      </c>
      <c r="O11" s="102" t="b">
        <f t="shared" si="7"/>
        <v>0</v>
      </c>
    </row>
    <row r="12" spans="1:15" ht="30" customHeight="1">
      <c r="A12" s="97" t="str">
        <f t="shared" si="0"/>
        <v/>
      </c>
      <c r="B12" s="97"/>
      <c r="C12" s="92"/>
      <c r="D12" s="93">
        <f t="shared" si="1"/>
        <v>0</v>
      </c>
      <c r="E12" s="98" t="str">
        <f t="shared" ref="E12:E23" si="11">IFERROR(INDEX(Table1_1,MATCH(B12,INDEX(Table1_1,,3),0),5),"")</f>
        <v/>
      </c>
      <c r="F12" s="98"/>
      <c r="G12" s="99" t="str">
        <f t="shared" si="3"/>
        <v/>
      </c>
      <c r="H12" s="100" t="str">
        <f t="shared" si="4"/>
        <v/>
      </c>
      <c r="I12" s="100" t="str">
        <f t="shared" si="5"/>
        <v/>
      </c>
      <c r="J12" s="100">
        <f t="shared" si="6"/>
        <v>0</v>
      </c>
      <c r="K12" s="100" t="str">
        <f t="shared" si="8"/>
        <v/>
      </c>
      <c r="L12" s="93" t="str">
        <f t="shared" si="2"/>
        <v/>
      </c>
      <c r="M12" s="101" t="str">
        <f t="shared" si="9"/>
        <v/>
      </c>
      <c r="N12" s="101" t="str">
        <f t="shared" si="10"/>
        <v/>
      </c>
      <c r="O12" s="102" t="str">
        <f t="shared" si="7"/>
        <v>BLANK</v>
      </c>
    </row>
    <row r="13" spans="1:15" ht="30" customHeight="1">
      <c r="A13" s="97" t="str">
        <f t="shared" si="0"/>
        <v/>
      </c>
      <c r="B13" s="97"/>
      <c r="C13" s="92"/>
      <c r="D13" s="93">
        <f t="shared" si="1"/>
        <v>0</v>
      </c>
      <c r="E13" s="98" t="str">
        <f t="shared" si="11"/>
        <v/>
      </c>
      <c r="F13" s="98"/>
      <c r="G13" s="99" t="str">
        <f t="shared" si="3"/>
        <v/>
      </c>
      <c r="H13" s="100" t="str">
        <f t="shared" si="4"/>
        <v/>
      </c>
      <c r="I13" s="100" t="str">
        <f t="shared" si="5"/>
        <v/>
      </c>
      <c r="J13" s="100">
        <f t="shared" si="6"/>
        <v>0</v>
      </c>
      <c r="K13" s="100" t="str">
        <f t="shared" si="8"/>
        <v/>
      </c>
      <c r="L13" s="93" t="str">
        <f t="shared" si="2"/>
        <v/>
      </c>
      <c r="M13" s="101" t="str">
        <f t="shared" si="9"/>
        <v/>
      </c>
      <c r="N13" s="101" t="str">
        <f t="shared" si="10"/>
        <v/>
      </c>
      <c r="O13" s="102" t="str">
        <f t="shared" si="7"/>
        <v>BLANK</v>
      </c>
    </row>
    <row r="14" spans="1:15" ht="30" customHeight="1">
      <c r="A14" s="97" t="str">
        <f t="shared" si="0"/>
        <v/>
      </c>
      <c r="B14" s="97"/>
      <c r="C14" s="92"/>
      <c r="D14" s="93">
        <f t="shared" si="1"/>
        <v>0</v>
      </c>
      <c r="E14" s="98" t="str">
        <f t="shared" si="11"/>
        <v/>
      </c>
      <c r="F14" s="98"/>
      <c r="G14" s="99" t="str">
        <f t="shared" si="3"/>
        <v/>
      </c>
      <c r="H14" s="100" t="str">
        <f t="shared" si="4"/>
        <v/>
      </c>
      <c r="I14" s="100" t="str">
        <f t="shared" si="5"/>
        <v/>
      </c>
      <c r="J14" s="100">
        <f t="shared" si="6"/>
        <v>0</v>
      </c>
      <c r="K14" s="100" t="str">
        <f t="shared" si="8"/>
        <v/>
      </c>
      <c r="L14" s="93" t="str">
        <f t="shared" si="2"/>
        <v/>
      </c>
      <c r="M14" s="101" t="str">
        <f t="shared" si="9"/>
        <v/>
      </c>
      <c r="N14" s="101" t="str">
        <f t="shared" si="10"/>
        <v/>
      </c>
      <c r="O14" s="102" t="str">
        <f t="shared" si="7"/>
        <v>BLANK</v>
      </c>
    </row>
    <row r="15" spans="1:15" ht="30" customHeight="1">
      <c r="A15" s="97" t="str">
        <f t="shared" si="0"/>
        <v/>
      </c>
      <c r="B15" s="97"/>
      <c r="C15" s="92"/>
      <c r="D15" s="93">
        <f t="shared" si="1"/>
        <v>0</v>
      </c>
      <c r="E15" s="98" t="str">
        <f t="shared" si="11"/>
        <v/>
      </c>
      <c r="F15" s="98"/>
      <c r="G15" s="99" t="str">
        <f t="shared" si="3"/>
        <v/>
      </c>
      <c r="H15" s="100" t="str">
        <f t="shared" si="4"/>
        <v/>
      </c>
      <c r="I15" s="100" t="str">
        <f t="shared" si="5"/>
        <v/>
      </c>
      <c r="J15" s="100">
        <f t="shared" si="6"/>
        <v>0</v>
      </c>
      <c r="K15" s="100" t="str">
        <f t="shared" si="8"/>
        <v/>
      </c>
      <c r="L15" s="93" t="str">
        <f t="shared" si="2"/>
        <v/>
      </c>
      <c r="M15" s="101" t="str">
        <f t="shared" si="9"/>
        <v/>
      </c>
      <c r="N15" s="101" t="str">
        <f t="shared" si="10"/>
        <v/>
      </c>
      <c r="O15" s="102" t="str">
        <f t="shared" si="7"/>
        <v>BLANK</v>
      </c>
    </row>
    <row r="16" spans="1:15" ht="30" customHeight="1">
      <c r="A16" s="97" t="str">
        <f t="shared" si="0"/>
        <v/>
      </c>
      <c r="B16" s="97"/>
      <c r="C16" s="92"/>
      <c r="D16" s="93">
        <f t="shared" si="1"/>
        <v>0</v>
      </c>
      <c r="E16" s="98" t="str">
        <f t="shared" si="11"/>
        <v/>
      </c>
      <c r="F16" s="98"/>
      <c r="G16" s="99" t="str">
        <f t="shared" si="3"/>
        <v/>
      </c>
      <c r="H16" s="100" t="str">
        <f t="shared" si="4"/>
        <v/>
      </c>
      <c r="I16" s="100" t="str">
        <f t="shared" si="5"/>
        <v/>
      </c>
      <c r="J16" s="100">
        <f t="shared" si="6"/>
        <v>0</v>
      </c>
      <c r="K16" s="100" t="str">
        <f t="shared" si="8"/>
        <v/>
      </c>
      <c r="L16" s="93" t="str">
        <f t="shared" si="2"/>
        <v/>
      </c>
      <c r="M16" s="101" t="str">
        <f t="shared" si="9"/>
        <v/>
      </c>
      <c r="N16" s="101" t="str">
        <f t="shared" si="10"/>
        <v/>
      </c>
      <c r="O16" s="102" t="str">
        <f t="shared" si="7"/>
        <v>BLANK</v>
      </c>
    </row>
    <row r="17" spans="1:15" ht="30" customHeight="1">
      <c r="A17" s="97" t="str">
        <f t="shared" si="0"/>
        <v/>
      </c>
      <c r="B17" s="97"/>
      <c r="C17" s="92"/>
      <c r="D17" s="93">
        <f t="shared" si="1"/>
        <v>0</v>
      </c>
      <c r="E17" s="98" t="str">
        <f t="shared" si="11"/>
        <v/>
      </c>
      <c r="F17" s="98"/>
      <c r="G17" s="99" t="str">
        <f t="shared" si="3"/>
        <v/>
      </c>
      <c r="H17" s="100" t="str">
        <f t="shared" si="4"/>
        <v/>
      </c>
      <c r="I17" s="100" t="str">
        <f t="shared" si="5"/>
        <v/>
      </c>
      <c r="J17" s="100">
        <f t="shared" si="6"/>
        <v>0</v>
      </c>
      <c r="K17" s="100" t="str">
        <f t="shared" si="8"/>
        <v/>
      </c>
      <c r="L17" s="93" t="str">
        <f t="shared" si="2"/>
        <v/>
      </c>
      <c r="M17" s="101" t="str">
        <f t="shared" si="9"/>
        <v/>
      </c>
      <c r="N17" s="101" t="str">
        <f t="shared" si="10"/>
        <v/>
      </c>
      <c r="O17" s="102" t="str">
        <f t="shared" si="7"/>
        <v>BLANK</v>
      </c>
    </row>
    <row r="18" spans="1:15" ht="30" customHeight="1">
      <c r="A18" s="97" t="str">
        <f t="shared" si="0"/>
        <v/>
      </c>
      <c r="B18" s="97"/>
      <c r="C18" s="92"/>
      <c r="D18" s="93">
        <f t="shared" si="1"/>
        <v>0</v>
      </c>
      <c r="E18" s="98" t="str">
        <f t="shared" si="11"/>
        <v/>
      </c>
      <c r="F18" s="98"/>
      <c r="G18" s="99" t="str">
        <f t="shared" si="3"/>
        <v/>
      </c>
      <c r="H18" s="100" t="str">
        <f t="shared" si="4"/>
        <v/>
      </c>
      <c r="I18" s="100" t="str">
        <f t="shared" si="5"/>
        <v/>
      </c>
      <c r="J18" s="100">
        <f t="shared" si="6"/>
        <v>0</v>
      </c>
      <c r="K18" s="100" t="str">
        <f t="shared" si="8"/>
        <v/>
      </c>
      <c r="L18" s="93" t="str">
        <f t="shared" si="2"/>
        <v/>
      </c>
      <c r="M18" s="101" t="str">
        <f t="shared" si="9"/>
        <v/>
      </c>
      <c r="N18" s="101" t="str">
        <f t="shared" si="10"/>
        <v/>
      </c>
      <c r="O18" s="102" t="str">
        <f t="shared" si="7"/>
        <v>BLANK</v>
      </c>
    </row>
    <row r="19" spans="1:15" ht="30" customHeight="1">
      <c r="A19" s="97" t="str">
        <f t="shared" si="0"/>
        <v/>
      </c>
      <c r="B19" s="97"/>
      <c r="C19" s="92"/>
      <c r="D19" s="93">
        <f t="shared" si="1"/>
        <v>0</v>
      </c>
      <c r="E19" s="98" t="str">
        <f t="shared" si="11"/>
        <v/>
      </c>
      <c r="F19" s="98"/>
      <c r="G19" s="99" t="str">
        <f t="shared" si="3"/>
        <v/>
      </c>
      <c r="H19" s="100" t="str">
        <f t="shared" si="4"/>
        <v/>
      </c>
      <c r="I19" s="100" t="str">
        <f t="shared" si="5"/>
        <v/>
      </c>
      <c r="J19" s="100">
        <f t="shared" si="6"/>
        <v>0</v>
      </c>
      <c r="K19" s="100" t="str">
        <f t="shared" si="8"/>
        <v/>
      </c>
      <c r="L19" s="93" t="str">
        <f t="shared" si="2"/>
        <v/>
      </c>
      <c r="M19" s="101" t="str">
        <f t="shared" si="9"/>
        <v/>
      </c>
      <c r="N19" s="101" t="str">
        <f t="shared" si="10"/>
        <v/>
      </c>
      <c r="O19" s="102" t="str">
        <f t="shared" si="7"/>
        <v>BLANK</v>
      </c>
    </row>
    <row r="20" spans="1:15" ht="30" customHeight="1">
      <c r="A20" s="97" t="str">
        <f t="shared" si="0"/>
        <v/>
      </c>
      <c r="B20" s="97"/>
      <c r="C20" s="92"/>
      <c r="D20" s="93">
        <f t="shared" si="1"/>
        <v>0</v>
      </c>
      <c r="E20" s="98" t="str">
        <f t="shared" si="11"/>
        <v/>
      </c>
      <c r="F20" s="98"/>
      <c r="G20" s="99" t="str">
        <f t="shared" si="3"/>
        <v/>
      </c>
      <c r="H20" s="100" t="str">
        <f t="shared" si="4"/>
        <v/>
      </c>
      <c r="I20" s="100" t="str">
        <f t="shared" si="5"/>
        <v/>
      </c>
      <c r="J20" s="100">
        <f t="shared" si="6"/>
        <v>0</v>
      </c>
      <c r="K20" s="100" t="str">
        <f t="shared" si="8"/>
        <v/>
      </c>
      <c r="L20" s="93" t="str">
        <f t="shared" si="2"/>
        <v/>
      </c>
      <c r="M20" s="101" t="str">
        <f t="shared" si="9"/>
        <v/>
      </c>
      <c r="N20" s="101" t="str">
        <f t="shared" si="10"/>
        <v/>
      </c>
      <c r="O20" s="102" t="str">
        <f t="shared" si="7"/>
        <v>BLANK</v>
      </c>
    </row>
    <row r="21" spans="1:15" ht="30" customHeight="1">
      <c r="A21" s="97" t="str">
        <f t="shared" si="0"/>
        <v/>
      </c>
      <c r="B21" s="97"/>
      <c r="C21" s="92"/>
      <c r="D21" s="93">
        <f t="shared" si="1"/>
        <v>0</v>
      </c>
      <c r="E21" s="98" t="str">
        <f t="shared" si="11"/>
        <v/>
      </c>
      <c r="F21" s="98"/>
      <c r="G21" s="99" t="str">
        <f t="shared" si="3"/>
        <v/>
      </c>
      <c r="H21" s="100" t="str">
        <f t="shared" si="4"/>
        <v/>
      </c>
      <c r="I21" s="100" t="str">
        <f t="shared" si="5"/>
        <v/>
      </c>
      <c r="J21" s="100">
        <f t="shared" si="6"/>
        <v>0</v>
      </c>
      <c r="K21" s="100" t="str">
        <f t="shared" si="8"/>
        <v/>
      </c>
      <c r="L21" s="93" t="str">
        <f t="shared" si="2"/>
        <v/>
      </c>
      <c r="M21" s="101" t="str">
        <f t="shared" si="9"/>
        <v/>
      </c>
      <c r="N21" s="101" t="str">
        <f t="shared" si="10"/>
        <v/>
      </c>
      <c r="O21" s="102" t="str">
        <f>IF((AND(M21="H",N21="H")),"STAR",(IF((AND(M21="H",N21="L")),"ENIGMA",(IF((AND(M21="L",N21="H")),"PLOWHORSE",(IF((AND(M21="L",N21="L")),"DOG",(IF((AND(M21="",N21="")),"BLANK")))))))))</f>
        <v>BLANK</v>
      </c>
    </row>
    <row r="22" spans="1:15" ht="30" customHeight="1">
      <c r="A22" s="97" t="str">
        <f t="shared" si="0"/>
        <v/>
      </c>
      <c r="B22" s="92"/>
      <c r="C22" s="92"/>
      <c r="D22" s="93">
        <f t="shared" si="1"/>
        <v>0</v>
      </c>
      <c r="E22" s="98" t="str">
        <f t="shared" si="11"/>
        <v/>
      </c>
      <c r="F22" s="98"/>
      <c r="G22" s="99" t="str">
        <f t="shared" si="3"/>
        <v/>
      </c>
      <c r="H22" s="100" t="str">
        <f t="shared" si="4"/>
        <v/>
      </c>
      <c r="I22" s="100" t="str">
        <f t="shared" si="5"/>
        <v/>
      </c>
      <c r="J22" s="100">
        <f t="shared" si="6"/>
        <v>0</v>
      </c>
      <c r="K22" s="100" t="str">
        <f t="shared" si="8"/>
        <v/>
      </c>
      <c r="L22" s="93" t="str">
        <f t="shared" si="2"/>
        <v/>
      </c>
      <c r="M22" s="101" t="str">
        <f t="shared" si="9"/>
        <v/>
      </c>
      <c r="N22" s="101" t="str">
        <f t="shared" si="10"/>
        <v/>
      </c>
      <c r="O22" s="102" t="str">
        <f>IF((AND(M22="H",N22="H")),"STAR",(IF((AND(M22="H",N22="L")),"ENIGMA",(IF((AND(M22="L",N22="H")),"PLOWHORSE",(IF((AND(M22="L",N22="L")),"DOG",(IF((AND(M22="",N22="")),"BLANK")))))))))</f>
        <v>BLANK</v>
      </c>
    </row>
    <row r="23" spans="1:15" ht="30" customHeight="1">
      <c r="A23" s="97" t="str">
        <f t="shared" si="0"/>
        <v/>
      </c>
      <c r="B23" s="94"/>
      <c r="C23" s="92"/>
      <c r="D23" s="93">
        <f t="shared" si="1"/>
        <v>0</v>
      </c>
      <c r="E23" s="98" t="str">
        <f t="shared" si="11"/>
        <v/>
      </c>
      <c r="F23" s="98"/>
      <c r="G23" s="99" t="str">
        <f t="shared" si="3"/>
        <v/>
      </c>
      <c r="H23" s="100" t="str">
        <f t="shared" si="4"/>
        <v/>
      </c>
      <c r="I23" s="100" t="str">
        <f t="shared" si="5"/>
        <v/>
      </c>
      <c r="J23" s="100">
        <f t="shared" si="6"/>
        <v>0</v>
      </c>
      <c r="K23" s="100" t="str">
        <f t="shared" si="8"/>
        <v/>
      </c>
      <c r="L23" s="93" t="str">
        <f t="shared" si="2"/>
        <v/>
      </c>
      <c r="M23" s="101" t="str">
        <f t="shared" si="9"/>
        <v/>
      </c>
      <c r="N23" s="101" t="str">
        <f t="shared" si="10"/>
        <v/>
      </c>
      <c r="O23" s="102" t="str">
        <f>IF((AND(M23="H",N23="H")),"STAR",(IF((AND(M23="H",N23="L")),"ENIGMA",(IF((AND(M23="L",N23="H")),"PLOWHORSE",(IF((AND(M23="L",N23="L")),"DOG",(IF((AND(M23="",N23="")),"BLANK")))))))))</f>
        <v>BLANK</v>
      </c>
    </row>
    <row r="24" spans="1:15" ht="15.75" thickBot="1">
      <c r="B24" s="95"/>
      <c r="C24" s="77" t="s">
        <v>499</v>
      </c>
      <c r="D24" s="63">
        <f>IFERROR(SUM(D5:D23)/(SUMPRODUCT((D5:D23&lt;&gt;0)*1)),"")</f>
        <v>0.14285714285714282</v>
      </c>
      <c r="E24" s="64"/>
      <c r="F24" s="64"/>
      <c r="G24" s="65"/>
      <c r="H24" s="64"/>
      <c r="I24" s="64"/>
      <c r="J24" s="64" t="s">
        <v>499</v>
      </c>
      <c r="K24" s="66">
        <f>IFERROR(SUM(K5:K23)/(SUMPRODUCT((K5:K23&lt;&gt;0)*1)),"")</f>
        <v>1.5263157894736843</v>
      </c>
      <c r="L24" s="93">
        <f t="shared" si="2"/>
        <v>2.5000000000000001E-2</v>
      </c>
      <c r="M24" s="80"/>
      <c r="N24" s="80"/>
      <c r="O24" s="80"/>
    </row>
    <row r="25" spans="1:15" ht="20.25" thickBot="1">
      <c r="B25" s="95"/>
      <c r="C25" s="77"/>
      <c r="D25" s="65"/>
      <c r="E25" s="64"/>
      <c r="F25" s="64"/>
      <c r="G25" s="65"/>
      <c r="H25" s="64"/>
      <c r="I25" s="64"/>
      <c r="J25" s="79" t="s">
        <v>397</v>
      </c>
      <c r="K25" s="67">
        <f>IFERROR(SUM(K5:K24),"")</f>
        <v>30.526315789473685</v>
      </c>
      <c r="L25" s="65"/>
      <c r="M25" s="80"/>
      <c r="N25" s="80"/>
      <c r="O25" s="96"/>
    </row>
    <row r="29" spans="1:15" ht="15.75" thickBot="1">
      <c r="B29" s="76"/>
      <c r="C29" s="77"/>
      <c r="D29" s="78"/>
      <c r="E29" s="79"/>
      <c r="F29" s="79"/>
      <c r="G29" s="78"/>
      <c r="H29" s="79"/>
      <c r="I29" s="79"/>
      <c r="J29" s="79"/>
      <c r="K29" s="79"/>
      <c r="L29" s="78"/>
      <c r="M29" s="80"/>
      <c r="N29" s="80"/>
      <c r="O29" s="80"/>
    </row>
    <row r="30" spans="1:15" ht="18.75" thickBot="1">
      <c r="B30" s="81" t="s">
        <v>498</v>
      </c>
      <c r="C30" s="153" t="s">
        <v>477</v>
      </c>
      <c r="D30" s="154"/>
      <c r="E30" s="155"/>
      <c r="F30" s="79"/>
      <c r="G30" s="78"/>
      <c r="H30" s="79"/>
      <c r="I30" s="79"/>
      <c r="J30" s="79"/>
      <c r="K30" s="79"/>
      <c r="L30" s="78"/>
      <c r="M30" s="80"/>
      <c r="N30" s="80"/>
      <c r="O30" s="80"/>
    </row>
    <row r="31" spans="1:15" ht="45">
      <c r="A31" s="82" t="s">
        <v>406</v>
      </c>
      <c r="B31" s="82" t="s">
        <v>427</v>
      </c>
      <c r="C31" s="83" t="s">
        <v>418</v>
      </c>
      <c r="D31" s="84" t="s">
        <v>428</v>
      </c>
      <c r="E31" s="85" t="s">
        <v>429</v>
      </c>
      <c r="F31" s="85" t="s">
        <v>419</v>
      </c>
      <c r="G31" s="84" t="s">
        <v>430</v>
      </c>
      <c r="H31" s="85" t="s">
        <v>420</v>
      </c>
      <c r="I31" s="85" t="s">
        <v>421</v>
      </c>
      <c r="J31" s="85" t="s">
        <v>431</v>
      </c>
      <c r="K31" s="85" t="s">
        <v>422</v>
      </c>
      <c r="L31" s="84" t="s">
        <v>423</v>
      </c>
      <c r="M31" s="86" t="s">
        <v>424</v>
      </c>
      <c r="N31" s="86" t="s">
        <v>425</v>
      </c>
      <c r="O31" s="86" t="s">
        <v>426</v>
      </c>
    </row>
    <row r="32" spans="1:15">
      <c r="B32" s="87"/>
      <c r="C32" s="88"/>
      <c r="D32" s="89"/>
      <c r="E32" s="90"/>
      <c r="F32" s="90"/>
      <c r="G32" s="89"/>
      <c r="H32" s="90"/>
      <c r="I32" s="90"/>
      <c r="J32" s="90"/>
      <c r="K32" s="90"/>
      <c r="L32" s="89"/>
      <c r="M32" s="91"/>
      <c r="N32" s="91"/>
      <c r="O32" s="91"/>
    </row>
    <row r="33" spans="1:15" ht="30" customHeight="1">
      <c r="A33" s="112">
        <f t="shared" ref="A33:A40" si="12">IFERROR(INDEX(Table1_1,MATCH(B33,INDEX(Table1_1,,3),0),2),"")</f>
        <v>140017</v>
      </c>
      <c r="B33" s="103" t="s">
        <v>506</v>
      </c>
      <c r="C33" s="104">
        <v>1</v>
      </c>
      <c r="D33" s="105">
        <f t="shared" ref="D33:D40" si="13">IFERROR(C33/SUM($C$5:$C$23),"")</f>
        <v>0.14285714285714285</v>
      </c>
      <c r="E33" s="106">
        <f>Salad!$H$22</f>
        <v>0</v>
      </c>
      <c r="F33" s="106"/>
      <c r="G33" s="107" t="str">
        <f>IFERROR(E33/F33,"")</f>
        <v/>
      </c>
      <c r="H33" s="108">
        <f>IFERROR(F33-E33,"")</f>
        <v>0</v>
      </c>
      <c r="I33" s="108">
        <f>IFERROR(E33*C33,"")</f>
        <v>0</v>
      </c>
      <c r="J33" s="108">
        <f>IFERROR(F33*C33,"")</f>
        <v>0</v>
      </c>
      <c r="K33" s="108">
        <f>IFERROR(J33-I33,"")</f>
        <v>0</v>
      </c>
      <c r="L33" s="105">
        <f t="shared" ref="L33:L41" si="14">IFERROR(K33/SUM($K$5:$K$25),"")</f>
        <v>0</v>
      </c>
      <c r="M33" s="109" t="str">
        <f t="shared" ref="M33:N40" si="15">IFERROR(IF(B33="","",IF(K33&gt;$K$24,"Bad","Good")),"")</f>
        <v>Good</v>
      </c>
      <c r="N33" s="109" t="str">
        <f t="shared" si="15"/>
        <v>Good</v>
      </c>
      <c r="O33" s="110" t="str">
        <f>IF((AND(M33="Bad",N33="Bad")),"STAR",(IF((AND(M33="Bad",N33="Good")),"ENIGMA",(IF((AND(M33="Good",N33="Bad")),"PLOWHORSE",(IF((AND(M33="Good",N33="Good")),"DOG",(IF((AND(M33="",N33="")),"BLANK")))))))))</f>
        <v>DOG</v>
      </c>
    </row>
    <row r="34" spans="1:15" ht="30" customHeight="1">
      <c r="A34" s="112">
        <f t="shared" si="12"/>
        <v>140018</v>
      </c>
      <c r="B34" s="103" t="s">
        <v>507</v>
      </c>
      <c r="C34" s="104">
        <v>1</v>
      </c>
      <c r="D34" s="105">
        <f t="shared" si="13"/>
        <v>0.14285714285714285</v>
      </c>
      <c r="E34" s="106" t="e">
        <f>Salad!#REF!</f>
        <v>#REF!</v>
      </c>
      <c r="F34" s="106"/>
      <c r="G34" s="107" t="str">
        <f t="shared" ref="G34:G40" si="16">IFERROR(E34/F34,"")</f>
        <v/>
      </c>
      <c r="H34" s="108" t="str">
        <f t="shared" ref="H34:H40" si="17">IFERROR(F34-E34,"")</f>
        <v/>
      </c>
      <c r="I34" s="108" t="str">
        <f t="shared" ref="I34:I40" si="18">IFERROR(E34*C34,"")</f>
        <v/>
      </c>
      <c r="J34" s="108">
        <f t="shared" ref="J34:J40" si="19">IFERROR(F34*C34,"")</f>
        <v>0</v>
      </c>
      <c r="K34" s="108" t="str">
        <f t="shared" ref="K34:K40" si="20">IFERROR(J34-I34,"")</f>
        <v/>
      </c>
      <c r="L34" s="105" t="str">
        <f t="shared" si="14"/>
        <v/>
      </c>
      <c r="M34" s="109" t="str">
        <f t="shared" si="15"/>
        <v>Bad</v>
      </c>
      <c r="N34" s="109" t="str">
        <f t="shared" si="15"/>
        <v>Bad</v>
      </c>
      <c r="O34" s="110" t="b">
        <f t="shared" ref="O34:O40" si="21">IF((AND(M34="H",N34="H")),"STAR",(IF((AND(M34="H",N34="Good")),"ENIGMA",(IF((AND(M34="Good",N34="H")),"PLOWHORSE",(IF((AND(M34="Good",N34="Good")),"DOG",(IF((AND(M34="",N34="")),"BLANK")))))))))</f>
        <v>0</v>
      </c>
    </row>
    <row r="35" spans="1:15" ht="30" customHeight="1">
      <c r="A35" s="112">
        <f t="shared" si="12"/>
        <v>140019</v>
      </c>
      <c r="B35" s="103" t="s">
        <v>493</v>
      </c>
      <c r="C35" s="104">
        <v>1</v>
      </c>
      <c r="D35" s="105">
        <f t="shared" si="13"/>
        <v>0.14285714285714285</v>
      </c>
      <c r="E35" s="106" t="e">
        <f>Salad!#REF!</f>
        <v>#REF!</v>
      </c>
      <c r="F35" s="106"/>
      <c r="G35" s="107" t="str">
        <f t="shared" si="16"/>
        <v/>
      </c>
      <c r="H35" s="108" t="str">
        <f t="shared" si="17"/>
        <v/>
      </c>
      <c r="I35" s="108" t="str">
        <f t="shared" si="18"/>
        <v/>
      </c>
      <c r="J35" s="108">
        <f t="shared" si="19"/>
        <v>0</v>
      </c>
      <c r="K35" s="108" t="str">
        <f t="shared" si="20"/>
        <v/>
      </c>
      <c r="L35" s="105" t="str">
        <f t="shared" si="14"/>
        <v/>
      </c>
      <c r="M35" s="109" t="str">
        <f t="shared" si="15"/>
        <v>Bad</v>
      </c>
      <c r="N35" s="109" t="str">
        <f t="shared" si="15"/>
        <v>Bad</v>
      </c>
      <c r="O35" s="110" t="b">
        <f t="shared" si="21"/>
        <v>0</v>
      </c>
    </row>
    <row r="36" spans="1:15" ht="30" customHeight="1">
      <c r="A36" s="112">
        <f t="shared" si="12"/>
        <v>140020</v>
      </c>
      <c r="B36" s="103" t="s">
        <v>480</v>
      </c>
      <c r="C36" s="104">
        <v>1</v>
      </c>
      <c r="D36" s="105">
        <f t="shared" si="13"/>
        <v>0.14285714285714285</v>
      </c>
      <c r="E36" s="106" t="e">
        <f>Salad!#REF!</f>
        <v>#REF!</v>
      </c>
      <c r="F36" s="106"/>
      <c r="G36" s="107" t="str">
        <f t="shared" si="16"/>
        <v/>
      </c>
      <c r="H36" s="108" t="str">
        <f t="shared" si="17"/>
        <v/>
      </c>
      <c r="I36" s="108" t="str">
        <f t="shared" si="18"/>
        <v/>
      </c>
      <c r="J36" s="108">
        <f t="shared" si="19"/>
        <v>0</v>
      </c>
      <c r="K36" s="108" t="str">
        <f t="shared" si="20"/>
        <v/>
      </c>
      <c r="L36" s="105" t="str">
        <f t="shared" si="14"/>
        <v/>
      </c>
      <c r="M36" s="109" t="str">
        <f t="shared" si="15"/>
        <v>Bad</v>
      </c>
      <c r="N36" s="109" t="str">
        <f t="shared" si="15"/>
        <v>Bad</v>
      </c>
      <c r="O36" s="110" t="b">
        <f t="shared" si="21"/>
        <v>0</v>
      </c>
    </row>
    <row r="37" spans="1:15" ht="30" customHeight="1">
      <c r="A37" s="112">
        <f t="shared" si="12"/>
        <v>140021</v>
      </c>
      <c r="B37" s="103" t="s">
        <v>508</v>
      </c>
      <c r="C37" s="104">
        <v>1</v>
      </c>
      <c r="D37" s="105">
        <f t="shared" si="13"/>
        <v>0.14285714285714285</v>
      </c>
      <c r="E37" s="106" t="e">
        <f>Salad!#REF!</f>
        <v>#REF!</v>
      </c>
      <c r="F37" s="106"/>
      <c r="G37" s="107" t="str">
        <f t="shared" si="16"/>
        <v/>
      </c>
      <c r="H37" s="108" t="str">
        <f t="shared" si="17"/>
        <v/>
      </c>
      <c r="I37" s="108" t="str">
        <f t="shared" si="18"/>
        <v/>
      </c>
      <c r="J37" s="108">
        <f t="shared" si="19"/>
        <v>0</v>
      </c>
      <c r="K37" s="108" t="str">
        <f t="shared" si="20"/>
        <v/>
      </c>
      <c r="L37" s="105" t="str">
        <f t="shared" si="14"/>
        <v/>
      </c>
      <c r="M37" s="109" t="str">
        <f t="shared" si="15"/>
        <v>Bad</v>
      </c>
      <c r="N37" s="109" t="str">
        <f t="shared" si="15"/>
        <v>Bad</v>
      </c>
      <c r="O37" s="110" t="b">
        <f t="shared" si="21"/>
        <v>0</v>
      </c>
    </row>
    <row r="38" spans="1:15" ht="30" customHeight="1">
      <c r="A38" s="112" t="str">
        <f t="shared" si="12"/>
        <v/>
      </c>
      <c r="B38" s="103"/>
      <c r="C38" s="104"/>
      <c r="D38" s="105">
        <f t="shared" si="13"/>
        <v>0</v>
      </c>
      <c r="E38" s="106" t="str">
        <f t="shared" ref="E38:E40" si="22">IFERROR(INDEX(Table1_1,MATCH(B38,INDEX(Table1_1,,3),0),5),"")</f>
        <v/>
      </c>
      <c r="F38" s="106"/>
      <c r="G38" s="107" t="str">
        <f t="shared" si="16"/>
        <v/>
      </c>
      <c r="H38" s="108" t="str">
        <f t="shared" si="17"/>
        <v/>
      </c>
      <c r="I38" s="108" t="str">
        <f t="shared" si="18"/>
        <v/>
      </c>
      <c r="J38" s="108">
        <f t="shared" si="19"/>
        <v>0</v>
      </c>
      <c r="K38" s="108" t="str">
        <f t="shared" si="20"/>
        <v/>
      </c>
      <c r="L38" s="105" t="str">
        <f t="shared" si="14"/>
        <v/>
      </c>
      <c r="M38" s="109" t="str">
        <f t="shared" si="15"/>
        <v/>
      </c>
      <c r="N38" s="109" t="str">
        <f t="shared" si="15"/>
        <v/>
      </c>
      <c r="O38" s="110" t="str">
        <f t="shared" si="21"/>
        <v>BLANK</v>
      </c>
    </row>
    <row r="39" spans="1:15" ht="30" customHeight="1">
      <c r="A39" s="112" t="str">
        <f t="shared" si="12"/>
        <v/>
      </c>
      <c r="B39" s="103"/>
      <c r="C39" s="104"/>
      <c r="D39" s="105">
        <f t="shared" si="13"/>
        <v>0</v>
      </c>
      <c r="E39" s="106" t="str">
        <f t="shared" si="22"/>
        <v/>
      </c>
      <c r="F39" s="106"/>
      <c r="G39" s="107" t="str">
        <f t="shared" si="16"/>
        <v/>
      </c>
      <c r="H39" s="108" t="str">
        <f t="shared" si="17"/>
        <v/>
      </c>
      <c r="I39" s="108" t="str">
        <f t="shared" si="18"/>
        <v/>
      </c>
      <c r="J39" s="108">
        <f t="shared" si="19"/>
        <v>0</v>
      </c>
      <c r="K39" s="108" t="str">
        <f t="shared" si="20"/>
        <v/>
      </c>
      <c r="L39" s="105" t="str">
        <f t="shared" si="14"/>
        <v/>
      </c>
      <c r="M39" s="109" t="str">
        <f t="shared" si="15"/>
        <v/>
      </c>
      <c r="N39" s="109" t="str">
        <f t="shared" si="15"/>
        <v/>
      </c>
      <c r="O39" s="110" t="str">
        <f t="shared" si="21"/>
        <v>BLANK</v>
      </c>
    </row>
    <row r="40" spans="1:15" ht="30" customHeight="1">
      <c r="A40" s="111" t="str">
        <f t="shared" si="12"/>
        <v/>
      </c>
      <c r="B40" s="104"/>
      <c r="C40" s="104"/>
      <c r="D40" s="105">
        <f t="shared" si="13"/>
        <v>0</v>
      </c>
      <c r="E40" s="106" t="str">
        <f t="shared" si="22"/>
        <v/>
      </c>
      <c r="F40" s="106"/>
      <c r="G40" s="107" t="str">
        <f t="shared" si="16"/>
        <v/>
      </c>
      <c r="H40" s="108" t="str">
        <f t="shared" si="17"/>
        <v/>
      </c>
      <c r="I40" s="108" t="str">
        <f t="shared" si="18"/>
        <v/>
      </c>
      <c r="J40" s="108">
        <f t="shared" si="19"/>
        <v>0</v>
      </c>
      <c r="K40" s="108" t="str">
        <f t="shared" si="20"/>
        <v/>
      </c>
      <c r="L40" s="105" t="str">
        <f t="shared" si="14"/>
        <v/>
      </c>
      <c r="M40" s="109" t="str">
        <f t="shared" si="15"/>
        <v/>
      </c>
      <c r="N40" s="109" t="str">
        <f t="shared" si="15"/>
        <v/>
      </c>
      <c r="O40" s="110" t="str">
        <f t="shared" si="21"/>
        <v>BLANK</v>
      </c>
    </row>
    <row r="41" spans="1:15" ht="15.75" thickBot="1">
      <c r="B41" s="95"/>
      <c r="C41" s="77" t="s">
        <v>499</v>
      </c>
      <c r="D41" s="63">
        <f>IFERROR(SUM(D33:D40)/(SUMPRODUCT((D33:D40&lt;&gt;0)*1)),"")</f>
        <v>0.14285714285714285</v>
      </c>
      <c r="E41" s="64"/>
      <c r="F41" s="64"/>
      <c r="G41" s="65"/>
      <c r="H41" s="64"/>
      <c r="I41" s="64"/>
      <c r="J41" s="64" t="s">
        <v>499</v>
      </c>
      <c r="K41" s="66">
        <f>IFERROR(SUM(K33:K40)/(SUMPRODUCT((K33:K40&lt;&gt;0)*1)),"")</f>
        <v>0</v>
      </c>
      <c r="L41" s="93">
        <f t="shared" si="14"/>
        <v>0</v>
      </c>
      <c r="M41" s="80"/>
      <c r="N41" s="80"/>
      <c r="O41" s="80"/>
    </row>
    <row r="42" spans="1:15" ht="20.25" thickBot="1">
      <c r="B42" s="95"/>
      <c r="C42" s="77"/>
      <c r="D42" s="65"/>
      <c r="E42" s="64"/>
      <c r="F42" s="64"/>
      <c r="G42" s="65"/>
      <c r="H42" s="64"/>
      <c r="I42" s="64"/>
      <c r="J42" s="79" t="s">
        <v>397</v>
      </c>
      <c r="K42" s="67">
        <f>IFERROR(SUM(K33:K41),"")</f>
        <v>0</v>
      </c>
      <c r="L42" s="65"/>
      <c r="M42" s="80"/>
      <c r="N42" s="80"/>
      <c r="O42" s="96"/>
    </row>
    <row r="45" spans="1:15" ht="15.75" thickBot="1"/>
    <row r="46" spans="1:15" ht="18.75" thickBot="1">
      <c r="B46" s="81" t="s">
        <v>498</v>
      </c>
      <c r="C46" s="153" t="s">
        <v>481</v>
      </c>
      <c r="D46" s="154"/>
      <c r="E46" s="155"/>
      <c r="F46" s="79"/>
      <c r="G46" s="78"/>
      <c r="H46" s="79"/>
      <c r="I46" s="79"/>
      <c r="J46" s="79"/>
      <c r="K46" s="79"/>
      <c r="L46" s="78"/>
      <c r="M46" s="80"/>
      <c r="N46" s="80"/>
      <c r="O46" s="80"/>
    </row>
    <row r="47" spans="1:15" ht="45">
      <c r="A47" s="82" t="s">
        <v>406</v>
      </c>
      <c r="B47" s="82" t="s">
        <v>427</v>
      </c>
      <c r="C47" s="83" t="s">
        <v>418</v>
      </c>
      <c r="D47" s="84" t="s">
        <v>428</v>
      </c>
      <c r="E47" s="85" t="s">
        <v>429</v>
      </c>
      <c r="F47" s="85" t="s">
        <v>419</v>
      </c>
      <c r="G47" s="84" t="s">
        <v>430</v>
      </c>
      <c r="H47" s="85" t="s">
        <v>420</v>
      </c>
      <c r="I47" s="85" t="s">
        <v>421</v>
      </c>
      <c r="J47" s="85" t="s">
        <v>431</v>
      </c>
      <c r="K47" s="85" t="s">
        <v>422</v>
      </c>
      <c r="L47" s="84" t="s">
        <v>423</v>
      </c>
      <c r="M47" s="86" t="s">
        <v>424</v>
      </c>
      <c r="N47" s="86" t="s">
        <v>425</v>
      </c>
      <c r="O47" s="86" t="s">
        <v>426</v>
      </c>
    </row>
    <row r="48" spans="1:15">
      <c r="B48" s="87"/>
      <c r="C48" s="88"/>
      <c r="D48" s="89"/>
      <c r="E48" s="90"/>
      <c r="F48" s="90"/>
      <c r="G48" s="89"/>
      <c r="H48" s="90"/>
      <c r="I48" s="90"/>
      <c r="J48" s="90"/>
      <c r="K48" s="90"/>
      <c r="L48" s="89"/>
      <c r="M48" s="91"/>
      <c r="N48" s="91"/>
      <c r="O48" s="91"/>
    </row>
    <row r="49" spans="1:15" ht="30" customHeight="1">
      <c r="A49" s="112">
        <f>IFERROR(INDEX(Table1_1,MATCH(B49,INDEX(Table1_1,,3),0),2),"")</f>
        <v>140024</v>
      </c>
      <c r="B49" s="103" t="s">
        <v>528</v>
      </c>
      <c r="C49" s="104">
        <v>1</v>
      </c>
      <c r="D49" s="105">
        <f>IFERROR(C49/SUM($C$5:$C$23),"")</f>
        <v>0.14285714285714285</v>
      </c>
      <c r="E49" s="106">
        <f>Sandwich!$H$26</f>
        <v>0</v>
      </c>
      <c r="F49" s="106"/>
      <c r="G49" s="107" t="str">
        <f>IFERROR(E49/F49,"")</f>
        <v/>
      </c>
      <c r="H49" s="108">
        <f>IFERROR(F49-E49,"")</f>
        <v>0</v>
      </c>
      <c r="I49" s="108">
        <f>IFERROR(E49*C49,"")</f>
        <v>0</v>
      </c>
      <c r="J49" s="108">
        <f>IFERROR(F49*C49,"")</f>
        <v>0</v>
      </c>
      <c r="K49" s="108">
        <f>IFERROR(J49-I49,"")</f>
        <v>0</v>
      </c>
      <c r="L49" s="105">
        <f>IFERROR(K49/SUM($K$5:$K$25),"")</f>
        <v>0</v>
      </c>
      <c r="M49" s="109" t="str">
        <f>IFERROR(IF(B49="","",IF(K49&gt;$K$24,"Bad","Good")),"")</f>
        <v>Good</v>
      </c>
      <c r="N49" s="109" t="str">
        <f>IFERROR(IF(C49="","",IF(L49&gt;$K$24,"Bad","Good")),"")</f>
        <v>Good</v>
      </c>
      <c r="O49" s="110" t="str">
        <f>IF((AND(M49="Bad",N49="Bad")),"STAR",(IF((AND(M49="Bad",N49="Good")),"ENIGMA",(IF((AND(M49="Good",N49="Bad")),"PLOWHORSE",(IF((AND(M49="Good",N49="Good")),"DOG",(IF((AND(M49="",N49="")),"BLANK")))))))))</f>
        <v>DOG</v>
      </c>
    </row>
    <row r="50" spans="1:15" ht="30" customHeight="1">
      <c r="A50" s="112">
        <f t="shared" ref="A50:A60" si="23">IFERROR(INDEX(Table1_1,MATCH(B50,INDEX(Table1_1,,3),0),2),"")</f>
        <v>140025</v>
      </c>
      <c r="B50" s="103" t="s">
        <v>529</v>
      </c>
      <c r="C50" s="104">
        <v>1</v>
      </c>
      <c r="D50" s="105">
        <f t="shared" ref="D50:D60" si="24">IFERROR(C50/SUM($C$5:$C$23),"")</f>
        <v>0.14285714285714285</v>
      </c>
      <c r="E50" s="106" t="e">
        <f>Sandwich!#REF!</f>
        <v>#REF!</v>
      </c>
      <c r="F50" s="106"/>
      <c r="G50" s="107" t="str">
        <f t="shared" ref="G50:G60" si="25">IFERROR(E50/F50,"")</f>
        <v/>
      </c>
      <c r="H50" s="108" t="str">
        <f t="shared" ref="H50:H60" si="26">IFERROR(F50-E50,"")</f>
        <v/>
      </c>
      <c r="I50" s="108" t="str">
        <f t="shared" ref="I50:I60" si="27">IFERROR(E50*C50,"")</f>
        <v/>
      </c>
      <c r="J50" s="108">
        <f t="shared" ref="J50:J60" si="28">IFERROR(F50*C50,"")</f>
        <v>0</v>
      </c>
      <c r="K50" s="108" t="str">
        <f t="shared" ref="K50:K60" si="29">IFERROR(J50-I50,"")</f>
        <v/>
      </c>
      <c r="L50" s="105" t="str">
        <f t="shared" ref="L50:L60" si="30">IFERROR(K50/SUM($K$5:$K$25),"")</f>
        <v/>
      </c>
      <c r="M50" s="109" t="str">
        <f t="shared" ref="M50:M60" si="31">IFERROR(IF(B50="","",IF(K50&gt;$K$24,"Bad","Good")),"")</f>
        <v>Bad</v>
      </c>
      <c r="N50" s="109" t="str">
        <f t="shared" ref="N50:N60" si="32">IFERROR(IF(C50="","",IF(L50&gt;$K$24,"Bad","Good")),"")</f>
        <v>Bad</v>
      </c>
      <c r="O50" s="110" t="str">
        <f t="shared" ref="O50:O60" si="33">IF((AND(M50="Bad",N50="Bad")),"STAR",(IF((AND(M50="Bad",N50="Good")),"ENIGMA",(IF((AND(M50="Good",N50="Bad")),"PLOWHORSE",(IF((AND(M50="Good",N50="Good")),"DOG",(IF((AND(M50="",N50="")),"BLANK")))))))))</f>
        <v>STAR</v>
      </c>
    </row>
    <row r="51" spans="1:15" ht="30" customHeight="1">
      <c r="A51" s="112">
        <f t="shared" si="23"/>
        <v>140026</v>
      </c>
      <c r="B51" s="103" t="s">
        <v>530</v>
      </c>
      <c r="C51" s="104">
        <v>1</v>
      </c>
      <c r="D51" s="105">
        <f t="shared" si="24"/>
        <v>0.14285714285714285</v>
      </c>
      <c r="E51" s="106" t="e">
        <f>Sandwich!#REF!</f>
        <v>#REF!</v>
      </c>
      <c r="F51" s="106"/>
      <c r="G51" s="107" t="str">
        <f t="shared" si="25"/>
        <v/>
      </c>
      <c r="H51" s="108" t="str">
        <f t="shared" si="26"/>
        <v/>
      </c>
      <c r="I51" s="108" t="str">
        <f t="shared" si="27"/>
        <v/>
      </c>
      <c r="J51" s="108">
        <f t="shared" si="28"/>
        <v>0</v>
      </c>
      <c r="K51" s="108" t="str">
        <f t="shared" si="29"/>
        <v/>
      </c>
      <c r="L51" s="105" t="str">
        <f t="shared" si="30"/>
        <v/>
      </c>
      <c r="M51" s="109" t="str">
        <f t="shared" si="31"/>
        <v>Bad</v>
      </c>
      <c r="N51" s="109" t="str">
        <f t="shared" si="32"/>
        <v>Bad</v>
      </c>
      <c r="O51" s="110" t="str">
        <f t="shared" si="33"/>
        <v>STAR</v>
      </c>
    </row>
    <row r="52" spans="1:15" ht="30" customHeight="1">
      <c r="A52" s="112">
        <f t="shared" si="23"/>
        <v>140027</v>
      </c>
      <c r="B52" s="103" t="s">
        <v>531</v>
      </c>
      <c r="C52" s="104">
        <v>1</v>
      </c>
      <c r="D52" s="105">
        <f t="shared" si="24"/>
        <v>0.14285714285714285</v>
      </c>
      <c r="E52" s="106" t="e">
        <f>Sandwich!#REF!</f>
        <v>#REF!</v>
      </c>
      <c r="F52" s="106"/>
      <c r="G52" s="107" t="str">
        <f t="shared" si="25"/>
        <v/>
      </c>
      <c r="H52" s="108" t="str">
        <f t="shared" si="26"/>
        <v/>
      </c>
      <c r="I52" s="108" t="str">
        <f t="shared" si="27"/>
        <v/>
      </c>
      <c r="J52" s="108">
        <f t="shared" si="28"/>
        <v>0</v>
      </c>
      <c r="K52" s="108" t="str">
        <f t="shared" si="29"/>
        <v/>
      </c>
      <c r="L52" s="105" t="str">
        <f t="shared" si="30"/>
        <v/>
      </c>
      <c r="M52" s="109" t="str">
        <f t="shared" si="31"/>
        <v>Bad</v>
      </c>
      <c r="N52" s="109" t="str">
        <f t="shared" si="32"/>
        <v>Bad</v>
      </c>
      <c r="O52" s="110" t="str">
        <f t="shared" si="33"/>
        <v>STAR</v>
      </c>
    </row>
    <row r="53" spans="1:15" ht="30" customHeight="1">
      <c r="A53" s="112">
        <f t="shared" si="23"/>
        <v>140028</v>
      </c>
      <c r="B53" s="103" t="s">
        <v>482</v>
      </c>
      <c r="C53" s="104">
        <v>1</v>
      </c>
      <c r="D53" s="105">
        <f t="shared" si="24"/>
        <v>0.14285714285714285</v>
      </c>
      <c r="E53" s="106" t="e">
        <f>Sandwich!#REF!</f>
        <v>#REF!</v>
      </c>
      <c r="F53" s="106"/>
      <c r="G53" s="107" t="str">
        <f t="shared" si="25"/>
        <v/>
      </c>
      <c r="H53" s="108" t="str">
        <f t="shared" si="26"/>
        <v/>
      </c>
      <c r="I53" s="108" t="str">
        <f t="shared" si="27"/>
        <v/>
      </c>
      <c r="J53" s="108">
        <f t="shared" si="28"/>
        <v>0</v>
      </c>
      <c r="K53" s="108" t="str">
        <f t="shared" si="29"/>
        <v/>
      </c>
      <c r="L53" s="105" t="str">
        <f t="shared" si="30"/>
        <v/>
      </c>
      <c r="M53" s="109" t="str">
        <f t="shared" si="31"/>
        <v>Bad</v>
      </c>
      <c r="N53" s="109" t="str">
        <f t="shared" si="32"/>
        <v>Bad</v>
      </c>
      <c r="O53" s="110" t="str">
        <f t="shared" si="33"/>
        <v>STAR</v>
      </c>
    </row>
    <row r="54" spans="1:15" ht="30" customHeight="1">
      <c r="A54" s="112">
        <f t="shared" si="23"/>
        <v>140029</v>
      </c>
      <c r="B54" s="103" t="s">
        <v>532</v>
      </c>
      <c r="C54" s="104">
        <v>1</v>
      </c>
      <c r="D54" s="105">
        <f t="shared" si="24"/>
        <v>0.14285714285714285</v>
      </c>
      <c r="E54" s="106" t="e">
        <f>Sandwich!#REF!</f>
        <v>#REF!</v>
      </c>
      <c r="F54" s="106"/>
      <c r="G54" s="107" t="str">
        <f t="shared" si="25"/>
        <v/>
      </c>
      <c r="H54" s="108" t="str">
        <f t="shared" si="26"/>
        <v/>
      </c>
      <c r="I54" s="108" t="str">
        <f t="shared" si="27"/>
        <v/>
      </c>
      <c r="J54" s="108">
        <f t="shared" si="28"/>
        <v>0</v>
      </c>
      <c r="K54" s="108" t="str">
        <f t="shared" si="29"/>
        <v/>
      </c>
      <c r="L54" s="105" t="str">
        <f t="shared" si="30"/>
        <v/>
      </c>
      <c r="M54" s="109" t="str">
        <f t="shared" si="31"/>
        <v>Bad</v>
      </c>
      <c r="N54" s="109" t="str">
        <f t="shared" si="32"/>
        <v>Bad</v>
      </c>
      <c r="O54" s="110" t="str">
        <f t="shared" si="33"/>
        <v>STAR</v>
      </c>
    </row>
    <row r="55" spans="1:15" ht="30" customHeight="1">
      <c r="A55" s="112">
        <f t="shared" si="23"/>
        <v>140030</v>
      </c>
      <c r="B55" s="103" t="s">
        <v>533</v>
      </c>
      <c r="C55" s="104">
        <v>1</v>
      </c>
      <c r="D55" s="105">
        <f t="shared" si="24"/>
        <v>0.14285714285714285</v>
      </c>
      <c r="E55" s="106" t="e">
        <f>Sandwich!#REF!</f>
        <v>#REF!</v>
      </c>
      <c r="F55" s="106"/>
      <c r="G55" s="107" t="str">
        <f t="shared" si="25"/>
        <v/>
      </c>
      <c r="H55" s="108" t="str">
        <f t="shared" si="26"/>
        <v/>
      </c>
      <c r="I55" s="108" t="str">
        <f t="shared" si="27"/>
        <v/>
      </c>
      <c r="J55" s="108">
        <f t="shared" si="28"/>
        <v>0</v>
      </c>
      <c r="K55" s="108" t="str">
        <f t="shared" si="29"/>
        <v/>
      </c>
      <c r="L55" s="105" t="str">
        <f t="shared" si="30"/>
        <v/>
      </c>
      <c r="M55" s="109" t="str">
        <f t="shared" si="31"/>
        <v>Bad</v>
      </c>
      <c r="N55" s="109" t="str">
        <f t="shared" si="32"/>
        <v>Bad</v>
      </c>
      <c r="O55" s="110" t="str">
        <f t="shared" si="33"/>
        <v>STAR</v>
      </c>
    </row>
    <row r="56" spans="1:15" ht="30" customHeight="1">
      <c r="A56" s="112">
        <f t="shared" si="23"/>
        <v>140031</v>
      </c>
      <c r="B56" s="103" t="s">
        <v>534</v>
      </c>
      <c r="C56" s="104">
        <v>1</v>
      </c>
      <c r="D56" s="105">
        <f t="shared" si="24"/>
        <v>0.14285714285714285</v>
      </c>
      <c r="E56" s="106" t="e">
        <f>Sandwich!#REF!</f>
        <v>#REF!</v>
      </c>
      <c r="F56" s="106"/>
      <c r="G56" s="107" t="str">
        <f t="shared" si="25"/>
        <v/>
      </c>
      <c r="H56" s="108" t="str">
        <f t="shared" si="26"/>
        <v/>
      </c>
      <c r="I56" s="108" t="str">
        <f t="shared" si="27"/>
        <v/>
      </c>
      <c r="J56" s="108">
        <f t="shared" si="28"/>
        <v>0</v>
      </c>
      <c r="K56" s="108" t="str">
        <f t="shared" si="29"/>
        <v/>
      </c>
      <c r="L56" s="105" t="str">
        <f t="shared" si="30"/>
        <v/>
      </c>
      <c r="M56" s="109" t="str">
        <f t="shared" si="31"/>
        <v>Bad</v>
      </c>
      <c r="N56" s="109" t="str">
        <f t="shared" si="32"/>
        <v>Bad</v>
      </c>
      <c r="O56" s="110" t="str">
        <f t="shared" si="33"/>
        <v>STAR</v>
      </c>
    </row>
    <row r="57" spans="1:15" ht="30" customHeight="1">
      <c r="A57" s="112">
        <f t="shared" si="23"/>
        <v>140032</v>
      </c>
      <c r="B57" s="103" t="s">
        <v>535</v>
      </c>
      <c r="C57" s="104">
        <v>1</v>
      </c>
      <c r="D57" s="105">
        <f t="shared" si="24"/>
        <v>0.14285714285714285</v>
      </c>
      <c r="E57" s="106" t="e">
        <f>Sandwich!#REF!</f>
        <v>#REF!</v>
      </c>
      <c r="F57" s="106"/>
      <c r="G57" s="107" t="str">
        <f t="shared" si="25"/>
        <v/>
      </c>
      <c r="H57" s="108" t="str">
        <f t="shared" si="26"/>
        <v/>
      </c>
      <c r="I57" s="108" t="str">
        <f t="shared" si="27"/>
        <v/>
      </c>
      <c r="J57" s="108">
        <f t="shared" si="28"/>
        <v>0</v>
      </c>
      <c r="K57" s="108" t="str">
        <f t="shared" si="29"/>
        <v/>
      </c>
      <c r="L57" s="105" t="str">
        <f t="shared" si="30"/>
        <v/>
      </c>
      <c r="M57" s="109" t="str">
        <f t="shared" si="31"/>
        <v>Bad</v>
      </c>
      <c r="N57" s="109" t="str">
        <f t="shared" si="32"/>
        <v>Bad</v>
      </c>
      <c r="O57" s="110" t="str">
        <f t="shared" si="33"/>
        <v>STAR</v>
      </c>
    </row>
    <row r="58" spans="1:15" ht="30" customHeight="1">
      <c r="A58" s="112">
        <f t="shared" si="23"/>
        <v>140033</v>
      </c>
      <c r="B58" s="103" t="s">
        <v>536</v>
      </c>
      <c r="C58" s="104">
        <v>1</v>
      </c>
      <c r="D58" s="105">
        <f t="shared" si="24"/>
        <v>0.14285714285714285</v>
      </c>
      <c r="E58" s="106" t="e">
        <f>Sandwich!#REF!</f>
        <v>#REF!</v>
      </c>
      <c r="F58" s="106"/>
      <c r="G58" s="107" t="str">
        <f>IFERROR(E58/F58,"")</f>
        <v/>
      </c>
      <c r="H58" s="108" t="str">
        <f>IFERROR(F58-E58,"")</f>
        <v/>
      </c>
      <c r="I58" s="108" t="str">
        <f>IFERROR(E58*C58,"")</f>
        <v/>
      </c>
      <c r="J58" s="108">
        <f>IFERROR(F58*C58,"")</f>
        <v>0</v>
      </c>
      <c r="K58" s="108" t="str">
        <f>IFERROR(J58-I58,"")</f>
        <v/>
      </c>
      <c r="L58" s="105" t="str">
        <f t="shared" si="30"/>
        <v/>
      </c>
      <c r="M58" s="109" t="str">
        <f>IFERROR(IF(B58="","",IF(K58&gt;$K$24,"Bad","Good")),"")</f>
        <v>Bad</v>
      </c>
      <c r="N58" s="109" t="str">
        <f>IFERROR(IF(C58="","",IF(L58&gt;$K$24,"Bad","Good")),"")</f>
        <v>Bad</v>
      </c>
      <c r="O58" s="110" t="str">
        <f>IF((AND(M58="Bad",N58="Bad")),"STAR",(IF((AND(M58="Bad",N58="Good")),"ENIGMA",(IF((AND(M58="Good",N58="Bad")),"PLOWHORSE",(IF((AND(M58="Good",N58="Good")),"DOG",(IF((AND(M58="",N58="")),"BLANK")))))))))</f>
        <v>STAR</v>
      </c>
    </row>
    <row r="59" spans="1:15" ht="30" customHeight="1">
      <c r="A59" s="112">
        <f t="shared" si="23"/>
        <v>140034</v>
      </c>
      <c r="B59" s="103" t="s">
        <v>689</v>
      </c>
      <c r="C59" s="104">
        <v>1</v>
      </c>
      <c r="D59" s="105">
        <f t="shared" si="24"/>
        <v>0.14285714285714285</v>
      </c>
      <c r="E59" s="106" t="str">
        <f>IFERROR(INDEX(Table1_1,MATCH(B59,INDEX(Table1_1,,3),0),5),"")</f>
        <v/>
      </c>
      <c r="F59" s="106"/>
      <c r="G59" s="107" t="str">
        <f>IFERROR(E59/F59,"")</f>
        <v/>
      </c>
      <c r="H59" s="108" t="str">
        <f>IFERROR(F59-E59,"")</f>
        <v/>
      </c>
      <c r="I59" s="108" t="str">
        <f>IFERROR(E59*C59,"")</f>
        <v/>
      </c>
      <c r="J59" s="108">
        <f>IFERROR(F59*C59,"")</f>
        <v>0</v>
      </c>
      <c r="K59" s="108" t="str">
        <f>IFERROR(J59-I59,"")</f>
        <v/>
      </c>
      <c r="L59" s="105" t="str">
        <f t="shared" si="30"/>
        <v/>
      </c>
      <c r="M59" s="109" t="str">
        <f>IFERROR(IF(B59="","",IF(K59&gt;$K$24,"Bad","Good")),"")</f>
        <v>Bad</v>
      </c>
      <c r="N59" s="109" t="str">
        <f>IFERROR(IF(C59="","",IF(L59&gt;$K$24,"Bad","Good")),"")</f>
        <v>Bad</v>
      </c>
      <c r="O59" s="110" t="str">
        <f>IF((AND(M59="Bad",N59="Bad")),"STAR",(IF((AND(M59="Bad",N59="Good")),"ENIGMA",(IF((AND(M59="Good",N59="Bad")),"PLOWHORSE",(IF((AND(M59="Good",N59="Good")),"DOG",(IF((AND(M59="",N59="")),"BLANK")))))))))</f>
        <v>STAR</v>
      </c>
    </row>
    <row r="60" spans="1:15" ht="30" customHeight="1">
      <c r="A60" s="112" t="str">
        <f t="shared" si="23"/>
        <v/>
      </c>
      <c r="B60" s="103"/>
      <c r="C60" s="104"/>
      <c r="D60" s="105">
        <f t="shared" si="24"/>
        <v>0</v>
      </c>
      <c r="E60" s="106" t="str">
        <f t="shared" ref="E60" si="34">IFERROR(INDEX(Table1_1,MATCH(B60,INDEX(Table1_1,,3),0),5),"")</f>
        <v/>
      </c>
      <c r="F60" s="106"/>
      <c r="G60" s="107" t="str">
        <f t="shared" si="25"/>
        <v/>
      </c>
      <c r="H60" s="108" t="str">
        <f t="shared" si="26"/>
        <v/>
      </c>
      <c r="I60" s="108" t="str">
        <f t="shared" si="27"/>
        <v/>
      </c>
      <c r="J60" s="108">
        <f t="shared" si="28"/>
        <v>0</v>
      </c>
      <c r="K60" s="108" t="str">
        <f t="shared" si="29"/>
        <v/>
      </c>
      <c r="L60" s="105" t="str">
        <f t="shared" si="30"/>
        <v/>
      </c>
      <c r="M60" s="109" t="str">
        <f t="shared" si="31"/>
        <v/>
      </c>
      <c r="N60" s="109" t="str">
        <f t="shared" si="32"/>
        <v/>
      </c>
      <c r="O60" s="110" t="str">
        <f t="shared" si="33"/>
        <v>BLANK</v>
      </c>
    </row>
    <row r="61" spans="1:15" ht="15.75" thickBot="1">
      <c r="B61" s="95"/>
      <c r="C61" s="77" t="s">
        <v>499</v>
      </c>
      <c r="D61" s="63">
        <f>IFERROR(SUM(D49:D60)/(SUMPRODUCT((D49:D60&lt;&gt;0)*1)),"")</f>
        <v>0.14285714285714282</v>
      </c>
      <c r="E61" s="64"/>
      <c r="F61" s="64"/>
      <c r="G61" s="65"/>
      <c r="H61" s="64"/>
      <c r="I61" s="64"/>
      <c r="J61" s="64" t="s">
        <v>499</v>
      </c>
      <c r="K61" s="66">
        <f>IFERROR(SUM(K49:K60)/(SUMPRODUCT((K49:K60&lt;&gt;0)*1)),"")</f>
        <v>0</v>
      </c>
      <c r="L61" s="93">
        <f>IFERROR(K61/SUM($K$5:$K$25),"")</f>
        <v>0</v>
      </c>
      <c r="M61" s="80"/>
      <c r="N61" s="80"/>
      <c r="O61" s="80"/>
    </row>
    <row r="62" spans="1:15" ht="20.25" thickBot="1">
      <c r="B62" s="95"/>
      <c r="C62" s="77"/>
      <c r="D62" s="65"/>
      <c r="E62" s="64"/>
      <c r="F62" s="64"/>
      <c r="G62" s="65"/>
      <c r="H62" s="64"/>
      <c r="I62" s="64"/>
      <c r="J62" s="79" t="s">
        <v>397</v>
      </c>
      <c r="K62" s="67">
        <f>IFERROR(SUM(K49:K61),"")</f>
        <v>0</v>
      </c>
      <c r="L62" s="65"/>
      <c r="M62" s="80"/>
      <c r="N62" s="80"/>
      <c r="O62" s="96"/>
    </row>
    <row r="65" spans="1:15" ht="18.75" hidden="1" thickBot="1">
      <c r="B65" s="81" t="s">
        <v>498</v>
      </c>
      <c r="C65" s="153" t="s">
        <v>488</v>
      </c>
      <c r="D65" s="154"/>
      <c r="E65" s="155"/>
      <c r="F65" s="79"/>
      <c r="G65" s="78"/>
      <c r="H65" s="79"/>
      <c r="I65" s="79"/>
      <c r="J65" s="79"/>
      <c r="K65" s="79"/>
      <c r="L65" s="78"/>
      <c r="M65" s="80"/>
      <c r="N65" s="80"/>
      <c r="O65" s="80"/>
    </row>
    <row r="66" spans="1:15" ht="45" hidden="1">
      <c r="A66" s="82" t="s">
        <v>406</v>
      </c>
      <c r="B66" s="82" t="s">
        <v>427</v>
      </c>
      <c r="C66" s="83" t="s">
        <v>418</v>
      </c>
      <c r="D66" s="84" t="s">
        <v>428</v>
      </c>
      <c r="E66" s="85" t="s">
        <v>429</v>
      </c>
      <c r="F66" s="85" t="s">
        <v>419</v>
      </c>
      <c r="G66" s="84" t="s">
        <v>430</v>
      </c>
      <c r="H66" s="85" t="s">
        <v>420</v>
      </c>
      <c r="I66" s="85" t="s">
        <v>421</v>
      </c>
      <c r="J66" s="85" t="s">
        <v>431</v>
      </c>
      <c r="K66" s="85" t="s">
        <v>422</v>
      </c>
      <c r="L66" s="84" t="s">
        <v>423</v>
      </c>
      <c r="M66" s="86" t="s">
        <v>424</v>
      </c>
      <c r="N66" s="86" t="s">
        <v>425</v>
      </c>
      <c r="O66" s="86" t="s">
        <v>426</v>
      </c>
    </row>
    <row r="67" spans="1:15" hidden="1">
      <c r="B67" s="87"/>
      <c r="C67" s="88"/>
      <c r="D67" s="89"/>
      <c r="E67" s="90"/>
      <c r="F67" s="90"/>
      <c r="G67" s="89"/>
      <c r="H67" s="90"/>
      <c r="I67" s="90"/>
      <c r="J67" s="90"/>
      <c r="K67" s="90"/>
      <c r="L67" s="89"/>
      <c r="M67" s="91"/>
      <c r="N67" s="91"/>
      <c r="O67" s="91"/>
    </row>
    <row r="68" spans="1:15" ht="30" hidden="1" customHeight="1">
      <c r="A68" s="111" t="str">
        <f t="shared" ref="A68:A86" si="35">IFERROR(INDEX(Table1_1,MATCH(B68,INDEX(Table1_1,,3),0),2),"")</f>
        <v/>
      </c>
      <c r="B68" s="104"/>
      <c r="C68" s="104"/>
      <c r="D68" s="105">
        <f>IFERROR(C68/SUM($C$5:$C$23),"")</f>
        <v>0</v>
      </c>
      <c r="E68" s="106" t="str">
        <f t="shared" ref="E68:E86" si="36">IFERROR(INDEX(Table1_1,MATCH(B68,INDEX(Table1_1,,3),0),5),"")</f>
        <v/>
      </c>
      <c r="F68" s="106">
        <f>Breakfast!$E$32</f>
        <v>29</v>
      </c>
      <c r="G68" s="107" t="str">
        <f>IFERROR(E68/F68,"")</f>
        <v/>
      </c>
      <c r="H68" s="108" t="str">
        <f>IFERROR(F68-E68,"")</f>
        <v/>
      </c>
      <c r="I68" s="108" t="str">
        <f>IFERROR(E68*C68,"")</f>
        <v/>
      </c>
      <c r="J68" s="108">
        <f>IFERROR(F68*C68,"")</f>
        <v>0</v>
      </c>
      <c r="K68" s="108" t="str">
        <f>IFERROR(J68-I68,"")</f>
        <v/>
      </c>
      <c r="L68" s="105" t="str">
        <f>IFERROR(K68/SUM($K$5:$K$25),"")</f>
        <v/>
      </c>
      <c r="M68" s="109" t="str">
        <f>IFERROR(IF(B68="","",IF(K68&gt;$K$24,"Bad","Good")),"")</f>
        <v/>
      </c>
      <c r="N68" s="109" t="str">
        <f>IFERROR(IF(C68="","",IF(L68&gt;$K$24,"Bad","Good")),"")</f>
        <v/>
      </c>
      <c r="O68" s="110" t="str">
        <f>IF((AND(M68="Bad",N68="Bad")),"STAR",(IF((AND(M68="Bad",N68="Good")),"ENIGMA",(IF((AND(M68="Good",N68="Bad")),"PLOWHORSE",(IF((AND(M68="Good",N68="Good")),"DOG",(IF((AND(M68="",N68="")),"BLANK")))))))))</f>
        <v>BLANK</v>
      </c>
    </row>
    <row r="69" spans="1:15" ht="30" hidden="1" customHeight="1">
      <c r="A69" s="111" t="str">
        <f t="shared" ref="A69:A77" si="37">IFERROR(INDEX(Table1_1,MATCH(B69,INDEX(Table1_1,,3),0),2),"")</f>
        <v/>
      </c>
      <c r="B69" s="104"/>
      <c r="C69" s="104"/>
      <c r="D69" s="105">
        <f t="shared" ref="D69:D77" si="38">IFERROR(C69/SUM($C$5:$C$23),"")</f>
        <v>0</v>
      </c>
      <c r="E69" s="106" t="str">
        <f t="shared" ref="E69:E77" si="39">IFERROR(INDEX(Table1_1,MATCH(B69,INDEX(Table1_1,,3),0),5),"")</f>
        <v/>
      </c>
      <c r="F69" s="106" t="e">
        <f>Breakfast!#REF!</f>
        <v>#REF!</v>
      </c>
      <c r="G69" s="107" t="str">
        <f t="shared" ref="G69:G77" si="40">IFERROR(E69/F69,"")</f>
        <v/>
      </c>
      <c r="H69" s="108" t="str">
        <f t="shared" ref="H69:H77" si="41">IFERROR(F69-E69,"")</f>
        <v/>
      </c>
      <c r="I69" s="108" t="str">
        <f t="shared" ref="I69:I77" si="42">IFERROR(E69*C69,"")</f>
        <v/>
      </c>
      <c r="J69" s="108" t="str">
        <f t="shared" ref="J69:J77" si="43">IFERROR(F69*C69,"")</f>
        <v/>
      </c>
      <c r="K69" s="108" t="str">
        <f t="shared" ref="K69:K77" si="44">IFERROR(J69-I69,"")</f>
        <v/>
      </c>
      <c r="L69" s="105" t="str">
        <f t="shared" ref="L69:L77" si="45">IFERROR(K69/SUM($K$5:$K$25),"")</f>
        <v/>
      </c>
      <c r="M69" s="109" t="str">
        <f t="shared" ref="M69:M77" si="46">IFERROR(IF(B69="","",IF(K69&gt;$K$24,"Bad","Good")),"")</f>
        <v/>
      </c>
      <c r="N69" s="109" t="str">
        <f t="shared" ref="N69:N77" si="47">IFERROR(IF(C69="","",IF(L69&gt;$K$24,"Bad","Good")),"")</f>
        <v/>
      </c>
      <c r="O69" s="110" t="str">
        <f t="shared" ref="O69:O77" si="48">IF((AND(M69="Bad",N69="Bad")),"STAR",(IF((AND(M69="Bad",N69="Good")),"ENIGMA",(IF((AND(M69="Good",N69="Bad")),"PLOWHORSE",(IF((AND(M69="Good",N69="Good")),"DOG",(IF((AND(M69="",N69="")),"BLANK")))))))))</f>
        <v>BLANK</v>
      </c>
    </row>
    <row r="70" spans="1:15" ht="30" hidden="1" customHeight="1">
      <c r="A70" s="111" t="str">
        <f t="shared" si="37"/>
        <v/>
      </c>
      <c r="B70" s="104"/>
      <c r="C70" s="104"/>
      <c r="D70" s="105">
        <f t="shared" si="38"/>
        <v>0</v>
      </c>
      <c r="E70" s="106" t="str">
        <f t="shared" si="39"/>
        <v/>
      </c>
      <c r="F70" s="106" t="e">
        <f>Breakfast!#REF!</f>
        <v>#REF!</v>
      </c>
      <c r="G70" s="107" t="str">
        <f t="shared" si="40"/>
        <v/>
      </c>
      <c r="H70" s="108" t="str">
        <f t="shared" si="41"/>
        <v/>
      </c>
      <c r="I70" s="108" t="str">
        <f t="shared" si="42"/>
        <v/>
      </c>
      <c r="J70" s="108" t="str">
        <f t="shared" si="43"/>
        <v/>
      </c>
      <c r="K70" s="108" t="str">
        <f t="shared" si="44"/>
        <v/>
      </c>
      <c r="L70" s="105" t="str">
        <f t="shared" si="45"/>
        <v/>
      </c>
      <c r="M70" s="109" t="str">
        <f t="shared" si="46"/>
        <v/>
      </c>
      <c r="N70" s="109" t="str">
        <f t="shared" si="47"/>
        <v/>
      </c>
      <c r="O70" s="110" t="str">
        <f t="shared" si="48"/>
        <v>BLANK</v>
      </c>
    </row>
    <row r="71" spans="1:15" ht="30" hidden="1" customHeight="1">
      <c r="A71" s="111" t="str">
        <f t="shared" si="37"/>
        <v/>
      </c>
      <c r="B71" s="104"/>
      <c r="C71" s="104"/>
      <c r="D71" s="105">
        <f t="shared" si="38"/>
        <v>0</v>
      </c>
      <c r="E71" s="106" t="str">
        <f t="shared" si="39"/>
        <v/>
      </c>
      <c r="F71" s="106" t="e">
        <f>Breakfast!#REF!</f>
        <v>#REF!</v>
      </c>
      <c r="G71" s="107" t="str">
        <f t="shared" si="40"/>
        <v/>
      </c>
      <c r="H71" s="108" t="str">
        <f t="shared" si="41"/>
        <v/>
      </c>
      <c r="I71" s="108" t="str">
        <f t="shared" si="42"/>
        <v/>
      </c>
      <c r="J71" s="108" t="str">
        <f t="shared" si="43"/>
        <v/>
      </c>
      <c r="K71" s="108" t="str">
        <f t="shared" si="44"/>
        <v/>
      </c>
      <c r="L71" s="105" t="str">
        <f t="shared" si="45"/>
        <v/>
      </c>
      <c r="M71" s="109" t="str">
        <f t="shared" si="46"/>
        <v/>
      </c>
      <c r="N71" s="109" t="str">
        <f t="shared" si="47"/>
        <v/>
      </c>
      <c r="O71" s="110" t="str">
        <f t="shared" si="48"/>
        <v>BLANK</v>
      </c>
    </row>
    <row r="72" spans="1:15" ht="30" hidden="1" customHeight="1">
      <c r="A72" s="111" t="str">
        <f t="shared" si="37"/>
        <v/>
      </c>
      <c r="B72" s="104"/>
      <c r="C72" s="104"/>
      <c r="D72" s="105">
        <f t="shared" si="38"/>
        <v>0</v>
      </c>
      <c r="E72" s="106" t="str">
        <f t="shared" si="39"/>
        <v/>
      </c>
      <c r="F72" s="106" t="e">
        <f>Breakfast!#REF!</f>
        <v>#REF!</v>
      </c>
      <c r="G72" s="107" t="str">
        <f t="shared" si="40"/>
        <v/>
      </c>
      <c r="H72" s="108" t="str">
        <f t="shared" si="41"/>
        <v/>
      </c>
      <c r="I72" s="108" t="str">
        <f t="shared" si="42"/>
        <v/>
      </c>
      <c r="J72" s="108" t="str">
        <f t="shared" si="43"/>
        <v/>
      </c>
      <c r="K72" s="108" t="str">
        <f t="shared" si="44"/>
        <v/>
      </c>
      <c r="L72" s="105" t="str">
        <f t="shared" si="45"/>
        <v/>
      </c>
      <c r="M72" s="109" t="str">
        <f t="shared" si="46"/>
        <v/>
      </c>
      <c r="N72" s="109" t="str">
        <f t="shared" si="47"/>
        <v/>
      </c>
      <c r="O72" s="110" t="str">
        <f t="shared" si="48"/>
        <v>BLANK</v>
      </c>
    </row>
    <row r="73" spans="1:15" ht="30" hidden="1" customHeight="1">
      <c r="A73" s="111" t="str">
        <f t="shared" si="37"/>
        <v/>
      </c>
      <c r="B73" s="104"/>
      <c r="C73" s="104"/>
      <c r="D73" s="105">
        <f t="shared" si="38"/>
        <v>0</v>
      </c>
      <c r="E73" s="106" t="str">
        <f t="shared" si="39"/>
        <v/>
      </c>
      <c r="F73" s="106" t="e">
        <f>Breakfast!#REF!</f>
        <v>#REF!</v>
      </c>
      <c r="G73" s="107" t="str">
        <f t="shared" si="40"/>
        <v/>
      </c>
      <c r="H73" s="108" t="str">
        <f t="shared" si="41"/>
        <v/>
      </c>
      <c r="I73" s="108" t="str">
        <f t="shared" si="42"/>
        <v/>
      </c>
      <c r="J73" s="108" t="str">
        <f t="shared" si="43"/>
        <v/>
      </c>
      <c r="K73" s="108" t="str">
        <f t="shared" si="44"/>
        <v/>
      </c>
      <c r="L73" s="105" t="str">
        <f t="shared" si="45"/>
        <v/>
      </c>
      <c r="M73" s="109" t="str">
        <f t="shared" si="46"/>
        <v/>
      </c>
      <c r="N73" s="109" t="str">
        <f t="shared" si="47"/>
        <v/>
      </c>
      <c r="O73" s="110" t="str">
        <f t="shared" si="48"/>
        <v>BLANK</v>
      </c>
    </row>
    <row r="74" spans="1:15" ht="30" hidden="1" customHeight="1">
      <c r="A74" s="111" t="str">
        <f t="shared" si="37"/>
        <v/>
      </c>
      <c r="B74" s="104"/>
      <c r="C74" s="104"/>
      <c r="D74" s="105">
        <f t="shared" si="38"/>
        <v>0</v>
      </c>
      <c r="E74" s="106" t="str">
        <f t="shared" si="39"/>
        <v/>
      </c>
      <c r="F74" s="106" t="e">
        <f>Breakfast!#REF!</f>
        <v>#REF!</v>
      </c>
      <c r="G74" s="107" t="str">
        <f t="shared" si="40"/>
        <v/>
      </c>
      <c r="H74" s="108" t="str">
        <f t="shared" si="41"/>
        <v/>
      </c>
      <c r="I74" s="108" t="str">
        <f t="shared" si="42"/>
        <v/>
      </c>
      <c r="J74" s="108" t="str">
        <f t="shared" si="43"/>
        <v/>
      </c>
      <c r="K74" s="108" t="str">
        <f t="shared" si="44"/>
        <v/>
      </c>
      <c r="L74" s="105" t="str">
        <f t="shared" si="45"/>
        <v/>
      </c>
      <c r="M74" s="109" t="str">
        <f t="shared" si="46"/>
        <v/>
      </c>
      <c r="N74" s="109" t="str">
        <f t="shared" si="47"/>
        <v/>
      </c>
      <c r="O74" s="110" t="str">
        <f t="shared" si="48"/>
        <v>BLANK</v>
      </c>
    </row>
    <row r="75" spans="1:15" ht="30" hidden="1" customHeight="1">
      <c r="A75" s="111" t="str">
        <f t="shared" si="37"/>
        <v/>
      </c>
      <c r="B75" s="104"/>
      <c r="C75" s="104"/>
      <c r="D75" s="105">
        <f t="shared" si="38"/>
        <v>0</v>
      </c>
      <c r="E75" s="106" t="str">
        <f t="shared" si="39"/>
        <v/>
      </c>
      <c r="F75" s="106" t="e">
        <f>Breakfast!#REF!</f>
        <v>#REF!</v>
      </c>
      <c r="G75" s="107" t="str">
        <f t="shared" si="40"/>
        <v/>
      </c>
      <c r="H75" s="108" t="str">
        <f t="shared" si="41"/>
        <v/>
      </c>
      <c r="I75" s="108" t="str">
        <f t="shared" si="42"/>
        <v/>
      </c>
      <c r="J75" s="108" t="str">
        <f t="shared" si="43"/>
        <v/>
      </c>
      <c r="K75" s="108" t="str">
        <f t="shared" si="44"/>
        <v/>
      </c>
      <c r="L75" s="105" t="str">
        <f t="shared" si="45"/>
        <v/>
      </c>
      <c r="M75" s="109" t="str">
        <f t="shared" si="46"/>
        <v/>
      </c>
      <c r="N75" s="109" t="str">
        <f t="shared" si="47"/>
        <v/>
      </c>
      <c r="O75" s="110" t="str">
        <f t="shared" si="48"/>
        <v>BLANK</v>
      </c>
    </row>
    <row r="76" spans="1:15" ht="30" hidden="1" customHeight="1">
      <c r="A76" s="111" t="str">
        <f t="shared" si="37"/>
        <v/>
      </c>
      <c r="B76" s="104"/>
      <c r="C76" s="104"/>
      <c r="D76" s="105">
        <f t="shared" si="38"/>
        <v>0</v>
      </c>
      <c r="E76" s="106" t="str">
        <f t="shared" si="39"/>
        <v/>
      </c>
      <c r="F76" s="106" t="e">
        <f>Breakfast!#REF!</f>
        <v>#REF!</v>
      </c>
      <c r="G76" s="107" t="str">
        <f t="shared" si="40"/>
        <v/>
      </c>
      <c r="H76" s="108" t="str">
        <f t="shared" si="41"/>
        <v/>
      </c>
      <c r="I76" s="108" t="str">
        <f t="shared" si="42"/>
        <v/>
      </c>
      <c r="J76" s="108" t="str">
        <f t="shared" si="43"/>
        <v/>
      </c>
      <c r="K76" s="108" t="str">
        <f t="shared" si="44"/>
        <v/>
      </c>
      <c r="L76" s="105" t="str">
        <f t="shared" si="45"/>
        <v/>
      </c>
      <c r="M76" s="109" t="str">
        <f t="shared" si="46"/>
        <v/>
      </c>
      <c r="N76" s="109" t="str">
        <f t="shared" si="47"/>
        <v/>
      </c>
      <c r="O76" s="110" t="str">
        <f t="shared" si="48"/>
        <v>BLANK</v>
      </c>
    </row>
    <row r="77" spans="1:15" ht="30" hidden="1" customHeight="1">
      <c r="A77" s="111" t="str">
        <f t="shared" si="37"/>
        <v/>
      </c>
      <c r="B77" s="104"/>
      <c r="C77" s="104"/>
      <c r="D77" s="105">
        <f t="shared" si="38"/>
        <v>0</v>
      </c>
      <c r="E77" s="106" t="str">
        <f t="shared" si="39"/>
        <v/>
      </c>
      <c r="F77" s="106" t="e">
        <f>Breakfast!#REF!</f>
        <v>#REF!</v>
      </c>
      <c r="G77" s="107" t="str">
        <f t="shared" si="40"/>
        <v/>
      </c>
      <c r="H77" s="108" t="str">
        <f t="shared" si="41"/>
        <v/>
      </c>
      <c r="I77" s="108" t="str">
        <f t="shared" si="42"/>
        <v/>
      </c>
      <c r="J77" s="108" t="str">
        <f t="shared" si="43"/>
        <v/>
      </c>
      <c r="K77" s="108" t="str">
        <f t="shared" si="44"/>
        <v/>
      </c>
      <c r="L77" s="105" t="str">
        <f t="shared" si="45"/>
        <v/>
      </c>
      <c r="M77" s="109" t="str">
        <f t="shared" si="46"/>
        <v/>
      </c>
      <c r="N77" s="109" t="str">
        <f t="shared" si="47"/>
        <v/>
      </c>
      <c r="O77" s="110" t="str">
        <f t="shared" si="48"/>
        <v>BLANK</v>
      </c>
    </row>
    <row r="78" spans="1:15" ht="30" hidden="1" customHeight="1">
      <c r="A78" s="111" t="str">
        <f t="shared" si="35"/>
        <v/>
      </c>
      <c r="B78" s="104"/>
      <c r="C78" s="104"/>
      <c r="D78" s="105">
        <f t="shared" ref="D78:D85" si="49">IFERROR(C78/SUM($C$5:$C$23),"")</f>
        <v>0</v>
      </c>
      <c r="E78" s="106" t="str">
        <f t="shared" si="36"/>
        <v/>
      </c>
      <c r="F78" s="106" t="e">
        <f>Breakfast!#REF!</f>
        <v>#REF!</v>
      </c>
      <c r="G78" s="107" t="str">
        <f t="shared" ref="G78:G86" si="50">IFERROR(E78/F78,"")</f>
        <v/>
      </c>
      <c r="H78" s="108" t="str">
        <f t="shared" ref="H78:H86" si="51">IFERROR(F78-E78,"")</f>
        <v/>
      </c>
      <c r="I78" s="108" t="str">
        <f t="shared" ref="I78:I86" si="52">IFERROR(E78*C78,"")</f>
        <v/>
      </c>
      <c r="J78" s="108" t="str">
        <f t="shared" ref="J78:J86" si="53">IFERROR(F78*C78,"")</f>
        <v/>
      </c>
      <c r="K78" s="108" t="str">
        <f t="shared" ref="K78:K86" si="54">IFERROR(J78-I78,"")</f>
        <v/>
      </c>
      <c r="L78" s="105" t="str">
        <f t="shared" ref="L78:L86" si="55">IFERROR(K78/SUM($K$5:$K$25),"")</f>
        <v/>
      </c>
      <c r="M78" s="109" t="str">
        <f t="shared" ref="M78:M86" si="56">IFERROR(IF(B78="","",IF(K78&gt;$K$24,"Bad","Good")),"")</f>
        <v/>
      </c>
      <c r="N78" s="109" t="str">
        <f t="shared" ref="N78:N86" si="57">IFERROR(IF(C78="","",IF(L78&gt;$K$24,"Bad","Good")),"")</f>
        <v/>
      </c>
      <c r="O78" s="110" t="str">
        <f t="shared" ref="O78:O86" si="58">IF((AND(M78="Bad",N78="Bad")),"STAR",(IF((AND(M78="Bad",N78="Good")),"ENIGMA",(IF((AND(M78="Good",N78="Bad")),"PLOWHORSE",(IF((AND(M78="Good",N78="Good")),"DOG",(IF((AND(M78="",N78="")),"BLANK")))))))))</f>
        <v>BLANK</v>
      </c>
    </row>
    <row r="79" spans="1:15" ht="30" hidden="1" customHeight="1">
      <c r="A79" s="111" t="str">
        <f t="shared" si="35"/>
        <v/>
      </c>
      <c r="B79" s="104"/>
      <c r="C79" s="104"/>
      <c r="D79" s="105">
        <f t="shared" si="49"/>
        <v>0</v>
      </c>
      <c r="E79" s="106" t="str">
        <f t="shared" si="36"/>
        <v/>
      </c>
      <c r="F79" s="106" t="e">
        <f>Breakfast!#REF!</f>
        <v>#REF!</v>
      </c>
      <c r="G79" s="107" t="str">
        <f t="shared" si="50"/>
        <v/>
      </c>
      <c r="H79" s="108" t="str">
        <f t="shared" si="51"/>
        <v/>
      </c>
      <c r="I79" s="108" t="str">
        <f t="shared" si="52"/>
        <v/>
      </c>
      <c r="J79" s="108" t="str">
        <f t="shared" si="53"/>
        <v/>
      </c>
      <c r="K79" s="108" t="str">
        <f t="shared" si="54"/>
        <v/>
      </c>
      <c r="L79" s="105" t="str">
        <f t="shared" si="55"/>
        <v/>
      </c>
      <c r="M79" s="109" t="str">
        <f t="shared" si="56"/>
        <v/>
      </c>
      <c r="N79" s="109" t="str">
        <f t="shared" si="57"/>
        <v/>
      </c>
      <c r="O79" s="110" t="str">
        <f t="shared" si="58"/>
        <v>BLANK</v>
      </c>
    </row>
    <row r="80" spans="1:15" ht="30" hidden="1" customHeight="1">
      <c r="A80" s="111" t="str">
        <f t="shared" si="35"/>
        <v/>
      </c>
      <c r="B80" s="104"/>
      <c r="C80" s="104"/>
      <c r="D80" s="105">
        <f t="shared" si="49"/>
        <v>0</v>
      </c>
      <c r="E80" s="106" t="str">
        <f t="shared" si="36"/>
        <v/>
      </c>
      <c r="F80" s="106" t="e">
        <f>Breakfast!#REF!</f>
        <v>#REF!</v>
      </c>
      <c r="G80" s="107" t="str">
        <f t="shared" si="50"/>
        <v/>
      </c>
      <c r="H80" s="108" t="str">
        <f t="shared" si="51"/>
        <v/>
      </c>
      <c r="I80" s="108" t="str">
        <f t="shared" si="52"/>
        <v/>
      </c>
      <c r="J80" s="108" t="str">
        <f t="shared" si="53"/>
        <v/>
      </c>
      <c r="K80" s="108" t="str">
        <f t="shared" si="54"/>
        <v/>
      </c>
      <c r="L80" s="105" t="str">
        <f t="shared" si="55"/>
        <v/>
      </c>
      <c r="M80" s="109" t="str">
        <f t="shared" si="56"/>
        <v/>
      </c>
      <c r="N80" s="109" t="str">
        <f t="shared" si="57"/>
        <v/>
      </c>
      <c r="O80" s="110" t="str">
        <f t="shared" si="58"/>
        <v>BLANK</v>
      </c>
    </row>
    <row r="81" spans="1:15" ht="30" hidden="1" customHeight="1">
      <c r="A81" s="111" t="str">
        <f t="shared" si="35"/>
        <v/>
      </c>
      <c r="B81" s="104"/>
      <c r="C81" s="104"/>
      <c r="D81" s="105">
        <f t="shared" si="49"/>
        <v>0</v>
      </c>
      <c r="E81" s="106" t="str">
        <f t="shared" si="36"/>
        <v/>
      </c>
      <c r="F81" s="106" t="e">
        <f>Breakfast!#REF!</f>
        <v>#REF!</v>
      </c>
      <c r="G81" s="107" t="str">
        <f t="shared" si="50"/>
        <v/>
      </c>
      <c r="H81" s="108" t="str">
        <f t="shared" si="51"/>
        <v/>
      </c>
      <c r="I81" s="108" t="str">
        <f t="shared" si="52"/>
        <v/>
      </c>
      <c r="J81" s="108" t="str">
        <f t="shared" si="53"/>
        <v/>
      </c>
      <c r="K81" s="108" t="str">
        <f t="shared" si="54"/>
        <v/>
      </c>
      <c r="L81" s="105" t="str">
        <f t="shared" si="55"/>
        <v/>
      </c>
      <c r="M81" s="109" t="str">
        <f t="shared" si="56"/>
        <v/>
      </c>
      <c r="N81" s="109" t="str">
        <f t="shared" si="57"/>
        <v/>
      </c>
      <c r="O81" s="110" t="str">
        <f t="shared" si="58"/>
        <v>BLANK</v>
      </c>
    </row>
    <row r="82" spans="1:15" ht="30" hidden="1" customHeight="1">
      <c r="A82" s="111" t="str">
        <f t="shared" si="35"/>
        <v/>
      </c>
      <c r="B82" s="104"/>
      <c r="C82" s="104"/>
      <c r="D82" s="105">
        <f t="shared" si="49"/>
        <v>0</v>
      </c>
      <c r="E82" s="106" t="str">
        <f t="shared" si="36"/>
        <v/>
      </c>
      <c r="F82" s="106" t="e">
        <f>Breakfast!#REF!</f>
        <v>#REF!</v>
      </c>
      <c r="G82" s="107" t="str">
        <f t="shared" si="50"/>
        <v/>
      </c>
      <c r="H82" s="108" t="str">
        <f t="shared" si="51"/>
        <v/>
      </c>
      <c r="I82" s="108" t="str">
        <f t="shared" si="52"/>
        <v/>
      </c>
      <c r="J82" s="108" t="str">
        <f t="shared" si="53"/>
        <v/>
      </c>
      <c r="K82" s="108" t="str">
        <f t="shared" si="54"/>
        <v/>
      </c>
      <c r="L82" s="105" t="str">
        <f t="shared" si="55"/>
        <v/>
      </c>
      <c r="M82" s="109" t="str">
        <f t="shared" si="56"/>
        <v/>
      </c>
      <c r="N82" s="109" t="str">
        <f t="shared" si="57"/>
        <v/>
      </c>
      <c r="O82" s="110" t="str">
        <f t="shared" si="58"/>
        <v>BLANK</v>
      </c>
    </row>
    <row r="83" spans="1:15" ht="30" hidden="1" customHeight="1">
      <c r="A83" s="111" t="str">
        <f t="shared" si="35"/>
        <v/>
      </c>
      <c r="B83" s="104"/>
      <c r="C83" s="104"/>
      <c r="D83" s="105">
        <f t="shared" si="49"/>
        <v>0</v>
      </c>
      <c r="E83" s="106" t="str">
        <f t="shared" si="36"/>
        <v/>
      </c>
      <c r="F83" s="106" t="e">
        <f>Breakfast!#REF!</f>
        <v>#REF!</v>
      </c>
      <c r="G83" s="107" t="str">
        <f t="shared" si="50"/>
        <v/>
      </c>
      <c r="H83" s="108" t="str">
        <f t="shared" si="51"/>
        <v/>
      </c>
      <c r="I83" s="108" t="str">
        <f t="shared" si="52"/>
        <v/>
      </c>
      <c r="J83" s="108" t="str">
        <f t="shared" si="53"/>
        <v/>
      </c>
      <c r="K83" s="108" t="str">
        <f t="shared" si="54"/>
        <v/>
      </c>
      <c r="L83" s="105" t="str">
        <f t="shared" si="55"/>
        <v/>
      </c>
      <c r="M83" s="109" t="str">
        <f t="shared" si="56"/>
        <v/>
      </c>
      <c r="N83" s="109" t="str">
        <f t="shared" si="57"/>
        <v/>
      </c>
      <c r="O83" s="110" t="str">
        <f t="shared" si="58"/>
        <v>BLANK</v>
      </c>
    </row>
    <row r="84" spans="1:15" ht="30" hidden="1" customHeight="1">
      <c r="A84" s="111" t="str">
        <f t="shared" si="35"/>
        <v/>
      </c>
      <c r="B84" s="104"/>
      <c r="C84" s="104"/>
      <c r="D84" s="105">
        <f t="shared" si="49"/>
        <v>0</v>
      </c>
      <c r="E84" s="106" t="str">
        <f t="shared" si="36"/>
        <v/>
      </c>
      <c r="F84" s="106" t="e">
        <f>Breakfast!#REF!</f>
        <v>#REF!</v>
      </c>
      <c r="G84" s="107" t="str">
        <f t="shared" si="50"/>
        <v/>
      </c>
      <c r="H84" s="108" t="str">
        <f t="shared" si="51"/>
        <v/>
      </c>
      <c r="I84" s="108" t="str">
        <f t="shared" si="52"/>
        <v/>
      </c>
      <c r="J84" s="108" t="str">
        <f t="shared" si="53"/>
        <v/>
      </c>
      <c r="K84" s="108" t="str">
        <f t="shared" si="54"/>
        <v/>
      </c>
      <c r="L84" s="105" t="str">
        <f t="shared" si="55"/>
        <v/>
      </c>
      <c r="M84" s="109" t="str">
        <f t="shared" si="56"/>
        <v/>
      </c>
      <c r="N84" s="109" t="str">
        <f t="shared" si="57"/>
        <v/>
      </c>
      <c r="O84" s="110" t="str">
        <f t="shared" si="58"/>
        <v>BLANK</v>
      </c>
    </row>
    <row r="85" spans="1:15" ht="30" hidden="1" customHeight="1">
      <c r="A85" s="111" t="str">
        <f t="shared" si="35"/>
        <v/>
      </c>
      <c r="B85" s="104"/>
      <c r="C85" s="104"/>
      <c r="D85" s="105">
        <f t="shared" si="49"/>
        <v>0</v>
      </c>
      <c r="E85" s="106" t="str">
        <f t="shared" si="36"/>
        <v/>
      </c>
      <c r="F85" s="106" t="e">
        <f>Breakfast!#REF!</f>
        <v>#REF!</v>
      </c>
      <c r="G85" s="107" t="str">
        <f t="shared" si="50"/>
        <v/>
      </c>
      <c r="H85" s="108" t="str">
        <f t="shared" si="51"/>
        <v/>
      </c>
      <c r="I85" s="108" t="str">
        <f t="shared" si="52"/>
        <v/>
      </c>
      <c r="J85" s="108" t="str">
        <f t="shared" si="53"/>
        <v/>
      </c>
      <c r="K85" s="108" t="str">
        <f t="shared" si="54"/>
        <v/>
      </c>
      <c r="L85" s="105" t="str">
        <f t="shared" si="55"/>
        <v/>
      </c>
      <c r="M85" s="109" t="str">
        <f t="shared" si="56"/>
        <v/>
      </c>
      <c r="N85" s="109" t="str">
        <f t="shared" si="57"/>
        <v/>
      </c>
      <c r="O85" s="110" t="str">
        <f t="shared" si="58"/>
        <v>BLANK</v>
      </c>
    </row>
    <row r="86" spans="1:15" ht="30" hidden="1" customHeight="1">
      <c r="A86" s="111" t="str">
        <f t="shared" si="35"/>
        <v/>
      </c>
      <c r="B86" s="104"/>
      <c r="C86" s="104"/>
      <c r="D86" s="105"/>
      <c r="E86" s="106" t="str">
        <f t="shared" si="36"/>
        <v/>
      </c>
      <c r="F86" s="106" t="e">
        <f>Breakfast!#REF!</f>
        <v>#REF!</v>
      </c>
      <c r="G86" s="107" t="str">
        <f t="shared" si="50"/>
        <v/>
      </c>
      <c r="H86" s="108" t="str">
        <f t="shared" si="51"/>
        <v/>
      </c>
      <c r="I86" s="108" t="str">
        <f t="shared" si="52"/>
        <v/>
      </c>
      <c r="J86" s="108" t="str">
        <f t="shared" si="53"/>
        <v/>
      </c>
      <c r="K86" s="108" t="str">
        <f t="shared" si="54"/>
        <v/>
      </c>
      <c r="L86" s="105" t="str">
        <f t="shared" si="55"/>
        <v/>
      </c>
      <c r="M86" s="109" t="str">
        <f t="shared" si="56"/>
        <v/>
      </c>
      <c r="N86" s="109" t="str">
        <f t="shared" si="57"/>
        <v/>
      </c>
      <c r="O86" s="110" t="str">
        <f t="shared" si="58"/>
        <v>BLANK</v>
      </c>
    </row>
    <row r="87" spans="1:15" ht="15.75" hidden="1" thickBot="1">
      <c r="B87" s="95"/>
      <c r="C87" s="77" t="s">
        <v>499</v>
      </c>
      <c r="D87" s="63" t="str">
        <f>IFERROR(SUM(D68:D86)/(SUMPRODUCT((D68:D86&lt;&gt;0)*1)),"")</f>
        <v/>
      </c>
      <c r="E87" s="64"/>
      <c r="F87" s="64"/>
      <c r="G87" s="65"/>
      <c r="H87" s="64"/>
      <c r="I87" s="64"/>
      <c r="J87" s="64" t="s">
        <v>499</v>
      </c>
      <c r="K87" s="66">
        <f>IFERROR(SUM(K68:K86)/(SUMPRODUCT((K68:K86&lt;&gt;0)*1)),"")</f>
        <v>0</v>
      </c>
      <c r="L87" s="93">
        <f>IFERROR(K87/SUM($K$5:$K$25),"")</f>
        <v>0</v>
      </c>
      <c r="M87" s="80"/>
      <c r="N87" s="80"/>
      <c r="O87" s="80"/>
    </row>
    <row r="88" spans="1:15" ht="20.25" hidden="1" thickBot="1">
      <c r="B88" s="95"/>
      <c r="C88" s="77"/>
      <c r="D88" s="65"/>
      <c r="E88" s="64"/>
      <c r="F88" s="64"/>
      <c r="G88" s="65"/>
      <c r="H88" s="64"/>
      <c r="I88" s="64"/>
      <c r="J88" s="79" t="s">
        <v>397</v>
      </c>
      <c r="K88" s="67">
        <f>IFERROR(SUM(K68:K87),"")</f>
        <v>0</v>
      </c>
      <c r="L88" s="65"/>
      <c r="M88" s="80"/>
      <c r="N88" s="80"/>
      <c r="O88" s="96"/>
    </row>
    <row r="92" spans="1:15" ht="18.75" hidden="1" thickBot="1">
      <c r="B92" s="81" t="s">
        <v>498</v>
      </c>
      <c r="C92" s="153" t="s">
        <v>492</v>
      </c>
      <c r="D92" s="154"/>
      <c r="E92" s="155"/>
      <c r="F92" s="79"/>
      <c r="G92" s="78"/>
      <c r="H92" s="79"/>
      <c r="I92" s="79"/>
      <c r="J92" s="79"/>
      <c r="K92" s="79"/>
      <c r="L92" s="78"/>
      <c r="M92" s="80"/>
      <c r="N92" s="80"/>
      <c r="O92" s="80"/>
    </row>
    <row r="93" spans="1:15" ht="45" hidden="1">
      <c r="A93" s="82" t="s">
        <v>406</v>
      </c>
      <c r="B93" s="82" t="s">
        <v>427</v>
      </c>
      <c r="C93" s="83" t="s">
        <v>418</v>
      </c>
      <c r="D93" s="84" t="s">
        <v>428</v>
      </c>
      <c r="E93" s="85" t="s">
        <v>429</v>
      </c>
      <c r="F93" s="85" t="s">
        <v>419</v>
      </c>
      <c r="G93" s="84" t="s">
        <v>430</v>
      </c>
      <c r="H93" s="85" t="s">
        <v>420</v>
      </c>
      <c r="I93" s="85" t="s">
        <v>421</v>
      </c>
      <c r="J93" s="85" t="s">
        <v>431</v>
      </c>
      <c r="K93" s="85" t="s">
        <v>422</v>
      </c>
      <c r="L93" s="84" t="s">
        <v>423</v>
      </c>
      <c r="M93" s="86" t="s">
        <v>424</v>
      </c>
      <c r="N93" s="86" t="s">
        <v>425</v>
      </c>
      <c r="O93" s="86" t="s">
        <v>426</v>
      </c>
    </row>
    <row r="94" spans="1:15" hidden="1">
      <c r="B94" s="87"/>
      <c r="C94" s="88"/>
      <c r="D94" s="89"/>
      <c r="E94" s="90"/>
      <c r="F94" s="90"/>
      <c r="G94" s="89"/>
      <c r="H94" s="90"/>
      <c r="I94" s="90"/>
      <c r="J94" s="90"/>
      <c r="K94" s="90"/>
      <c r="L94" s="89"/>
      <c r="M94" s="91"/>
      <c r="N94" s="91"/>
      <c r="O94" s="91"/>
    </row>
    <row r="95" spans="1:15" ht="15.75" hidden="1">
      <c r="A95" s="111" t="str">
        <f>IFERROR(INDEX(Table1_1,MATCH(B95,INDEX(Table1_1,,3),0),2),"")</f>
        <v/>
      </c>
      <c r="B95" s="103"/>
      <c r="C95" s="104"/>
      <c r="D95" s="105">
        <f>IFERROR(C95/SUM($C$5:$C$23),"")</f>
        <v>0</v>
      </c>
      <c r="E95" s="106" t="str">
        <f>IFERROR(INDEX(Table1_1,MATCH(B95,INDEX(Table1_1,,3),0),5),"")</f>
        <v/>
      </c>
      <c r="F95" s="106">
        <v>37.75</v>
      </c>
      <c r="G95" s="107" t="str">
        <f>IFERROR(E95/F95,"")</f>
        <v/>
      </c>
      <c r="H95" s="108" t="str">
        <f>IFERROR(F95-E95,"")</f>
        <v/>
      </c>
      <c r="I95" s="108" t="str">
        <f>IFERROR(E95*C95,"")</f>
        <v/>
      </c>
      <c r="J95" s="108">
        <f>IFERROR(F95*C95,"")</f>
        <v>0</v>
      </c>
      <c r="K95" s="108" t="str">
        <f>IFERROR(J95-I95,"")</f>
        <v/>
      </c>
      <c r="L95" s="105" t="str">
        <f t="shared" ref="L95:L100" si="59">IFERROR(K95/SUM($K$5:$K$25),"")</f>
        <v/>
      </c>
      <c r="M95" s="109" t="str">
        <f t="shared" ref="M95:N99" si="60">IFERROR(IF(B95="","",IF(K95&gt;$K$24,"Bad","Good")),"")</f>
        <v/>
      </c>
      <c r="N95" s="109" t="str">
        <f t="shared" si="60"/>
        <v/>
      </c>
      <c r="O95" s="110" t="str">
        <f>IF((AND(M95="Bad",N95="Bad")),"STAR",(IF((AND(M95="Bad",N95="Good")),"ENIGMA",(IF((AND(M95="Good",N95="Bad")),"PLOWHORSE",(IF((AND(M95="Good",N95="Good")),"DOG",(IF((AND(M95="",N95="")),"BLANK")))))))))</f>
        <v>BLANK</v>
      </c>
    </row>
    <row r="96" spans="1:15" ht="15.75" hidden="1">
      <c r="A96" s="111" t="str">
        <f>IFERROR(INDEX(Table1_1,MATCH(B96,INDEX(Table1_1,,3),0),2),"")</f>
        <v/>
      </c>
      <c r="B96" s="103"/>
      <c r="C96" s="104"/>
      <c r="D96" s="105">
        <f>IFERROR(C96/SUM($C$5:$C$23),"")</f>
        <v>0</v>
      </c>
      <c r="E96" s="106" t="str">
        <f>IFERROR(INDEX(Table1_1,MATCH(B96,INDEX(Table1_1,,3),0),5),"")</f>
        <v/>
      </c>
      <c r="F96" s="106">
        <v>11</v>
      </c>
      <c r="G96" s="107" t="str">
        <f>IFERROR(E96/F96,"")</f>
        <v/>
      </c>
      <c r="H96" s="108" t="str">
        <f>IFERROR(F96-E96,"")</f>
        <v/>
      </c>
      <c r="I96" s="108" t="str">
        <f>IFERROR(E96*C96,"")</f>
        <v/>
      </c>
      <c r="J96" s="108">
        <f>IFERROR(F96*C96,"")</f>
        <v>0</v>
      </c>
      <c r="K96" s="108" t="str">
        <f>IFERROR(J96-I96,"")</f>
        <v/>
      </c>
      <c r="L96" s="105" t="str">
        <f t="shared" si="59"/>
        <v/>
      </c>
      <c r="M96" s="109" t="str">
        <f t="shared" si="60"/>
        <v/>
      </c>
      <c r="N96" s="109" t="str">
        <f t="shared" si="60"/>
        <v/>
      </c>
      <c r="O96" s="110" t="str">
        <f>IF((AND(M96="Bad",N96="Bad")),"STAR",(IF((AND(M96="Bad",N96="Good")),"ENIGMA",(IF((AND(M96="Good",N96="Bad")),"PLOWHORSE",(IF((AND(M96="Good",N96="Good")),"DOG",(IF((AND(M96="",N96="")),"BLANK")))))))))</f>
        <v>BLANK</v>
      </c>
    </row>
    <row r="97" spans="1:15" ht="15.75" hidden="1">
      <c r="A97" s="111" t="str">
        <f>IFERROR(INDEX(Table1_1,MATCH(B97,INDEX(Table1_1,,3),0),2),"")</f>
        <v/>
      </c>
      <c r="B97" s="103"/>
      <c r="C97" s="104"/>
      <c r="D97" s="105">
        <f>IFERROR(C97/SUM($C$5:$C$23),"")</f>
        <v>0</v>
      </c>
      <c r="E97" s="106" t="str">
        <f>IFERROR(INDEX(Table1_1,MATCH(B97,INDEX(Table1_1,,3),0),5),"")</f>
        <v/>
      </c>
      <c r="F97" s="106">
        <v>16.5</v>
      </c>
      <c r="G97" s="107" t="str">
        <f>IFERROR(E97/F97,"")</f>
        <v/>
      </c>
      <c r="H97" s="108" t="str">
        <f>IFERROR(F97-E97,"")</f>
        <v/>
      </c>
      <c r="I97" s="108" t="str">
        <f>IFERROR(E97*C97,"")</f>
        <v/>
      </c>
      <c r="J97" s="108">
        <f>IFERROR(F97*C97,"")</f>
        <v>0</v>
      </c>
      <c r="K97" s="108" t="str">
        <f>IFERROR(J97-I97,"")</f>
        <v/>
      </c>
      <c r="L97" s="105" t="str">
        <f t="shared" si="59"/>
        <v/>
      </c>
      <c r="M97" s="109" t="str">
        <f t="shared" si="60"/>
        <v/>
      </c>
      <c r="N97" s="109" t="str">
        <f t="shared" si="60"/>
        <v/>
      </c>
      <c r="O97" s="110" t="str">
        <f>IF((AND(M97="Bad",N97="Bad")),"STAR",(IF((AND(M97="Bad",N97="Good")),"ENIGMA",(IF((AND(M97="Good",N97="Bad")),"PLOWHORSE",(IF((AND(M97="Good",N97="Good")),"DOG",(IF((AND(M97="",N97="")),"BLANK")))))))))</f>
        <v>BLANK</v>
      </c>
    </row>
    <row r="98" spans="1:15" ht="15.75" hidden="1">
      <c r="A98" s="111" t="str">
        <f>IFERROR(INDEX(Table1_1,MATCH(B98,INDEX(Table1_1,,3),0),2),"")</f>
        <v/>
      </c>
      <c r="B98" s="103"/>
      <c r="C98" s="104"/>
      <c r="D98" s="105">
        <f>IFERROR(C98/SUM($C$5:$C$23),"")</f>
        <v>0</v>
      </c>
      <c r="E98" s="106" t="str">
        <f>IFERROR(INDEX(Table1_1,MATCH(B98,INDEX(Table1_1,,3),0),5),"")</f>
        <v/>
      </c>
      <c r="F98" s="106">
        <v>10.5</v>
      </c>
      <c r="G98" s="107" t="str">
        <f>IFERROR(E98/F98,"")</f>
        <v/>
      </c>
      <c r="H98" s="108" t="str">
        <f>IFERROR(F98-E98,"")</f>
        <v/>
      </c>
      <c r="I98" s="108" t="str">
        <f>IFERROR(E98*C98,"")</f>
        <v/>
      </c>
      <c r="J98" s="108">
        <f>IFERROR(F98*C98,"")</f>
        <v>0</v>
      </c>
      <c r="K98" s="108" t="str">
        <f>IFERROR(J98-I98,"")</f>
        <v/>
      </c>
      <c r="L98" s="105" t="str">
        <f t="shared" si="59"/>
        <v/>
      </c>
      <c r="M98" s="109" t="str">
        <f t="shared" si="60"/>
        <v/>
      </c>
      <c r="N98" s="109" t="str">
        <f t="shared" si="60"/>
        <v/>
      </c>
      <c r="O98" s="110" t="str">
        <f>IF((AND(M98="Bad",N98="Bad")),"STAR",(IF((AND(M98="Bad",N98="Good")),"ENIGMA",(IF((AND(M98="Good",N98="Bad")),"PLOWHORSE",(IF((AND(M98="Good",N98="Good")),"DOG",(IF((AND(M98="",N98="")),"BLANK")))))))))</f>
        <v>BLANK</v>
      </c>
    </row>
    <row r="99" spans="1:15" ht="15.75" hidden="1">
      <c r="A99" s="111" t="str">
        <f>IFERROR(INDEX(Table1_1,MATCH(B99,INDEX(Table1_1,,3),0),2),"")</f>
        <v/>
      </c>
      <c r="B99" s="103"/>
      <c r="C99" s="104"/>
      <c r="D99" s="105">
        <f>IFERROR(C99/SUM($C$5:$C$23),"")</f>
        <v>0</v>
      </c>
      <c r="E99" s="106" t="str">
        <f>IFERROR(INDEX(Table1_1,MATCH(B99,INDEX(Table1_1,,3),0),5),"")</f>
        <v/>
      </c>
      <c r="F99" s="106">
        <v>17.5</v>
      </c>
      <c r="G99" s="107" t="str">
        <f>IFERROR(E99/F99,"")</f>
        <v/>
      </c>
      <c r="H99" s="108" t="str">
        <f>IFERROR(F99-E99,"")</f>
        <v/>
      </c>
      <c r="I99" s="108" t="str">
        <f>IFERROR(E99*C99,"")</f>
        <v/>
      </c>
      <c r="J99" s="108">
        <f>IFERROR(F99*C99,"")</f>
        <v>0</v>
      </c>
      <c r="K99" s="108" t="str">
        <f>IFERROR(J99-I99,"")</f>
        <v/>
      </c>
      <c r="L99" s="105" t="str">
        <f t="shared" si="59"/>
        <v/>
      </c>
      <c r="M99" s="109" t="str">
        <f t="shared" si="60"/>
        <v/>
      </c>
      <c r="N99" s="109" t="str">
        <f t="shared" si="60"/>
        <v/>
      </c>
      <c r="O99" s="110" t="str">
        <f>IF((AND(M99="Bad",N99="Bad")),"STAR",(IF((AND(M99="Bad",N99="Good")),"ENIGMA",(IF((AND(M99="Good",N99="Bad")),"PLOWHORSE",(IF((AND(M99="Good",N99="Good")),"DOG",(IF((AND(M99="",N99="")),"BLANK")))))))))</f>
        <v>BLANK</v>
      </c>
    </row>
    <row r="100" spans="1:15" ht="15.75" hidden="1" thickBot="1">
      <c r="B100" s="95"/>
      <c r="C100" s="77" t="s">
        <v>499</v>
      </c>
      <c r="D100" s="63" t="str">
        <f>IFERROR(SUM(D95:D99)/(SUMPRODUCT((D95:D99&lt;&gt;0)*1)),"")</f>
        <v/>
      </c>
      <c r="E100" s="64"/>
      <c r="F100" s="64"/>
      <c r="G100" s="65"/>
      <c r="H100" s="64"/>
      <c r="I100" s="64"/>
      <c r="J100" s="64" t="s">
        <v>499</v>
      </c>
      <c r="K100" s="66">
        <f>IFERROR(SUM(K95:K99)/(SUMPRODUCT((K95:K99&lt;&gt;0)*1)),"")</f>
        <v>0</v>
      </c>
      <c r="L100" s="93">
        <f t="shared" si="59"/>
        <v>0</v>
      </c>
      <c r="M100" s="80"/>
      <c r="N100" s="80"/>
      <c r="O100" s="80"/>
    </row>
    <row r="101" spans="1:15" ht="20.25" hidden="1" thickBot="1">
      <c r="B101" s="95"/>
      <c r="C101" s="77"/>
      <c r="D101" s="65"/>
      <c r="E101" s="64"/>
      <c r="F101" s="64"/>
      <c r="G101" s="65"/>
      <c r="H101" s="64"/>
      <c r="I101" s="64"/>
      <c r="J101" s="79" t="s">
        <v>397</v>
      </c>
      <c r="K101" s="67">
        <f>IFERROR(SUM(K95:K100),"")</f>
        <v>0</v>
      </c>
      <c r="L101" s="65"/>
      <c r="M101" s="80"/>
      <c r="N101" s="80"/>
      <c r="O101" s="96"/>
    </row>
    <row r="102" spans="1:15" hidden="1"/>
    <row r="103" spans="1:15" ht="15.75" thickBot="1"/>
    <row r="104" spans="1:15" ht="18.75" thickBot="1">
      <c r="B104" s="81" t="s">
        <v>498</v>
      </c>
      <c r="C104" s="153" t="s">
        <v>494</v>
      </c>
      <c r="D104" s="154"/>
      <c r="E104" s="155"/>
      <c r="F104" s="79"/>
      <c r="G104" s="78"/>
      <c r="H104" s="79"/>
      <c r="I104" s="79"/>
      <c r="J104" s="79"/>
      <c r="K104" s="79"/>
      <c r="L104" s="78"/>
      <c r="M104" s="80"/>
      <c r="N104" s="80"/>
      <c r="O104" s="80"/>
    </row>
    <row r="105" spans="1:15" ht="45">
      <c r="A105" s="82" t="s">
        <v>406</v>
      </c>
      <c r="B105" s="82" t="s">
        <v>427</v>
      </c>
      <c r="C105" s="83" t="s">
        <v>418</v>
      </c>
      <c r="D105" s="84" t="s">
        <v>428</v>
      </c>
      <c r="E105" s="85" t="s">
        <v>429</v>
      </c>
      <c r="F105" s="85" t="s">
        <v>419</v>
      </c>
      <c r="G105" s="84" t="s">
        <v>430</v>
      </c>
      <c r="H105" s="85" t="s">
        <v>420</v>
      </c>
      <c r="I105" s="85" t="s">
        <v>421</v>
      </c>
      <c r="J105" s="85" t="s">
        <v>431</v>
      </c>
      <c r="K105" s="85" t="s">
        <v>422</v>
      </c>
      <c r="L105" s="84" t="s">
        <v>423</v>
      </c>
      <c r="M105" s="86" t="s">
        <v>424</v>
      </c>
      <c r="N105" s="86" t="s">
        <v>425</v>
      </c>
      <c r="O105" s="86" t="s">
        <v>426</v>
      </c>
    </row>
    <row r="106" spans="1:15">
      <c r="B106" s="87"/>
      <c r="C106" s="88"/>
      <c r="D106" s="89"/>
      <c r="E106" s="90"/>
      <c r="F106" s="90"/>
      <c r="G106" s="89"/>
      <c r="H106" s="90"/>
      <c r="I106" s="90"/>
      <c r="J106" s="90"/>
      <c r="K106" s="90"/>
      <c r="L106" s="89"/>
      <c r="M106" s="91"/>
      <c r="N106" s="91"/>
      <c r="O106" s="91"/>
    </row>
    <row r="107" spans="1:15" ht="15.75">
      <c r="A107" s="112">
        <f t="shared" ref="A107:A115" si="61">IFERROR(INDEX(Table1_1,MATCH(B107,INDEX(Table1_1,,3),0),2),"")</f>
        <v>140036</v>
      </c>
      <c r="B107" s="103" t="s">
        <v>545</v>
      </c>
      <c r="C107" s="104">
        <v>1</v>
      </c>
      <c r="D107" s="105">
        <f>IFERROR(C107/SUM($C$5:$C$23),"")</f>
        <v>0.14285714285714285</v>
      </c>
      <c r="E107" s="106">
        <f>Pasta!$H$31</f>
        <v>0</v>
      </c>
      <c r="F107" s="106"/>
      <c r="G107" s="107" t="str">
        <f>IFERROR(E107/F107,"")</f>
        <v/>
      </c>
      <c r="H107" s="108">
        <f>IFERROR(F107-E107,"")</f>
        <v>0</v>
      </c>
      <c r="I107" s="108">
        <f>IFERROR(E107*C107,"")</f>
        <v>0</v>
      </c>
      <c r="J107" s="108">
        <f>IFERROR(F107*C107,"")</f>
        <v>0</v>
      </c>
      <c r="K107" s="108">
        <f>IFERROR(J107-I107,"")</f>
        <v>0</v>
      </c>
      <c r="L107" s="105">
        <f>IFERROR(K107/SUM($K$5:$K$25),"")</f>
        <v>0</v>
      </c>
      <c r="M107" s="109" t="str">
        <f>IFERROR(IF(B107="","",IF(K107&gt;$K$24,"Bad","Good")),"")</f>
        <v>Good</v>
      </c>
      <c r="N107" s="109" t="str">
        <f>IFERROR(IF(C107="","",IF(L107&gt;$K$24,"Bad","Good")),"")</f>
        <v>Good</v>
      </c>
      <c r="O107" s="110" t="str">
        <f>IF((AND(M107="Bad",N107="Bad")),"STAR",(IF((AND(M107="Bad",N107="Good")),"ENIGMA",(IF((AND(M107="Good",N107="Bad")),"PLOWHORSE",(IF((AND(M107="Good",N107="Good")),"DOG",(IF((AND(M107="",N107="")),"BLANK")))))))))</f>
        <v>DOG</v>
      </c>
    </row>
    <row r="108" spans="1:15" ht="15.75">
      <c r="A108" s="112">
        <f t="shared" si="61"/>
        <v>140037</v>
      </c>
      <c r="B108" s="103" t="s">
        <v>546</v>
      </c>
      <c r="C108" s="104">
        <v>1</v>
      </c>
      <c r="D108" s="105">
        <f t="shared" ref="D108:D115" si="62">IFERROR(C108/SUM($C$5:$C$23),"")</f>
        <v>0.14285714285714285</v>
      </c>
      <c r="E108" s="106" t="e">
        <f>Pasta!#REF!</f>
        <v>#REF!</v>
      </c>
      <c r="F108" s="106"/>
      <c r="G108" s="107" t="str">
        <f t="shared" ref="G108:G115" si="63">IFERROR(E108/F108,"")</f>
        <v/>
      </c>
      <c r="H108" s="108" t="str">
        <f t="shared" ref="H108:H115" si="64">IFERROR(F108-E108,"")</f>
        <v/>
      </c>
      <c r="I108" s="108" t="str">
        <f t="shared" ref="I108:I115" si="65">IFERROR(E108*C108,"")</f>
        <v/>
      </c>
      <c r="J108" s="108">
        <f t="shared" ref="J108:J115" si="66">IFERROR(F108*C108,"")</f>
        <v>0</v>
      </c>
      <c r="K108" s="108" t="str">
        <f t="shared" ref="K108:K115" si="67">IFERROR(J108-I108,"")</f>
        <v/>
      </c>
      <c r="L108" s="105" t="str">
        <f t="shared" ref="L108:L115" si="68">IFERROR(K108/SUM($K$5:$K$25),"")</f>
        <v/>
      </c>
      <c r="M108" s="109" t="str">
        <f t="shared" ref="M108:M115" si="69">IFERROR(IF(B108="","",IF(K108&gt;$K$24,"Bad","Good")),"")</f>
        <v>Bad</v>
      </c>
      <c r="N108" s="109" t="str">
        <f t="shared" ref="N108:N115" si="70">IFERROR(IF(C108="","",IF(L108&gt;$K$24,"Bad","Good")),"")</f>
        <v>Bad</v>
      </c>
      <c r="O108" s="110" t="str">
        <f t="shared" ref="O108:O115" si="71">IF((AND(M108="Bad",N108="Bad")),"STAR",(IF((AND(M108="Bad",N108="Good")),"ENIGMA",(IF((AND(M108="Good",N108="Bad")),"PLOWHORSE",(IF((AND(M108="Good",N108="Good")),"DOG",(IF((AND(M108="",N108="")),"BLANK")))))))))</f>
        <v>STAR</v>
      </c>
    </row>
    <row r="109" spans="1:15" ht="15.75">
      <c r="A109" s="112">
        <f t="shared" si="61"/>
        <v>140038</v>
      </c>
      <c r="B109" s="103" t="s">
        <v>547</v>
      </c>
      <c r="C109" s="104">
        <v>1</v>
      </c>
      <c r="D109" s="105">
        <f t="shared" si="62"/>
        <v>0.14285714285714285</v>
      </c>
      <c r="E109" s="106" t="e">
        <f>Pasta!#REF!</f>
        <v>#REF!</v>
      </c>
      <c r="F109" s="106"/>
      <c r="G109" s="107" t="str">
        <f t="shared" si="63"/>
        <v/>
      </c>
      <c r="H109" s="108" t="str">
        <f t="shared" si="64"/>
        <v/>
      </c>
      <c r="I109" s="108" t="str">
        <f t="shared" si="65"/>
        <v/>
      </c>
      <c r="J109" s="108">
        <f t="shared" si="66"/>
        <v>0</v>
      </c>
      <c r="K109" s="108" t="str">
        <f t="shared" si="67"/>
        <v/>
      </c>
      <c r="L109" s="105" t="str">
        <f t="shared" si="68"/>
        <v/>
      </c>
      <c r="M109" s="109" t="str">
        <f t="shared" si="69"/>
        <v>Bad</v>
      </c>
      <c r="N109" s="109" t="str">
        <f t="shared" si="70"/>
        <v>Bad</v>
      </c>
      <c r="O109" s="110" t="str">
        <f t="shared" si="71"/>
        <v>STAR</v>
      </c>
    </row>
    <row r="110" spans="1:15" ht="15.75">
      <c r="A110" s="112">
        <f t="shared" si="61"/>
        <v>140039</v>
      </c>
      <c r="B110" s="103" t="s">
        <v>548</v>
      </c>
      <c r="C110" s="104">
        <v>1</v>
      </c>
      <c r="D110" s="105">
        <f t="shared" si="62"/>
        <v>0.14285714285714285</v>
      </c>
      <c r="E110" s="106" t="e">
        <f>Pasta!#REF!</f>
        <v>#REF!</v>
      </c>
      <c r="F110" s="106"/>
      <c r="G110" s="107" t="str">
        <f t="shared" si="63"/>
        <v/>
      </c>
      <c r="H110" s="108" t="str">
        <f t="shared" si="64"/>
        <v/>
      </c>
      <c r="I110" s="108" t="str">
        <f t="shared" si="65"/>
        <v/>
      </c>
      <c r="J110" s="108">
        <f t="shared" si="66"/>
        <v>0</v>
      </c>
      <c r="K110" s="108" t="str">
        <f t="shared" si="67"/>
        <v/>
      </c>
      <c r="L110" s="105" t="str">
        <f t="shared" si="68"/>
        <v/>
      </c>
      <c r="M110" s="109" t="str">
        <f t="shared" si="69"/>
        <v>Bad</v>
      </c>
      <c r="N110" s="109" t="str">
        <f t="shared" si="70"/>
        <v>Bad</v>
      </c>
      <c r="O110" s="110" t="str">
        <f t="shared" si="71"/>
        <v>STAR</v>
      </c>
    </row>
    <row r="111" spans="1:15" ht="15.75">
      <c r="A111" s="112">
        <f t="shared" si="61"/>
        <v>140040</v>
      </c>
      <c r="B111" s="103" t="s">
        <v>549</v>
      </c>
      <c r="C111" s="104">
        <v>1</v>
      </c>
      <c r="D111" s="105">
        <f t="shared" si="62"/>
        <v>0.14285714285714285</v>
      </c>
      <c r="E111" s="106" t="e">
        <f>Pasta!#REF!</f>
        <v>#REF!</v>
      </c>
      <c r="F111" s="106"/>
      <c r="G111" s="107" t="str">
        <f t="shared" si="63"/>
        <v/>
      </c>
      <c r="H111" s="108" t="str">
        <f t="shared" si="64"/>
        <v/>
      </c>
      <c r="I111" s="108" t="str">
        <f t="shared" si="65"/>
        <v/>
      </c>
      <c r="J111" s="108">
        <f t="shared" si="66"/>
        <v>0</v>
      </c>
      <c r="K111" s="108" t="str">
        <f t="shared" si="67"/>
        <v/>
      </c>
      <c r="L111" s="105" t="str">
        <f t="shared" si="68"/>
        <v/>
      </c>
      <c r="M111" s="109" t="str">
        <f t="shared" si="69"/>
        <v>Bad</v>
      </c>
      <c r="N111" s="109" t="str">
        <f t="shared" si="70"/>
        <v>Bad</v>
      </c>
      <c r="O111" s="110" t="str">
        <f t="shared" si="71"/>
        <v>STAR</v>
      </c>
    </row>
    <row r="112" spans="1:15" ht="15.75">
      <c r="A112" s="112">
        <f t="shared" si="61"/>
        <v>140041</v>
      </c>
      <c r="B112" s="103" t="s">
        <v>550</v>
      </c>
      <c r="C112" s="104">
        <v>1</v>
      </c>
      <c r="D112" s="105">
        <f t="shared" si="62"/>
        <v>0.14285714285714285</v>
      </c>
      <c r="E112" s="106" t="e">
        <f>Pasta!#REF!</f>
        <v>#REF!</v>
      </c>
      <c r="F112" s="106"/>
      <c r="G112" s="107" t="str">
        <f t="shared" si="63"/>
        <v/>
      </c>
      <c r="H112" s="108" t="str">
        <f t="shared" si="64"/>
        <v/>
      </c>
      <c r="I112" s="108" t="str">
        <f t="shared" si="65"/>
        <v/>
      </c>
      <c r="J112" s="108">
        <f t="shared" si="66"/>
        <v>0</v>
      </c>
      <c r="K112" s="108" t="str">
        <f t="shared" si="67"/>
        <v/>
      </c>
      <c r="L112" s="105" t="str">
        <f t="shared" si="68"/>
        <v/>
      </c>
      <c r="M112" s="109" t="str">
        <f t="shared" si="69"/>
        <v>Bad</v>
      </c>
      <c r="N112" s="109" t="str">
        <f t="shared" si="70"/>
        <v>Bad</v>
      </c>
      <c r="O112" s="110" t="str">
        <f t="shared" si="71"/>
        <v>STAR</v>
      </c>
    </row>
    <row r="113" spans="1:15" ht="15.75">
      <c r="A113" s="112" t="str">
        <f t="shared" si="61"/>
        <v/>
      </c>
      <c r="B113" s="103"/>
      <c r="C113" s="104"/>
      <c r="D113" s="105">
        <f t="shared" si="62"/>
        <v>0</v>
      </c>
      <c r="E113" s="106" t="str">
        <f t="shared" ref="E113:E115" si="72">IFERROR(INDEX(Table1_1,MATCH(B113,INDEX(Table1_1,,3),0),5),"")</f>
        <v/>
      </c>
      <c r="F113" s="106"/>
      <c r="G113" s="107" t="str">
        <f t="shared" si="63"/>
        <v/>
      </c>
      <c r="H113" s="108" t="str">
        <f t="shared" si="64"/>
        <v/>
      </c>
      <c r="I113" s="108" t="str">
        <f t="shared" si="65"/>
        <v/>
      </c>
      <c r="J113" s="108">
        <f t="shared" si="66"/>
        <v>0</v>
      </c>
      <c r="K113" s="108" t="str">
        <f t="shared" si="67"/>
        <v/>
      </c>
      <c r="L113" s="105" t="str">
        <f t="shared" si="68"/>
        <v/>
      </c>
      <c r="M113" s="109" t="str">
        <f t="shared" si="69"/>
        <v/>
      </c>
      <c r="N113" s="109" t="str">
        <f t="shared" si="70"/>
        <v/>
      </c>
      <c r="O113" s="110" t="str">
        <f t="shared" si="71"/>
        <v>BLANK</v>
      </c>
    </row>
    <row r="114" spans="1:15" ht="15.75">
      <c r="A114" s="112" t="str">
        <f t="shared" si="61"/>
        <v/>
      </c>
      <c r="B114" s="103"/>
      <c r="C114" s="104"/>
      <c r="D114" s="105">
        <f t="shared" si="62"/>
        <v>0</v>
      </c>
      <c r="E114" s="106" t="str">
        <f t="shared" si="72"/>
        <v/>
      </c>
      <c r="F114" s="106"/>
      <c r="G114" s="107" t="str">
        <f t="shared" si="63"/>
        <v/>
      </c>
      <c r="H114" s="108" t="str">
        <f t="shared" si="64"/>
        <v/>
      </c>
      <c r="I114" s="108" t="str">
        <f t="shared" si="65"/>
        <v/>
      </c>
      <c r="J114" s="108">
        <f t="shared" si="66"/>
        <v>0</v>
      </c>
      <c r="K114" s="108" t="str">
        <f t="shared" si="67"/>
        <v/>
      </c>
      <c r="L114" s="105" t="str">
        <f t="shared" si="68"/>
        <v/>
      </c>
      <c r="M114" s="109" t="str">
        <f t="shared" si="69"/>
        <v/>
      </c>
      <c r="N114" s="109" t="str">
        <f t="shared" si="70"/>
        <v/>
      </c>
      <c r="O114" s="110" t="str">
        <f t="shared" si="71"/>
        <v>BLANK</v>
      </c>
    </row>
    <row r="115" spans="1:15" ht="15.75">
      <c r="A115" s="112" t="str">
        <f t="shared" si="61"/>
        <v/>
      </c>
      <c r="B115" s="103"/>
      <c r="C115" s="104"/>
      <c r="D115" s="105">
        <f t="shared" si="62"/>
        <v>0</v>
      </c>
      <c r="E115" s="106" t="str">
        <f t="shared" si="72"/>
        <v/>
      </c>
      <c r="F115" s="106"/>
      <c r="G115" s="107" t="str">
        <f t="shared" si="63"/>
        <v/>
      </c>
      <c r="H115" s="108" t="str">
        <f t="shared" si="64"/>
        <v/>
      </c>
      <c r="I115" s="108" t="str">
        <f t="shared" si="65"/>
        <v/>
      </c>
      <c r="J115" s="108">
        <f t="shared" si="66"/>
        <v>0</v>
      </c>
      <c r="K115" s="108" t="str">
        <f t="shared" si="67"/>
        <v/>
      </c>
      <c r="L115" s="105" t="str">
        <f t="shared" si="68"/>
        <v/>
      </c>
      <c r="M115" s="109" t="str">
        <f t="shared" si="69"/>
        <v/>
      </c>
      <c r="N115" s="109" t="str">
        <f t="shared" si="70"/>
        <v/>
      </c>
      <c r="O115" s="110" t="str">
        <f t="shared" si="71"/>
        <v>BLANK</v>
      </c>
    </row>
    <row r="116" spans="1:15" ht="15.75" thickBot="1">
      <c r="B116" s="95"/>
      <c r="C116" s="77" t="s">
        <v>499</v>
      </c>
      <c r="D116" s="63">
        <f>IFERROR(SUM(D107:D115)/(SUMPRODUCT((D107:D115&lt;&gt;0)*1)),"")</f>
        <v>0.14285714285714282</v>
      </c>
      <c r="E116" s="64"/>
      <c r="F116" s="64"/>
      <c r="G116" s="65"/>
      <c r="H116" s="64"/>
      <c r="I116" s="64"/>
      <c r="J116" s="64" t="s">
        <v>499</v>
      </c>
      <c r="K116" s="66">
        <f>IFERROR(SUM(K107:K115)/(SUMPRODUCT((K107:K115&lt;&gt;0)*1)),"")</f>
        <v>0</v>
      </c>
      <c r="L116" s="93">
        <f>IFERROR(K116/SUM($K$5:$K$25),"")</f>
        <v>0</v>
      </c>
      <c r="M116" s="80"/>
      <c r="N116" s="80"/>
      <c r="O116" s="80"/>
    </row>
    <row r="117" spans="1:15" ht="20.25" thickBot="1">
      <c r="B117" s="95"/>
      <c r="C117" s="77"/>
      <c r="D117" s="65"/>
      <c r="E117" s="64"/>
      <c r="F117" s="64"/>
      <c r="G117" s="65"/>
      <c r="H117" s="64"/>
      <c r="I117" s="64"/>
      <c r="J117" s="79" t="s">
        <v>397</v>
      </c>
      <c r="K117" s="67">
        <f>IFERROR(SUM(K107:K116),"")</f>
        <v>0</v>
      </c>
      <c r="L117" s="65"/>
      <c r="M117" s="80"/>
      <c r="N117" s="80"/>
      <c r="O117" s="96"/>
    </row>
    <row r="119" spans="1:15" ht="15.75" thickBot="1"/>
    <row r="120" spans="1:15" ht="18.75" thickBot="1">
      <c r="B120" s="81" t="s">
        <v>498</v>
      </c>
      <c r="C120" s="153" t="s">
        <v>570</v>
      </c>
      <c r="D120" s="154"/>
      <c r="E120" s="155"/>
      <c r="F120" s="79"/>
      <c r="G120" s="78"/>
      <c r="H120" s="79"/>
      <c r="I120" s="79"/>
      <c r="J120" s="79"/>
      <c r="K120" s="79"/>
      <c r="L120" s="78"/>
      <c r="M120" s="80"/>
      <c r="N120" s="80"/>
      <c r="O120" s="80"/>
    </row>
    <row r="121" spans="1:15" ht="45">
      <c r="A121" s="82" t="s">
        <v>406</v>
      </c>
      <c r="B121" s="82" t="s">
        <v>427</v>
      </c>
      <c r="C121" s="83" t="s">
        <v>418</v>
      </c>
      <c r="D121" s="84" t="s">
        <v>428</v>
      </c>
      <c r="E121" s="85" t="s">
        <v>429</v>
      </c>
      <c r="F121" s="85" t="s">
        <v>419</v>
      </c>
      <c r="G121" s="84" t="s">
        <v>430</v>
      </c>
      <c r="H121" s="85" t="s">
        <v>420</v>
      </c>
      <c r="I121" s="85" t="s">
        <v>421</v>
      </c>
      <c r="J121" s="85" t="s">
        <v>431</v>
      </c>
      <c r="K121" s="85" t="s">
        <v>422</v>
      </c>
      <c r="L121" s="84" t="s">
        <v>423</v>
      </c>
      <c r="M121" s="86" t="s">
        <v>424</v>
      </c>
      <c r="N121" s="86" t="s">
        <v>425</v>
      </c>
      <c r="O121" s="86" t="s">
        <v>426</v>
      </c>
    </row>
    <row r="122" spans="1:15">
      <c r="B122" s="87"/>
      <c r="C122" s="88"/>
      <c r="D122" s="89"/>
      <c r="E122" s="90"/>
      <c r="F122" s="90"/>
      <c r="G122" s="89"/>
      <c r="H122" s="90"/>
      <c r="I122" s="90"/>
      <c r="J122" s="90"/>
      <c r="K122" s="90"/>
      <c r="L122" s="89"/>
      <c r="M122" s="91"/>
      <c r="N122" s="91"/>
      <c r="O122" s="91"/>
    </row>
    <row r="123" spans="1:15" ht="15.75">
      <c r="A123" s="112">
        <f t="shared" ref="A123:A131" si="73">IFERROR(INDEX(Table1_1,MATCH(B123,INDEX(Table1_1,,3),0),2),"")</f>
        <v>340049</v>
      </c>
      <c r="B123" s="103" t="s">
        <v>614</v>
      </c>
      <c r="C123" s="104">
        <v>1</v>
      </c>
      <c r="D123" s="105">
        <f>IFERROR(C123/SUM($C$5:$C$23),"")</f>
        <v>0.14285714285714285</v>
      </c>
      <c r="E123" s="106">
        <f>Dessert!$H$31</f>
        <v>0</v>
      </c>
      <c r="F123" s="106"/>
      <c r="G123" s="107" t="str">
        <f>IFERROR(E123/F123,"")</f>
        <v/>
      </c>
      <c r="H123" s="108">
        <f>IFERROR(F123-E123,"")</f>
        <v>0</v>
      </c>
      <c r="I123" s="108">
        <f>IFERROR(E123*C123,"")</f>
        <v>0</v>
      </c>
      <c r="J123" s="108">
        <f>IFERROR(F123*C123,"")</f>
        <v>0</v>
      </c>
      <c r="K123" s="108">
        <f>IFERROR(J123-I123,"")</f>
        <v>0</v>
      </c>
      <c r="L123" s="105">
        <f>IFERROR(K123/SUM($K$5:$K$25),"")</f>
        <v>0</v>
      </c>
      <c r="M123" s="109" t="str">
        <f>IFERROR(IF(B123="","",IF(K123&gt;$K$24,"Bad","Good")),"")</f>
        <v>Good</v>
      </c>
      <c r="N123" s="109" t="str">
        <f>IFERROR(IF(C123="","",IF(L123&gt;$K$24,"Bad","Good")),"")</f>
        <v>Good</v>
      </c>
      <c r="O123" s="110" t="str">
        <f>IF((AND(M123="Bad",N123="Bad")),"STAR",(IF((AND(M123="Bad",N123="Good")),"ENIGMA",(IF((AND(M123="Good",N123="Bad")),"PLOWHORSE",(IF((AND(M123="Good",N123="Good")),"DOG",(IF((AND(M123="",N123="")),"BLANK")))))))))</f>
        <v>DOG</v>
      </c>
    </row>
    <row r="124" spans="1:15" ht="15.75">
      <c r="A124" s="112">
        <f t="shared" si="73"/>
        <v>140061</v>
      </c>
      <c r="B124" s="103" t="s">
        <v>615</v>
      </c>
      <c r="C124" s="104">
        <v>1</v>
      </c>
      <c r="D124" s="105">
        <f t="shared" ref="D124:D131" si="74">IFERROR(C124/SUM($C$5:$C$23),"")</f>
        <v>0.14285714285714285</v>
      </c>
      <c r="E124" s="106" t="e">
        <f>Dessert!#REF!</f>
        <v>#REF!</v>
      </c>
      <c r="F124" s="106"/>
      <c r="G124" s="107" t="str">
        <f t="shared" ref="G124:G131" si="75">IFERROR(E124/F124,"")</f>
        <v/>
      </c>
      <c r="H124" s="108" t="str">
        <f t="shared" ref="H124:H131" si="76">IFERROR(F124-E124,"")</f>
        <v/>
      </c>
      <c r="I124" s="108" t="str">
        <f t="shared" ref="I124:I131" si="77">IFERROR(E124*C124,"")</f>
        <v/>
      </c>
      <c r="J124" s="108">
        <f t="shared" ref="J124:J131" si="78">IFERROR(F124*C124,"")</f>
        <v>0</v>
      </c>
      <c r="K124" s="108" t="str">
        <f t="shared" ref="K124:K131" si="79">IFERROR(J124-I124,"")</f>
        <v/>
      </c>
      <c r="L124" s="105" t="str">
        <f t="shared" ref="L124:L131" si="80">IFERROR(K124/SUM($K$5:$K$25),"")</f>
        <v/>
      </c>
      <c r="M124" s="109" t="str">
        <f t="shared" ref="M124:M131" si="81">IFERROR(IF(B124="","",IF(K124&gt;$K$24,"Bad","Good")),"")</f>
        <v>Bad</v>
      </c>
      <c r="N124" s="109" t="str">
        <f t="shared" ref="N124:N131" si="82">IFERROR(IF(C124="","",IF(L124&gt;$K$24,"Bad","Good")),"")</f>
        <v>Bad</v>
      </c>
      <c r="O124" s="110" t="str">
        <f t="shared" ref="O124:O131" si="83">IF((AND(M124="Bad",N124="Bad")),"STAR",(IF((AND(M124="Bad",N124="Good")),"ENIGMA",(IF((AND(M124="Good",N124="Bad")),"PLOWHORSE",(IF((AND(M124="Good",N124="Good")),"DOG",(IF((AND(M124="",N124="")),"BLANK")))))))))</f>
        <v>STAR</v>
      </c>
    </row>
    <row r="125" spans="1:15" ht="15.75">
      <c r="A125" s="112">
        <f t="shared" si="73"/>
        <v>140062</v>
      </c>
      <c r="B125" s="103" t="s">
        <v>616</v>
      </c>
      <c r="C125" s="104">
        <v>1</v>
      </c>
      <c r="D125" s="105">
        <f t="shared" si="74"/>
        <v>0.14285714285714285</v>
      </c>
      <c r="E125" s="106" t="e">
        <f>Dessert!#REF!</f>
        <v>#REF!</v>
      </c>
      <c r="F125" s="106"/>
      <c r="G125" s="107" t="str">
        <f t="shared" si="75"/>
        <v/>
      </c>
      <c r="H125" s="108" t="str">
        <f t="shared" si="76"/>
        <v/>
      </c>
      <c r="I125" s="108" t="str">
        <f t="shared" si="77"/>
        <v/>
      </c>
      <c r="J125" s="108">
        <f t="shared" si="78"/>
        <v>0</v>
      </c>
      <c r="K125" s="108" t="str">
        <f t="shared" si="79"/>
        <v/>
      </c>
      <c r="L125" s="105" t="str">
        <f t="shared" si="80"/>
        <v/>
      </c>
      <c r="M125" s="109" t="str">
        <f t="shared" si="81"/>
        <v>Bad</v>
      </c>
      <c r="N125" s="109" t="str">
        <f t="shared" si="82"/>
        <v>Bad</v>
      </c>
      <c r="O125" s="110" t="str">
        <f t="shared" si="83"/>
        <v>STAR</v>
      </c>
    </row>
    <row r="126" spans="1:15" ht="15.75">
      <c r="A126" s="112">
        <f t="shared" si="73"/>
        <v>140063</v>
      </c>
      <c r="B126" s="103" t="s">
        <v>617</v>
      </c>
      <c r="C126" s="104">
        <v>1</v>
      </c>
      <c r="D126" s="105">
        <f t="shared" si="74"/>
        <v>0.14285714285714285</v>
      </c>
      <c r="E126" s="106" t="e">
        <f>Dessert!#REF!</f>
        <v>#REF!</v>
      </c>
      <c r="F126" s="106"/>
      <c r="G126" s="107" t="str">
        <f t="shared" si="75"/>
        <v/>
      </c>
      <c r="H126" s="108" t="str">
        <f t="shared" si="76"/>
        <v/>
      </c>
      <c r="I126" s="108" t="str">
        <f t="shared" si="77"/>
        <v/>
      </c>
      <c r="J126" s="108">
        <f t="shared" si="78"/>
        <v>0</v>
      </c>
      <c r="K126" s="108" t="str">
        <f t="shared" si="79"/>
        <v/>
      </c>
      <c r="L126" s="105" t="str">
        <f t="shared" si="80"/>
        <v/>
      </c>
      <c r="M126" s="109" t="str">
        <f t="shared" si="81"/>
        <v>Bad</v>
      </c>
      <c r="N126" s="109" t="str">
        <f t="shared" si="82"/>
        <v>Bad</v>
      </c>
      <c r="O126" s="110" t="str">
        <f t="shared" si="83"/>
        <v>STAR</v>
      </c>
    </row>
    <row r="127" spans="1:15" ht="15.75">
      <c r="A127" s="112">
        <f t="shared" si="73"/>
        <v>140064</v>
      </c>
      <c r="B127" s="103" t="s">
        <v>618</v>
      </c>
      <c r="C127" s="104">
        <v>1</v>
      </c>
      <c r="D127" s="105">
        <f t="shared" si="74"/>
        <v>0.14285714285714285</v>
      </c>
      <c r="E127" s="106" t="e">
        <f>Dessert!#REF!</f>
        <v>#REF!</v>
      </c>
      <c r="F127" s="106"/>
      <c r="G127" s="107" t="str">
        <f t="shared" si="75"/>
        <v/>
      </c>
      <c r="H127" s="108" t="str">
        <f t="shared" si="76"/>
        <v/>
      </c>
      <c r="I127" s="108" t="str">
        <f t="shared" si="77"/>
        <v/>
      </c>
      <c r="J127" s="108">
        <f t="shared" si="78"/>
        <v>0</v>
      </c>
      <c r="K127" s="108" t="str">
        <f t="shared" si="79"/>
        <v/>
      </c>
      <c r="L127" s="105" t="str">
        <f t="shared" si="80"/>
        <v/>
      </c>
      <c r="M127" s="109" t="str">
        <f t="shared" si="81"/>
        <v>Bad</v>
      </c>
      <c r="N127" s="109" t="str">
        <f t="shared" si="82"/>
        <v>Bad</v>
      </c>
      <c r="O127" s="110" t="str">
        <f t="shared" si="83"/>
        <v>STAR</v>
      </c>
    </row>
    <row r="128" spans="1:15" ht="15.75">
      <c r="A128" s="112">
        <f t="shared" si="73"/>
        <v>140065</v>
      </c>
      <c r="B128" s="103" t="s">
        <v>619</v>
      </c>
      <c r="C128" s="104">
        <v>1</v>
      </c>
      <c r="D128" s="105">
        <f t="shared" si="74"/>
        <v>0.14285714285714285</v>
      </c>
      <c r="E128" s="106" t="e">
        <f>Dessert!#REF!</f>
        <v>#REF!</v>
      </c>
      <c r="F128" s="106"/>
      <c r="G128" s="107" t="str">
        <f t="shared" si="75"/>
        <v/>
      </c>
      <c r="H128" s="108" t="str">
        <f t="shared" si="76"/>
        <v/>
      </c>
      <c r="I128" s="108" t="str">
        <f t="shared" si="77"/>
        <v/>
      </c>
      <c r="J128" s="108">
        <f t="shared" si="78"/>
        <v>0</v>
      </c>
      <c r="K128" s="108" t="str">
        <f t="shared" si="79"/>
        <v/>
      </c>
      <c r="L128" s="105" t="str">
        <f t="shared" si="80"/>
        <v/>
      </c>
      <c r="M128" s="109" t="str">
        <f t="shared" si="81"/>
        <v>Bad</v>
      </c>
      <c r="N128" s="109" t="str">
        <f t="shared" si="82"/>
        <v>Bad</v>
      </c>
      <c r="O128" s="110" t="str">
        <f t="shared" si="83"/>
        <v>STAR</v>
      </c>
    </row>
    <row r="129" spans="1:15" ht="15.75">
      <c r="A129" s="112" t="str">
        <f t="shared" si="73"/>
        <v/>
      </c>
      <c r="B129" s="103"/>
      <c r="C129" s="104"/>
      <c r="D129" s="105">
        <f t="shared" si="74"/>
        <v>0</v>
      </c>
      <c r="E129" s="106" t="str">
        <f t="shared" ref="E129:E131" si="84">IFERROR(INDEX(Table1_1,MATCH(B129,INDEX(Table1_1,,3),0),5),"")</f>
        <v/>
      </c>
      <c r="F129" s="106"/>
      <c r="G129" s="107" t="str">
        <f t="shared" si="75"/>
        <v/>
      </c>
      <c r="H129" s="108" t="str">
        <f t="shared" si="76"/>
        <v/>
      </c>
      <c r="I129" s="108" t="str">
        <f t="shared" si="77"/>
        <v/>
      </c>
      <c r="J129" s="108">
        <f t="shared" si="78"/>
        <v>0</v>
      </c>
      <c r="K129" s="108" t="str">
        <f t="shared" si="79"/>
        <v/>
      </c>
      <c r="L129" s="105" t="str">
        <f t="shared" si="80"/>
        <v/>
      </c>
      <c r="M129" s="109" t="str">
        <f t="shared" si="81"/>
        <v/>
      </c>
      <c r="N129" s="109" t="str">
        <f t="shared" si="82"/>
        <v/>
      </c>
      <c r="O129" s="110" t="str">
        <f t="shared" si="83"/>
        <v>BLANK</v>
      </c>
    </row>
    <row r="130" spans="1:15" ht="15.75">
      <c r="A130" s="112" t="str">
        <f t="shared" si="73"/>
        <v/>
      </c>
      <c r="B130" s="103"/>
      <c r="C130" s="104"/>
      <c r="D130" s="105">
        <f t="shared" si="74"/>
        <v>0</v>
      </c>
      <c r="E130" s="106" t="str">
        <f t="shared" si="84"/>
        <v/>
      </c>
      <c r="F130" s="106"/>
      <c r="G130" s="107" t="str">
        <f t="shared" si="75"/>
        <v/>
      </c>
      <c r="H130" s="108" t="str">
        <f t="shared" si="76"/>
        <v/>
      </c>
      <c r="I130" s="108" t="str">
        <f t="shared" si="77"/>
        <v/>
      </c>
      <c r="J130" s="108">
        <f t="shared" si="78"/>
        <v>0</v>
      </c>
      <c r="K130" s="108" t="str">
        <f t="shared" si="79"/>
        <v/>
      </c>
      <c r="L130" s="105" t="str">
        <f t="shared" si="80"/>
        <v/>
      </c>
      <c r="M130" s="109" t="str">
        <f t="shared" si="81"/>
        <v/>
      </c>
      <c r="N130" s="109" t="str">
        <f t="shared" si="82"/>
        <v/>
      </c>
      <c r="O130" s="110" t="str">
        <f t="shared" si="83"/>
        <v>BLANK</v>
      </c>
    </row>
    <row r="131" spans="1:15" ht="15.75">
      <c r="A131" s="112" t="str">
        <f t="shared" si="73"/>
        <v/>
      </c>
      <c r="B131" s="103"/>
      <c r="C131" s="104"/>
      <c r="D131" s="105">
        <f t="shared" si="74"/>
        <v>0</v>
      </c>
      <c r="E131" s="106" t="str">
        <f t="shared" si="84"/>
        <v/>
      </c>
      <c r="F131" s="106"/>
      <c r="G131" s="107" t="str">
        <f t="shared" si="75"/>
        <v/>
      </c>
      <c r="H131" s="108" t="str">
        <f t="shared" si="76"/>
        <v/>
      </c>
      <c r="I131" s="108" t="str">
        <f t="shared" si="77"/>
        <v/>
      </c>
      <c r="J131" s="108">
        <f t="shared" si="78"/>
        <v>0</v>
      </c>
      <c r="K131" s="108" t="str">
        <f t="shared" si="79"/>
        <v/>
      </c>
      <c r="L131" s="105" t="str">
        <f t="shared" si="80"/>
        <v/>
      </c>
      <c r="M131" s="109" t="str">
        <f t="shared" si="81"/>
        <v/>
      </c>
      <c r="N131" s="109" t="str">
        <f t="shared" si="82"/>
        <v/>
      </c>
      <c r="O131" s="110" t="str">
        <f t="shared" si="83"/>
        <v>BLANK</v>
      </c>
    </row>
    <row r="132" spans="1:15">
      <c r="B132" s="95"/>
      <c r="C132" s="77" t="s">
        <v>499</v>
      </c>
      <c r="D132" s="63">
        <f>IFERROR(SUM(D123:D131)/(SUMPRODUCT((D123:D131&lt;&gt;0)*1)),"")</f>
        <v>0.14285714285714282</v>
      </c>
      <c r="E132" s="64"/>
      <c r="F132" s="64"/>
      <c r="G132" s="65"/>
      <c r="H132" s="64"/>
      <c r="I132" s="64"/>
      <c r="J132" s="64" t="s">
        <v>499</v>
      </c>
      <c r="K132" s="66">
        <f>IFERROR(SUM(K123:K131)/(SUMPRODUCT((K123:K131&lt;&gt;0)*1)),"")</f>
        <v>0</v>
      </c>
      <c r="L132" s="93">
        <f>IFERROR(K132/SUM($K$5:$K$25),"")</f>
        <v>0</v>
      </c>
      <c r="M132" s="80"/>
      <c r="N132" s="80"/>
      <c r="O132" s="80"/>
    </row>
  </sheetData>
  <mergeCells count="7">
    <mergeCell ref="C120:E120"/>
    <mergeCell ref="C104:E104"/>
    <mergeCell ref="C2:E2"/>
    <mergeCell ref="C30:E30"/>
    <mergeCell ref="C46:E46"/>
    <mergeCell ref="C65:E65"/>
    <mergeCell ref="C92:E92"/>
  </mergeCells>
  <conditionalFormatting sqref="O23">
    <cfRule type="expression" dxfId="12" priority="59" stopIfTrue="1">
      <formula>IF($K$23="0",$O$23,"0")</formula>
    </cfRule>
  </conditionalFormatting>
  <conditionalFormatting sqref="L41 H33:L40 D33:D40 L24 H5:L23 D5:D23 D49:D60 H49:L60 L61 D68:D86 H68:L86 L87 D95:D99 H95:L99 L100 D107:D115 H107:L115 L116">
    <cfRule type="cellIs" dxfId="11" priority="58" stopIfTrue="1" operator="equal">
      <formula>0</formula>
    </cfRule>
  </conditionalFormatting>
  <conditionalFormatting sqref="G33:G40 G5:G23 G49:G60 G68:G86 G95:G99 G107:G115">
    <cfRule type="expression" dxfId="10" priority="57" stopIfTrue="1">
      <formula>#DIV/0!</formula>
    </cfRule>
  </conditionalFormatting>
  <conditionalFormatting sqref="O33:O40 O5:O23 O49:O60 O68:O86 O95:O99 O107:O115">
    <cfRule type="containsText" dxfId="9" priority="55" stopIfTrue="1" operator="containsText" text="FALSE">
      <formula>NOT(ISERROR(SEARCH("FALSE",O5)))</formula>
    </cfRule>
    <cfRule type="expression" dxfId="8" priority="56" stopIfTrue="1">
      <formula>IF($K$23="0",$O$23,"0")</formula>
    </cfRule>
  </conditionalFormatting>
  <conditionalFormatting sqref="O29:O42 O1:O25 O46:O62 O65:O88 O92:O101 O104:O117">
    <cfRule type="containsText" dxfId="7" priority="53" stopIfTrue="1" operator="containsText" text="FALSE">
      <formula>NOT(ISERROR(SEARCH("FALSE",O1)))</formula>
    </cfRule>
    <cfRule type="containsText" dxfId="6" priority="54" stopIfTrue="1" operator="containsText" text="FALSE">
      <formula>NOT(ISERROR(SEARCH("FALSE",O1)))</formula>
    </cfRule>
  </conditionalFormatting>
  <conditionalFormatting sqref="D123:D131 H123:L131 L132">
    <cfRule type="cellIs" dxfId="5" priority="6" stopIfTrue="1" operator="equal">
      <formula>0</formula>
    </cfRule>
  </conditionalFormatting>
  <conditionalFormatting sqref="G123:G131">
    <cfRule type="expression" dxfId="4" priority="5" stopIfTrue="1">
      <formula>#DIV/0!</formula>
    </cfRule>
  </conditionalFormatting>
  <conditionalFormatting sqref="O123:O131">
    <cfRule type="containsText" dxfId="3" priority="3" stopIfTrue="1" operator="containsText" text="FALSE">
      <formula>NOT(ISERROR(SEARCH("FALSE",O123)))</formula>
    </cfRule>
    <cfRule type="expression" dxfId="2" priority="4" stopIfTrue="1">
      <formula>IF($K$23="0",$O$23,"0")</formula>
    </cfRule>
  </conditionalFormatting>
  <conditionalFormatting sqref="O120:O132">
    <cfRule type="containsText" dxfId="1" priority="1" stopIfTrue="1" operator="containsText" text="FALSE">
      <formula>NOT(ISERROR(SEARCH("FALSE",O120)))</formula>
    </cfRule>
    <cfRule type="containsText" dxfId="0" priority="2" stopIfTrue="1" operator="containsText" text="FALSE">
      <formula>NOT(ISERROR(SEARCH("FALSE",O120)))</formula>
    </cfRule>
  </conditionalFormatting>
  <dataValidations count="1">
    <dataValidation type="list" allowBlank="1" showInputMessage="1" showErrorMessage="1" sqref="B107:B115 B33:B40 B95:B99 B49:B60 B5:B23 B68:B72 B74:B86 B123:B131">
      <formula1>items</formula1>
    </dataValidation>
  </dataValidations>
  <printOptions horizontalCentered="1" verticalCentered="1"/>
  <pageMargins left="0.7" right="0.7" top="0.75" bottom="0.75" header="0.3" footer="0.3"/>
  <pageSetup paperSize="9" scale="54" orientation="landscape" horizontalDpi="300" verticalDpi="300" r:id="rId1"/>
  <rowBreaks count="4" manualBreakCount="4">
    <brk id="11" max="4" man="1"/>
    <brk id="43" max="16383" man="1"/>
    <brk id="62" max="4" man="1"/>
    <brk id="88" max="4" man="1"/>
  </rowBreaks>
  <ignoredErrors>
    <ignoredError sqref="E23 A6:A2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15</vt:i4>
      </vt:variant>
    </vt:vector>
  </HeadingPairs>
  <TitlesOfParts>
    <vt:vector size="26" baseType="lpstr">
      <vt:lpstr>Prchi</vt:lpstr>
      <vt:lpstr>Items</vt:lpstr>
      <vt:lpstr>Souce</vt:lpstr>
      <vt:lpstr>Breakfast</vt:lpstr>
      <vt:lpstr>Salad</vt:lpstr>
      <vt:lpstr>Sandwich</vt:lpstr>
      <vt:lpstr>Pasta</vt:lpstr>
      <vt:lpstr>Dessert</vt:lpstr>
      <vt:lpstr>Total Warehouse&amp;Direct</vt:lpstr>
      <vt:lpstr> production</vt:lpstr>
      <vt:lpstr>Menu Analysis</vt:lpstr>
      <vt:lpstr>Prchi!items</vt:lpstr>
      <vt:lpstr>'Total Warehouse&amp;Direct'!items</vt:lpstr>
      <vt:lpstr>items</vt:lpstr>
      <vt:lpstr>Prchi!name</vt:lpstr>
      <vt:lpstr>'Total Warehouse&amp;Direct'!name</vt:lpstr>
      <vt:lpstr>name</vt:lpstr>
      <vt:lpstr>'Menu Analysis'!Print_Area</vt:lpstr>
      <vt:lpstr>'Total Warehouse&amp;Direct'!Print_Area</vt:lpstr>
      <vt:lpstr>Breakfast!Table1_1</vt:lpstr>
      <vt:lpstr>Dessert!Table1_1</vt:lpstr>
      <vt:lpstr>Salad!Table1_1</vt:lpstr>
      <vt:lpstr>Sandwich!Table1_1</vt:lpstr>
      <vt:lpstr>Souce!Table1_1</vt:lpstr>
      <vt:lpstr>'Total Warehouse&amp;Direct'!Table1_1</vt:lpstr>
      <vt:lpstr>Table1_1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Oasis</cp:lastModifiedBy>
  <cp:lastPrinted>2014-03-19T18:07:29Z</cp:lastPrinted>
  <dcterms:created xsi:type="dcterms:W3CDTF">2010-11-17T19:47:28Z</dcterms:created>
  <dcterms:modified xsi:type="dcterms:W3CDTF">2016-01-27T08:11:23Z</dcterms:modified>
</cp:coreProperties>
</file>